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231"/>
  <workbookPr codeName="ThisWorkbook"/>
  <mc:AlternateContent xmlns:mc="http://schemas.openxmlformats.org/markup-compatibility/2006">
    <mc:Choice Requires="x15">
      <x15ac:absPath xmlns:x15ac="http://schemas.microsoft.com/office/spreadsheetml/2010/11/ac" url="C:\Users\11080825\Desktop\"/>
    </mc:Choice>
  </mc:AlternateContent>
  <xr:revisionPtr revIDLastSave="0" documentId="13_ncr:1_{F6F9F26B-D5C7-4E91-9E53-975D721D633D}" xr6:coauthVersionLast="45" xr6:coauthVersionMax="47" xr10:uidLastSave="{00000000-0000-0000-0000-000000000000}"/>
  <bookViews>
    <workbookView xWindow="-108" yWindow="-108" windowWidth="23256" windowHeight="12576" tabRatio="840" firstSheet="4" activeTab="4" xr2:uid="{00000000-000D-0000-FFFF-FFFF00000000}"/>
  </bookViews>
  <sheets>
    <sheet name="作業シート" sheetId="1" state="veryHidden" r:id="rId1"/>
    <sheet name="リスト" sheetId="60" state="hidden" r:id="rId2"/>
    <sheet name="地域マスタ1" sheetId="64" state="hidden" r:id="rId3"/>
    <sheet name="地域マスタ2" sheetId="65" state="hidden" r:id="rId4"/>
    <sheet name="確認" sheetId="75" r:id="rId5"/>
    <sheet name="構造" sheetId="76" r:id="rId6"/>
    <sheet name="維持" sheetId="77" r:id="rId7"/>
    <sheet name="温熱" sheetId="82" r:id="rId8"/>
    <sheet name="一次エネ" sheetId="55" r:id="rId9"/>
    <sheet name="劣化" sheetId="78" r:id="rId10"/>
    <sheet name="火災" sheetId="79" r:id="rId11"/>
    <sheet name="空気・光視" sheetId="80" r:id="rId12"/>
    <sheet name="高齢者・防犯" sheetId="81" r:id="rId13"/>
    <sheet name="ガラスmst" sheetId="42" state="hidden" r:id="rId14"/>
    <sheet name="断熱材mst" sheetId="83" state="hidden" r:id="rId15"/>
    <sheet name="窓サッシmst" sheetId="84" state="hidden" r:id="rId16"/>
    <sheet name="窓サッシ_空気層用mst" sheetId="87" state="hidden" r:id="rId17"/>
    <sheet name="玄関ドアmst" sheetId="85" state="hidden" r:id="rId18"/>
    <sheet name="玄関ドア_空気層用mst" sheetId="88" state="hidden" r:id="rId19"/>
    <sheet name="勝手口ドアmst" sheetId="86" state="hidden" r:id="rId20"/>
    <sheet name="勝手口ドア_空気層用mst" sheetId="45" state="hidden" r:id="rId21"/>
  </sheets>
  <externalReferences>
    <externalReference r:id="rId22"/>
    <externalReference r:id="rId23"/>
    <externalReference r:id="rId24"/>
    <externalReference r:id="rId25"/>
  </externalReferences>
  <definedNames>
    <definedName name="__" hidden="1">#REF!</definedName>
    <definedName name="_1_123Graph_AChar" localSheetId="7" hidden="1">#REF!</definedName>
    <definedName name="_10__123Graph_AChart_3" localSheetId="9" hidden="1">'[1]#REF'!#REF!</definedName>
    <definedName name="_10_123Graph_BChar" hidden="1">#REF!</definedName>
    <definedName name="_100_0_0__123Graph_BChar" hidden="1">#REF!</definedName>
    <definedName name="_102_0_0__123Graph_CChar" localSheetId="9" hidden="1">[1]表紙!#REF!</definedName>
    <definedName name="_104_0_0__123Graph_CChar" hidden="1">#REF!</definedName>
    <definedName name="_106ｭ___F" localSheetId="9" hidden="1">'[1]#REF'!#REF!</definedName>
    <definedName name="_108ｭ___F" hidden="1">#REF!</definedName>
    <definedName name="_109ｭ_0_F" hidden="1">#REF!</definedName>
    <definedName name="_11_123Graph_BChar" localSheetId="7" hidden="1">#REF!</definedName>
    <definedName name="_12__123Graph_AChart_3" hidden="1">#REF!</definedName>
    <definedName name="_12_123Graph_BChar" hidden="1">#REF!</definedName>
    <definedName name="_13__123Graph_BChart_2" localSheetId="7" hidden="1">#REF!</definedName>
    <definedName name="_14__123Graph_AChart_4" localSheetId="9" hidden="1">'[1]#REF'!#REF!</definedName>
    <definedName name="_14__123Graph_BChart_2" hidden="1">#REF!</definedName>
    <definedName name="_15__123Graph_BChart_3" localSheetId="7" hidden="1">#REF!</definedName>
    <definedName name="_16__123Graph_AChart_4" hidden="1">#REF!</definedName>
    <definedName name="_16__123Graph_BChart_3" hidden="1">#REF!</definedName>
    <definedName name="_17__123Graph_BChart_4" localSheetId="7" hidden="1">#REF!</definedName>
    <definedName name="_18__123Graph_BChart_4" hidden="1">#REF!</definedName>
    <definedName name="_18_123Graph_BChar" localSheetId="9" hidden="1">'[1]#REF'!#REF!</definedName>
    <definedName name="_19__123Graph_Bｸﾞﾗﾌ_1" localSheetId="7" hidden="1">#REF!</definedName>
    <definedName name="_2_123Graph_AChar" localSheetId="9" hidden="1">'[1]#REF'!#REF!</definedName>
    <definedName name="_2_123Graph_AChar" hidden="1">#REF!</definedName>
    <definedName name="_20__123Graph_Bｸﾞﾗﾌ_1" hidden="1">#REF!</definedName>
    <definedName name="_20_123Graph_BChar" hidden="1">#REF!</definedName>
    <definedName name="_21__123Graph_Bｸﾞﾗﾌ_2" localSheetId="7" hidden="1">#REF!</definedName>
    <definedName name="_22__123Graph_Bｸﾞﾗﾌ_2" hidden="1">#REF!</definedName>
    <definedName name="_22_123Graph_BChar" localSheetId="9" hidden="1">'[1]#REF'!#REF!</definedName>
    <definedName name="_23_123Graph_CChar" localSheetId="7" hidden="1">#REF!</definedName>
    <definedName name="_24_123Graph_BChar" hidden="1">#REF!</definedName>
    <definedName name="_24_123Graph_CChar" hidden="1">#REF!</definedName>
    <definedName name="_25__123Graph_CChart_2" localSheetId="7" hidden="1">#REF!</definedName>
    <definedName name="_26__123Graph_BChart_2" localSheetId="9" hidden="1">'[1]#REF'!#REF!</definedName>
    <definedName name="_26__123Graph_CChart_2" hidden="1">#REF!</definedName>
    <definedName name="_27__123Graph_CChart_4" localSheetId="7" hidden="1">#REF!</definedName>
    <definedName name="_28__123Graph_BChart_2" hidden="1">#REF!</definedName>
    <definedName name="_28__123Graph_CChart_4" hidden="1">#REF!</definedName>
    <definedName name="_29__123Graph_Xｸﾞﾗﾌ_1" localSheetId="7" hidden="1">#REF!</definedName>
    <definedName name="_3__123Graph_AChart_2" localSheetId="7" hidden="1">#REF!</definedName>
    <definedName name="_30__123Graph_BChart_3" localSheetId="9" hidden="1">'[1]#REF'!#REF!</definedName>
    <definedName name="_30__123Graph_Xｸﾞﾗﾌ_1" hidden="1">#REF!</definedName>
    <definedName name="_31_123Graph_AChar" localSheetId="7" hidden="1">#REF!</definedName>
    <definedName name="_32__123Graph_BChart_3" hidden="1">#REF!</definedName>
    <definedName name="_32_123Graph_AChar" hidden="1">#REF!</definedName>
    <definedName name="_33_123Graph_BChar" localSheetId="7" hidden="1">#REF!</definedName>
    <definedName name="_34__123Graph_BChart_4" localSheetId="9" hidden="1">'[1]#REF'!#REF!</definedName>
    <definedName name="_34_123Graph_BChar" hidden="1">#REF!</definedName>
    <definedName name="_35_123Graph_CChar" localSheetId="7" hidden="1">#REF!</definedName>
    <definedName name="_36__123Graph_BChart_4" hidden="1">#REF!</definedName>
    <definedName name="_36_123Graph_CChar" hidden="1">#REF!</definedName>
    <definedName name="_37_0__123Graph_AChar" localSheetId="7" hidden="1">[2]生人台帳!#REF!</definedName>
    <definedName name="_38__123Graph_Bｸﾞﾗﾌ_1" localSheetId="9" hidden="1">'[1]#REF'!$N$32:$AS$32</definedName>
    <definedName name="_38_0__123Graph_AChar" hidden="1">#REF!</definedName>
    <definedName name="_39_0__123Graph_BChar" localSheetId="7" hidden="1">[2]生人台帳!#REF!</definedName>
    <definedName name="_4__123Graph_AChart_2" hidden="1">#REF!</definedName>
    <definedName name="_4_123Graph_AChar" hidden="1">#REF!</definedName>
    <definedName name="_40__123Graph_Bｸﾞﾗﾌ_1" hidden="1">#REF!</definedName>
    <definedName name="_40_0__123Graph_BChar" hidden="1">#REF!</definedName>
    <definedName name="_41_0__123Graph_CChar" localSheetId="7" hidden="1">[2]生人台帳!#REF!</definedName>
    <definedName name="_42__123Graph_Bｸﾞﾗﾌ_2" localSheetId="9" hidden="1">'[1]#REF'!$N$32:$AS$32</definedName>
    <definedName name="_42_0__123Graph_CChar" hidden="1">#REF!</definedName>
    <definedName name="_43_0__123Graph_BChar" localSheetId="7" hidden="1">[2]生人台帳!#REF!</definedName>
    <definedName name="_44__123Graph_Bｸﾞﾗﾌ_2" hidden="1">#REF!</definedName>
    <definedName name="_44_0__123Graph_BChar" hidden="1">#REF!</definedName>
    <definedName name="_46_0_F" hidden="1">#REF!</definedName>
    <definedName name="_46_123Graph_CChar" localSheetId="9" hidden="1">'[1]#REF'!#REF!</definedName>
    <definedName name="_47_0_0__123Graph_AChar" localSheetId="7" hidden="1">[3]表紙!#REF!</definedName>
    <definedName name="_48_0_0__123Graph_AChar" hidden="1">#REF!</definedName>
    <definedName name="_48_123Graph_CChar" hidden="1">#REF!</definedName>
    <definedName name="_49_0_0__123Graph_BChar" localSheetId="7" hidden="1">[3]表紙!#REF!</definedName>
    <definedName name="_5__123Graph_AChart_3" localSheetId="7" hidden="1">#REF!</definedName>
    <definedName name="_50__123Graph_CChart_2" localSheetId="9" hidden="1">'[1]#REF'!#REF!</definedName>
    <definedName name="_50_0_0__123Graph_BChar" hidden="1">#REF!</definedName>
    <definedName name="_51_0_0__123Graph_CChar" localSheetId="7" hidden="1">[3]表紙!#REF!</definedName>
    <definedName name="_52__123Graph_CChart_2" hidden="1">#REF!</definedName>
    <definedName name="_52_0_0__123Graph_CChar" hidden="1">#REF!</definedName>
    <definedName name="_53ｭ___F" localSheetId="7" hidden="1">#REF!</definedName>
    <definedName name="_54__123Graph_CChart_4" localSheetId="9" hidden="1">'[1]#REF'!#REF!</definedName>
    <definedName name="_54ｭ___F" hidden="1">#REF!</definedName>
    <definedName name="_55ｭ_0_F" hidden="1">#REF!</definedName>
    <definedName name="_56__123Graph_CChart_4" hidden="1">#REF!</definedName>
    <definedName name="_58__123Graph_Xｸﾞﾗﾌ_1" localSheetId="9" hidden="1">'[1]#REF'!$N$31:$AS$31</definedName>
    <definedName name="_6__123Graph_AChart_2" localSheetId="9" hidden="1">'[1]#REF'!#REF!</definedName>
    <definedName name="_6__123Graph_AChart_3" hidden="1">#REF!</definedName>
    <definedName name="_60__123Graph_Xｸﾞﾗﾌ_1" hidden="1">#REF!</definedName>
    <definedName name="_62_123Graph_AChar" localSheetId="9" hidden="1">'[1]#REF'!#REF!</definedName>
    <definedName name="_64_123Graph_AChar" hidden="1">#REF!</definedName>
    <definedName name="_66_123Graph_BChar" localSheetId="9" hidden="1">'[1]#REF'!#REF!</definedName>
    <definedName name="_68_123Graph_BChar" hidden="1">#REF!</definedName>
    <definedName name="_7__123Graph_AChart_4" localSheetId="7" hidden="1">#REF!</definedName>
    <definedName name="_70_123Graph_CChar" localSheetId="9" hidden="1">'[1]#REF'!#REF!</definedName>
    <definedName name="_72_123Graph_CChar" hidden="1">#REF!</definedName>
    <definedName name="_74_0__123Graph_AChar" localSheetId="9" hidden="1">[1]生人台帳!#REF!</definedName>
    <definedName name="_76_0__123Graph_AChar" hidden="1">#REF!</definedName>
    <definedName name="_78_0__123Graph_BChar" localSheetId="9" hidden="1">[1]生人台帳!#REF!</definedName>
    <definedName name="_8__123Graph_AChart_2" hidden="1">#REF!</definedName>
    <definedName name="_8__123Graph_AChart_4" hidden="1">#REF!</definedName>
    <definedName name="_80_0__123Graph_BChar" hidden="1">#REF!</definedName>
    <definedName name="_82_0__123Graph_CChar" localSheetId="9" hidden="1">[1]生人台帳!#REF!</definedName>
    <definedName name="_84_0__123Graph_CChar" hidden="1">#REF!</definedName>
    <definedName name="_86_0__123Graph_BChar" localSheetId="9" hidden="1">[1]生人台帳!#REF!</definedName>
    <definedName name="_88_0__123Graph_BChar" hidden="1">#REF!</definedName>
    <definedName name="_9_123Graph_BChar" localSheetId="7" hidden="1">#REF!</definedName>
    <definedName name="_90_0_F" localSheetId="9" hidden="1">'[1]#REF'!#REF!</definedName>
    <definedName name="_92_0_F" hidden="1">#REF!</definedName>
    <definedName name="_94_0_0__123Graph_AChar" localSheetId="9" hidden="1">[1]表紙!#REF!</definedName>
    <definedName name="_96_0_0__123Graph_AChar" hidden="1">#REF!</definedName>
    <definedName name="_98_0_0__123Graph_BChar" localSheetId="9" hidden="1">[1]表紙!#REF!</definedName>
    <definedName name="_Fill" hidden="1">'[4]#REF'!#REF!</definedName>
    <definedName name="_xlnm._FilterDatabase" localSheetId="3" hidden="1">地域マスタ2!$A$1:$E$2011</definedName>
    <definedName name="_Order1" hidden="1">1</definedName>
    <definedName name="_Order2" hidden="1">1</definedName>
    <definedName name="_xlnm.Print_Area" localSheetId="6">維持!$A$1:$AC$36</definedName>
    <definedName name="_xlnm.Print_Area" localSheetId="8">一次エネ!$A$1:$AE$119</definedName>
    <definedName name="_xlnm.Print_Area" localSheetId="7">温熱!$A$1:$BB$187</definedName>
    <definedName name="_xlnm.Print_Area" localSheetId="10">火災!$A$1:$AB$48</definedName>
    <definedName name="_xlnm.Print_Area" localSheetId="4">確認!$A$1:$Q$47</definedName>
    <definedName name="_xlnm.Print_Area" localSheetId="11">空気・光視!$A$1:$AB$32</definedName>
    <definedName name="_xlnm.Print_Area" localSheetId="5">構造!$A$1:$AB$49</definedName>
    <definedName name="_xlnm.Print_Area" localSheetId="12">高齢者・防犯!$A$1:$AE$45</definedName>
    <definedName name="ガラス名リスト">IF(温熱!$X1="",OFFSET(ガラスmst!$C$1,1,,COUNTA(ガラスmst!$B:$B)-1),OFFSET(ガラスmst!$C$1,MATCH(温熱!$X1,ガラスmst!$B:$B,0)-1,,COUNTIF(ガラスmst!$B:$B,温熱!$X1)))</definedName>
    <definedName name="愛知県">地域マスタ1!$W$2:$W$61</definedName>
    <definedName name="愛媛県">地域マスタ1!$AL$2:$AL$40</definedName>
    <definedName name="茨城県">地域マスタ1!$H$2:$H$55</definedName>
    <definedName name="岡山県">地域マスタ1!$AG$2:$AG$37</definedName>
    <definedName name="沖縄県">地域マスタ1!$AU$2:$AU$45</definedName>
    <definedName name="岩手県">地域マスタ1!$C$2:$C$38</definedName>
    <definedName name="基礎断熱材名リスト">IF(温熱!$N1="",OFFSET(断熱材mst!$C$1,1,,COUNTA(断熱材mst!$B:$B)-1),OFFSET(断熱材mst!$C$1,MATCH(温熱!$N1,断熱材mst!$B:$B,0)-1,,COUNTIF(断熱材mst!$B:$B,温熱!$N1)))</definedName>
    <definedName name="岐阜県">地域マスタ1!$U$2:$U$60</definedName>
    <definedName name="宮崎県">地域マスタ1!$AS$2:$AS$32</definedName>
    <definedName name="宮城県">地域マスタ1!$D$2:$D$43</definedName>
    <definedName name="京都府">地域マスタ1!$Z$2:$Z$29</definedName>
    <definedName name="熊本県">地域マスタ1!$AQ$2:$AQ$56</definedName>
    <definedName name="群馬県">地域マスタ1!$J$2:$J$48</definedName>
    <definedName name="玄関ドア_空気層用リスト">IF(COUNTIF(玄関ドア_空気層用mst!$E:$E,温熱!$DG1),OFFSET(玄関ドア_空気層用mst!$F$1,MATCH(温熱!$DG1,玄関ドア_空気層用mst!$E:$E,0)-1,,COUNTIF(玄関ドア_空気層用mst!$E:$E,温熱!$DG1)),OFFSET(玄関ドア_空気層用mst!$F$1,1,,COUNTA(玄関ドア_空気層用mst!$E:$E)-1))</definedName>
    <definedName name="玄関ドア名リスト">IF(温熱!XEY1="",OFFSET(玄関ドアmst!$C$1,1,,COUNTA(玄関ドアmst!$B:$B)-1),OFFSET(玄関ドアmst!$C$1,MATCH(温熱!XEY1,玄関ドアmst!$B:$B,0)-1,,COUNTIF(玄関ドアmst!$B:$B,温熱!XEY1)))</definedName>
    <definedName name="広島県">地域マスタ1!$AH$2:$AH$41</definedName>
    <definedName name="香川県">地域マスタ1!$AK$2:$AK$21</definedName>
    <definedName name="高知県">地域マスタ1!$AM$2:$AM$41</definedName>
    <definedName name="佐賀県">地域マスタ1!$AO$2:$AO$25</definedName>
    <definedName name="埼玉県">地域マスタ1!$K$2:$K$70</definedName>
    <definedName name="三重県">地域マスタ1!$X$2:$X$42</definedName>
    <definedName name="山形県">地域マスタ1!$F$2:$F$40</definedName>
    <definedName name="山口県">地域マスタ1!$AI$2:$AI$33</definedName>
    <definedName name="山梨県">地域マスタ1!$S$2:$S$42</definedName>
    <definedName name="滋賀県">地域マスタ1!$Y$2:$Y$25</definedName>
    <definedName name="鹿児島県">地域マスタ1!$AT$2:$AT$52</definedName>
    <definedName name="秋田県">地域マスタ1!$E$2:$E$29</definedName>
    <definedName name="勝手口ドア_空気層用リスト">IF(COUNTIF(勝手口ドア_空気層用mst!$E:$E,温熱!$DG1),OFFSET(勝手口ドア_空気層用mst!$F$1,MATCH(温熱!$DG1,勝手口ドア_空気層用mst!$E:$E,0)-1,,COUNTIF(勝手口ドア_空気層用mst!$E:$E,温熱!$DG1)),OFFSET(勝手口ドア_空気層用mst!$F$1,1,,COUNTA(勝手口ドア_空気層用mst!$E:$E)-1))</definedName>
    <definedName name="勝手口ドア名リスト">IF(温熱!XEY1="",OFFSET(勝手口ドアmst!$C$1,1,,COUNTA(勝手口ドアmst!$B:$B)-1),OFFSET(勝手口ドアmst!$C$1,MATCH(温熱!XEY1,勝手口ドアmst!$B:$B,0)-1,,COUNTIF(勝手口ドアmst!$B:$B,温熱!XEY1)))</definedName>
    <definedName name="新潟県">地域マスタ1!$O$2:$O$32</definedName>
    <definedName name="神奈川県">地域マスタ1!$N$2:$N$35</definedName>
    <definedName name="青森県">地域マスタ1!$B$2:$B$45</definedName>
    <definedName name="静岡県">地域マスタ1!$V$2:$V$46</definedName>
    <definedName name="石川県">地域マスタ1!$Q$2:$Q$26</definedName>
    <definedName name="千葉県">地域マスタ1!$L$2:$L$62</definedName>
    <definedName name="窓サッシ_空気層用リスト">IF(COUNTIF(窓サッシ_空気層用mst!$E:$E,温熱!$DG1),OFFSET(窓サッシ_空気層用mst!$F$1,MATCH(温熱!$DG1,窓サッシ_空気層用mst!$E:$E,0)-1,,COUNTIF(窓サッシ_空気層用mst!$E:$E,温熱!$DG1)),OFFSET(窓サッシ_空気層用mst!$F$1,1,,COUNTA(窓サッシ_空気層用mst!$E:$E)-1))</definedName>
    <definedName name="窓サッシメーカー名リスト">OFFSET(窓サッシmst!$E$2,,,COUNTA(窓サッシmst!$E:$E)-1)</definedName>
    <definedName name="窓サッシ名リスト">IF(温熱!XEY1="",OFFSET(窓サッシmst!$C$1,1,,COUNTA(窓サッシmst!$B:$B)-1),OFFSET(窓サッシmst!$C$1,MATCH(温熱!XEY1,窓サッシmst!$B:$B,0)-1,,COUNTIF(窓サッシmst!$B:$B,温熱!XEY1)))</definedName>
    <definedName name="大阪府">地域マスタ1!$AA$2:$AA$45</definedName>
    <definedName name="大分県">地域マスタ1!$AR$2:$AR$29</definedName>
    <definedName name="断熱材メーカー名リスト">OFFSET(断熱材mst!$E$2,,,COUNTA(断熱材mst!$E:$E)-1)</definedName>
    <definedName name="断熱材名リスト">IF(温熱!$I1="",OFFSET(断熱材mst!$C$1,1,,COUNTA(断熱材mst!$B:$B)-1),OFFSET(断熱材mst!$C$1,MATCH(温熱!$I1,断熱材mst!$B:$B,0)-1,,COUNTIF(断熱材mst!$B:$B,温熱!$I1)))</definedName>
    <definedName name="断熱材名リスト2">IF(温熱!$F1="",OFFSET(断熱材mst!$C$1,1,,COUNTA(断熱材mst!$B:$B)-1),OFFSET(断熱材mst!$C$1,MATCH(温熱!$F1,断熱材mst!$B:$B,0)-1,,COUNTIF(断熱材mst!$B:$B,温熱!$F1)))</definedName>
    <definedName name="長崎県">地域マスタ1!$AP$2:$AP$39</definedName>
    <definedName name="長野県">地域マスタ1!$T$2:$T$88</definedName>
    <definedName name="鳥取県">地域マスタ1!$AE$2:$AE$24</definedName>
    <definedName name="島根県">地域マスタ1!$AF$2:$AF$32</definedName>
    <definedName name="東京都">地域マスタ1!$M$2:$M$41</definedName>
    <definedName name="徳島県">地域マスタ1!$AJ$2:$AJ$31</definedName>
    <definedName name="栃木県">地域マスタ1!$I$2:$I$32</definedName>
    <definedName name="奈良県">地域マスタ1!$AC$2:$AC$43</definedName>
    <definedName name="富山県">地域マスタ1!$P$2:$P$17</definedName>
    <definedName name="福井県">地域マスタ1!$R$2:$R$19</definedName>
    <definedName name="福岡県">地域マスタ1!$AN$2:$AN$64</definedName>
    <definedName name="福島県">地域マスタ1!$G$2:$G$70</definedName>
    <definedName name="兵庫県">地域マスタ1!$AB$2:$AB$51</definedName>
    <definedName name="北海道">地域マスタ1!$A$2:$A$185</definedName>
    <definedName name="和歌山県">地域マスタ1!$AD$2:$AD$41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381" i="87" l="1"/>
  <c r="E380" i="87"/>
  <c r="E379" i="87"/>
  <c r="E378" i="87"/>
  <c r="E377" i="87"/>
  <c r="E376" i="87"/>
  <c r="E375" i="87"/>
  <c r="E374" i="87"/>
  <c r="E373" i="87"/>
  <c r="E372" i="87"/>
  <c r="E371" i="87"/>
  <c r="E370" i="87"/>
  <c r="E369" i="87"/>
  <c r="E368" i="87"/>
  <c r="E367" i="87"/>
  <c r="E366" i="87"/>
  <c r="E365" i="87"/>
  <c r="E364" i="87"/>
  <c r="E363" i="87"/>
  <c r="E362" i="87"/>
  <c r="E361" i="87"/>
  <c r="E360" i="87"/>
  <c r="E359" i="87"/>
  <c r="E358" i="87"/>
  <c r="E357" i="87"/>
  <c r="E356" i="87"/>
  <c r="E355" i="87"/>
  <c r="E354" i="87"/>
  <c r="E353" i="87"/>
  <c r="E352" i="87"/>
  <c r="E351" i="87"/>
  <c r="E350" i="87"/>
  <c r="E349" i="87"/>
  <c r="E348" i="87"/>
  <c r="E347" i="87"/>
  <c r="E346" i="87"/>
  <c r="E345" i="87"/>
  <c r="E344" i="87"/>
  <c r="E343" i="87"/>
  <c r="E342" i="87"/>
  <c r="E341" i="87"/>
  <c r="E340" i="87"/>
  <c r="E339" i="87"/>
  <c r="E338" i="87"/>
  <c r="E337" i="87"/>
  <c r="E336" i="87"/>
  <c r="E335" i="87"/>
  <c r="E334" i="87"/>
  <c r="E333" i="87"/>
  <c r="E332" i="87"/>
  <c r="E331" i="87"/>
  <c r="E330" i="87"/>
  <c r="E329" i="87"/>
  <c r="E328" i="87"/>
  <c r="E327" i="87"/>
  <c r="E326" i="87"/>
  <c r="E325" i="87"/>
  <c r="E324" i="87"/>
  <c r="E323" i="87"/>
  <c r="E322" i="87"/>
  <c r="E321" i="87"/>
  <c r="E320" i="87"/>
  <c r="E319" i="87"/>
  <c r="E318" i="87"/>
  <c r="E317" i="87"/>
  <c r="E316" i="87"/>
  <c r="E315" i="87"/>
  <c r="E314" i="87"/>
  <c r="E313" i="87"/>
  <c r="E312" i="87"/>
  <c r="E311" i="87"/>
  <c r="E310" i="87"/>
  <c r="E309" i="87"/>
  <c r="E308" i="87"/>
  <c r="E307" i="87"/>
  <c r="E306" i="87"/>
  <c r="E305" i="87"/>
  <c r="E304" i="87"/>
  <c r="E303" i="87"/>
  <c r="E302" i="87"/>
  <c r="E301" i="87"/>
  <c r="E300" i="87"/>
  <c r="E299" i="87"/>
  <c r="E298" i="87"/>
  <c r="E297" i="87"/>
  <c r="E296" i="87"/>
  <c r="E295" i="87"/>
  <c r="E294" i="87"/>
  <c r="E293" i="87"/>
  <c r="E292" i="87"/>
  <c r="E291" i="87"/>
  <c r="E290" i="87"/>
  <c r="E289" i="87"/>
  <c r="E288" i="87"/>
  <c r="E287" i="87"/>
  <c r="E286" i="87"/>
  <c r="E285" i="87"/>
  <c r="E284" i="87"/>
  <c r="E283" i="87"/>
  <c r="E282" i="87"/>
  <c r="E281" i="87"/>
  <c r="E280" i="87"/>
  <c r="E279" i="87"/>
  <c r="E278" i="87"/>
  <c r="E277" i="87"/>
  <c r="E276" i="87"/>
  <c r="E275" i="87"/>
  <c r="E274" i="87"/>
  <c r="E273" i="87"/>
  <c r="E272" i="87"/>
  <c r="E271" i="87"/>
  <c r="E270" i="87"/>
  <c r="E269" i="87"/>
  <c r="E268" i="87"/>
  <c r="E267" i="87"/>
  <c r="E266" i="87"/>
  <c r="E265" i="87"/>
  <c r="E264" i="87"/>
  <c r="E263" i="87"/>
  <c r="E262" i="87"/>
  <c r="E261" i="87"/>
  <c r="E260" i="87"/>
  <c r="E259" i="87"/>
  <c r="E258" i="87"/>
  <c r="E257" i="87"/>
  <c r="E256" i="87"/>
  <c r="E255" i="87"/>
  <c r="E254" i="87"/>
  <c r="E253" i="87"/>
  <c r="E252" i="87"/>
  <c r="E251" i="87"/>
  <c r="E250" i="87"/>
  <c r="E249" i="87"/>
  <c r="E248" i="87"/>
  <c r="E247" i="87"/>
  <c r="E246" i="87"/>
  <c r="E245" i="87"/>
  <c r="E244" i="87"/>
  <c r="E243" i="87"/>
  <c r="E242" i="87"/>
  <c r="E241" i="87"/>
  <c r="E240" i="87"/>
  <c r="E239" i="87"/>
  <c r="E238" i="87"/>
  <c r="E237" i="87"/>
  <c r="E236" i="87"/>
  <c r="E235" i="87"/>
  <c r="E234" i="87"/>
  <c r="E233" i="87"/>
  <c r="E232" i="87"/>
  <c r="E231" i="87"/>
  <c r="E230" i="87"/>
  <c r="E229" i="87"/>
  <c r="E228" i="87"/>
  <c r="E227" i="87"/>
  <c r="E226" i="87"/>
  <c r="E225" i="87"/>
  <c r="E224" i="87"/>
  <c r="E223" i="87"/>
  <c r="E222" i="87"/>
  <c r="E221" i="87"/>
  <c r="E220" i="87"/>
  <c r="E219" i="87"/>
  <c r="E218" i="87"/>
  <c r="E217" i="87"/>
  <c r="E216" i="87"/>
  <c r="E215" i="87"/>
  <c r="E214" i="87"/>
  <c r="E213" i="87"/>
  <c r="E212" i="87"/>
  <c r="E211" i="87"/>
  <c r="E210" i="87"/>
  <c r="E209" i="87"/>
  <c r="E208" i="87"/>
  <c r="E207" i="87"/>
  <c r="E206" i="87"/>
  <c r="E205" i="87"/>
  <c r="E204" i="87"/>
  <c r="E203" i="87"/>
  <c r="E202" i="87"/>
  <c r="E201" i="87"/>
  <c r="E200" i="87"/>
  <c r="E199" i="87"/>
  <c r="E198" i="87"/>
  <c r="E197" i="87"/>
  <c r="E196" i="87"/>
  <c r="E195" i="87"/>
  <c r="E194" i="87"/>
  <c r="E193" i="87"/>
  <c r="E192" i="87"/>
  <c r="E191" i="87"/>
  <c r="E190" i="87"/>
  <c r="E189" i="87"/>
  <c r="E188" i="87"/>
  <c r="E187" i="87"/>
  <c r="E186" i="87"/>
  <c r="E185" i="87"/>
  <c r="E184" i="87"/>
  <c r="E183" i="87"/>
  <c r="E182" i="87"/>
  <c r="E181" i="87"/>
  <c r="E180" i="87"/>
  <c r="E179" i="87"/>
  <c r="E178" i="87"/>
  <c r="E177" i="87"/>
  <c r="E176" i="87"/>
  <c r="E175" i="87"/>
  <c r="E174" i="87"/>
  <c r="E173" i="87"/>
  <c r="E172" i="87"/>
  <c r="E171" i="87"/>
  <c r="E170" i="87"/>
  <c r="E169" i="87"/>
  <c r="E168" i="87"/>
  <c r="E167" i="87"/>
  <c r="E166" i="87"/>
  <c r="E165" i="87"/>
  <c r="E164" i="87"/>
  <c r="E163" i="87"/>
  <c r="E162" i="87"/>
  <c r="E161" i="87"/>
  <c r="E160" i="87"/>
  <c r="E159" i="87"/>
  <c r="E158" i="87"/>
  <c r="E157" i="87"/>
  <c r="E156" i="87"/>
  <c r="E155" i="87"/>
  <c r="E154" i="87"/>
  <c r="E153" i="87"/>
  <c r="E152" i="87"/>
  <c r="E151" i="87"/>
  <c r="E150" i="87"/>
  <c r="E149" i="87"/>
  <c r="E148" i="87"/>
  <c r="E147" i="87"/>
  <c r="E146" i="87"/>
  <c r="E145" i="87"/>
  <c r="E144" i="87"/>
  <c r="E143" i="87"/>
  <c r="I142" i="87"/>
  <c r="E142" i="87"/>
  <c r="E141" i="87"/>
  <c r="E140" i="87"/>
  <c r="E139" i="87"/>
  <c r="I138" i="87"/>
  <c r="E138" i="87"/>
  <c r="E137" i="87"/>
  <c r="E136" i="87"/>
  <c r="E135" i="87"/>
  <c r="I134" i="87"/>
  <c r="E134" i="87"/>
  <c r="E133" i="87"/>
  <c r="E132" i="87"/>
  <c r="I131" i="87"/>
  <c r="E131" i="87"/>
  <c r="I130" i="87"/>
  <c r="E130" i="87"/>
  <c r="I129" i="87"/>
  <c r="E129" i="87"/>
  <c r="E128" i="87"/>
  <c r="I127" i="87"/>
  <c r="E127" i="87"/>
  <c r="I126" i="87"/>
  <c r="E126" i="87"/>
  <c r="E125" i="87"/>
  <c r="E124" i="87"/>
  <c r="I123" i="87"/>
  <c r="E123" i="87"/>
  <c r="I122" i="87"/>
  <c r="E122" i="87"/>
  <c r="I121" i="87"/>
  <c r="E121" i="87"/>
  <c r="I120" i="87"/>
  <c r="E120" i="87"/>
  <c r="I119" i="87"/>
  <c r="E119" i="87"/>
  <c r="I118" i="87"/>
  <c r="E118" i="87"/>
  <c r="I117" i="87"/>
  <c r="E117" i="87"/>
  <c r="I116" i="87"/>
  <c r="E116" i="87"/>
  <c r="I115" i="87"/>
  <c r="E115" i="87"/>
  <c r="I114" i="87"/>
  <c r="E114" i="87"/>
  <c r="I113" i="87"/>
  <c r="E113" i="87"/>
  <c r="I112" i="87"/>
  <c r="E112" i="87"/>
  <c r="I111" i="87"/>
  <c r="E111" i="87"/>
  <c r="I110" i="87"/>
  <c r="E110" i="87"/>
  <c r="I109" i="87"/>
  <c r="E109" i="87"/>
  <c r="I108" i="87"/>
  <c r="E108" i="87"/>
  <c r="I107" i="87"/>
  <c r="E107" i="87"/>
  <c r="I106" i="87"/>
  <c r="E106" i="87"/>
  <c r="I105" i="87"/>
  <c r="E105" i="87"/>
  <c r="I104" i="87"/>
  <c r="E104" i="87"/>
  <c r="I103" i="87"/>
  <c r="E103" i="87"/>
  <c r="I102" i="87"/>
  <c r="E102" i="87"/>
  <c r="I101" i="87"/>
  <c r="E101" i="87"/>
  <c r="I100" i="87"/>
  <c r="E100" i="87"/>
  <c r="I99" i="87"/>
  <c r="E99" i="87"/>
  <c r="I98" i="87"/>
  <c r="E98" i="87"/>
  <c r="I97" i="87"/>
  <c r="E97" i="87"/>
  <c r="I96" i="87"/>
  <c r="E96" i="87"/>
  <c r="I95" i="87"/>
  <c r="E95" i="87"/>
  <c r="I94" i="87"/>
  <c r="E94" i="87"/>
  <c r="I93" i="87"/>
  <c r="E93" i="87"/>
  <c r="I92" i="87"/>
  <c r="E92" i="87"/>
  <c r="I91" i="87"/>
  <c r="E91" i="87"/>
  <c r="I90" i="87"/>
  <c r="E90" i="87"/>
  <c r="I89" i="87"/>
  <c r="E89" i="87"/>
  <c r="I88" i="87"/>
  <c r="E88" i="87"/>
  <c r="I87" i="87"/>
  <c r="E87" i="87"/>
  <c r="I86" i="87"/>
  <c r="E86" i="87"/>
  <c r="I85" i="87"/>
  <c r="E85" i="87"/>
  <c r="I84" i="87"/>
  <c r="E84" i="87"/>
  <c r="I83" i="87"/>
  <c r="E83" i="87"/>
  <c r="I82" i="87"/>
  <c r="E82" i="87"/>
  <c r="I81" i="87"/>
  <c r="E81" i="87"/>
  <c r="I80" i="87"/>
  <c r="E80" i="87"/>
  <c r="I79" i="87"/>
  <c r="E79" i="87"/>
  <c r="I78" i="87"/>
  <c r="E78" i="87"/>
  <c r="I77" i="87"/>
  <c r="E77" i="87"/>
  <c r="I76" i="87"/>
  <c r="E76" i="87"/>
  <c r="I75" i="87"/>
  <c r="E75" i="87"/>
  <c r="I74" i="87"/>
  <c r="E74" i="87"/>
  <c r="I73" i="87"/>
  <c r="E73" i="87"/>
  <c r="I72" i="87"/>
  <c r="E72" i="87"/>
  <c r="I71" i="87"/>
  <c r="E71" i="87"/>
  <c r="I70" i="87"/>
  <c r="E70" i="87"/>
  <c r="I69" i="87"/>
  <c r="E69" i="87"/>
  <c r="I68" i="87"/>
  <c r="E68" i="87"/>
  <c r="I67" i="87"/>
  <c r="E67" i="87"/>
  <c r="I66" i="87"/>
  <c r="E66" i="87"/>
  <c r="I65" i="87"/>
  <c r="E65" i="87"/>
  <c r="I64" i="87"/>
  <c r="E64" i="87"/>
  <c r="I63" i="87"/>
  <c r="E63" i="87"/>
  <c r="I62" i="87"/>
  <c r="E62" i="87"/>
  <c r="I61" i="87"/>
  <c r="E61" i="87"/>
  <c r="I60" i="87"/>
  <c r="E60" i="87"/>
  <c r="I59" i="87"/>
  <c r="E59" i="87"/>
  <c r="I58" i="87"/>
  <c r="E58" i="87"/>
  <c r="I57" i="87"/>
  <c r="E57" i="87"/>
  <c r="I56" i="87"/>
  <c r="E56" i="87"/>
  <c r="I55" i="87"/>
  <c r="E55" i="87"/>
  <c r="I54" i="87"/>
  <c r="E54" i="87"/>
  <c r="I53" i="87"/>
  <c r="E53" i="87"/>
  <c r="I52" i="87"/>
  <c r="E52" i="87"/>
  <c r="I51" i="87"/>
  <c r="E51" i="87"/>
  <c r="I50" i="87"/>
  <c r="E50" i="87"/>
  <c r="I49" i="87"/>
  <c r="E49" i="87"/>
  <c r="I48" i="87"/>
  <c r="E48" i="87"/>
  <c r="I47" i="87"/>
  <c r="E47" i="87"/>
  <c r="I46" i="87"/>
  <c r="E46" i="87"/>
  <c r="I45" i="87"/>
  <c r="E45" i="87"/>
  <c r="I44" i="87"/>
  <c r="E44" i="87"/>
  <c r="I43" i="87"/>
  <c r="E43" i="87"/>
  <c r="I42" i="87"/>
  <c r="E42" i="87"/>
  <c r="I41" i="87"/>
  <c r="E41" i="87"/>
  <c r="I40" i="87"/>
  <c r="E40" i="87"/>
  <c r="I39" i="87"/>
  <c r="E39" i="87"/>
  <c r="I38" i="87"/>
  <c r="E38" i="87"/>
  <c r="I37" i="87"/>
  <c r="E37" i="87"/>
  <c r="I36" i="87"/>
  <c r="E36" i="87"/>
  <c r="I35" i="87"/>
  <c r="E35" i="87"/>
  <c r="I34" i="87"/>
  <c r="E34" i="87"/>
  <c r="I33" i="87"/>
  <c r="E33" i="87"/>
  <c r="I32" i="87"/>
  <c r="E32" i="87"/>
  <c r="I31" i="87"/>
  <c r="E31" i="87"/>
  <c r="I30" i="87"/>
  <c r="E30" i="87"/>
  <c r="I29" i="87"/>
  <c r="E29" i="87"/>
  <c r="I28" i="87"/>
  <c r="E28" i="87"/>
  <c r="I27" i="87"/>
  <c r="E27" i="87"/>
  <c r="I26" i="87"/>
  <c r="E26" i="87"/>
  <c r="I25" i="87"/>
  <c r="E25" i="87"/>
  <c r="I24" i="87"/>
  <c r="E24" i="87"/>
  <c r="I23" i="87"/>
  <c r="E23" i="87"/>
  <c r="I22" i="87"/>
  <c r="E22" i="87"/>
  <c r="I21" i="87"/>
  <c r="E21" i="87"/>
  <c r="I20" i="87"/>
  <c r="E20" i="87"/>
  <c r="I19" i="87"/>
  <c r="E19" i="87"/>
  <c r="I18" i="87"/>
  <c r="E18" i="87"/>
  <c r="I17" i="87"/>
  <c r="E17" i="87"/>
  <c r="I16" i="87"/>
  <c r="E16" i="87"/>
  <c r="I15" i="87"/>
  <c r="E15" i="87"/>
  <c r="I14" i="87"/>
  <c r="E14" i="87"/>
  <c r="I13" i="87"/>
  <c r="E13" i="87"/>
  <c r="I12" i="87"/>
  <c r="E12" i="87"/>
  <c r="I11" i="87"/>
  <c r="E11" i="87"/>
  <c r="I10" i="87"/>
  <c r="E10" i="87"/>
  <c r="I9" i="87"/>
  <c r="E9" i="87"/>
  <c r="I8" i="87"/>
  <c r="E8" i="87"/>
  <c r="I7" i="87"/>
  <c r="E7" i="87"/>
  <c r="I6" i="87"/>
  <c r="E6" i="87"/>
  <c r="I5" i="87"/>
  <c r="E5" i="87"/>
  <c r="I4" i="87"/>
  <c r="E4" i="87"/>
  <c r="I151" i="87"/>
  <c r="I3" i="87"/>
  <c r="E3" i="87"/>
  <c r="I2" i="87"/>
  <c r="E2" i="87"/>
  <c r="F6" i="84"/>
  <c r="F5" i="84"/>
  <c r="F4" i="84"/>
  <c r="F3" i="84"/>
  <c r="F2" i="84"/>
  <c r="I128" i="87"/>
  <c r="I136" i="87"/>
  <c r="I144" i="87"/>
  <c r="I152" i="87"/>
  <c r="I124" i="87"/>
  <c r="I132" i="87"/>
  <c r="I140" i="87"/>
  <c r="I148" i="87"/>
  <c r="I137" i="87"/>
  <c r="I145" i="87"/>
  <c r="I153" i="87"/>
  <c r="I125" i="87"/>
  <c r="I133" i="87"/>
  <c r="I141" i="87"/>
  <c r="I149" i="87"/>
  <c r="I150" i="87"/>
  <c r="I146" i="87"/>
  <c r="I135" i="87"/>
  <c r="I139" i="87"/>
  <c r="I143" i="87"/>
  <c r="I147" i="87"/>
  <c r="E127" i="45"/>
  <c r="E126" i="45"/>
  <c r="E125" i="45"/>
  <c r="E124" i="45"/>
  <c r="E123" i="45"/>
  <c r="E122" i="45"/>
  <c r="E121" i="45"/>
  <c r="E120" i="45"/>
  <c r="E119" i="45"/>
  <c r="E118" i="45"/>
  <c r="E117" i="45"/>
  <c r="E116" i="45"/>
  <c r="E115" i="45"/>
  <c r="E114" i="45"/>
  <c r="E113" i="45"/>
  <c r="E112" i="45"/>
  <c r="E111" i="45"/>
  <c r="E110" i="45"/>
  <c r="E109" i="45"/>
  <c r="E108" i="45"/>
  <c r="E107" i="45"/>
  <c r="E106" i="45"/>
  <c r="E105" i="45"/>
  <c r="E104" i="45"/>
  <c r="E103" i="45"/>
  <c r="E102" i="45"/>
  <c r="E101" i="45"/>
  <c r="E100" i="45"/>
  <c r="E99" i="45"/>
  <c r="E98" i="45"/>
  <c r="E97" i="45"/>
  <c r="E96" i="45"/>
  <c r="E95" i="45"/>
  <c r="E94" i="45"/>
  <c r="E93" i="45"/>
  <c r="E92" i="45"/>
  <c r="E91" i="45"/>
  <c r="E90" i="45"/>
  <c r="E89" i="45"/>
  <c r="E88" i="45"/>
  <c r="E87" i="45"/>
  <c r="E86" i="45"/>
  <c r="E85" i="45"/>
  <c r="E84" i="45"/>
  <c r="E83" i="45"/>
  <c r="E82" i="45"/>
  <c r="E81" i="45"/>
  <c r="E80" i="45"/>
  <c r="E79" i="45"/>
  <c r="E78" i="45"/>
  <c r="E77" i="45"/>
  <c r="E76" i="45"/>
  <c r="E75" i="45"/>
  <c r="E74" i="45"/>
  <c r="E73" i="45"/>
  <c r="E72" i="45"/>
  <c r="E71" i="45"/>
  <c r="E70" i="45"/>
  <c r="E2" i="45"/>
  <c r="E3" i="45"/>
  <c r="E4" i="45"/>
  <c r="E5" i="45"/>
  <c r="E6" i="45"/>
  <c r="E7" i="45"/>
  <c r="E8" i="45"/>
  <c r="E9" i="45"/>
  <c r="E10" i="45"/>
  <c r="E11" i="45"/>
  <c r="E12" i="45"/>
  <c r="E13" i="45"/>
  <c r="E14" i="45"/>
  <c r="E15" i="45"/>
  <c r="E16" i="45"/>
  <c r="E17" i="45"/>
  <c r="E18" i="45"/>
  <c r="E19" i="45"/>
  <c r="E20" i="45"/>
  <c r="E21" i="45"/>
  <c r="E22" i="45"/>
  <c r="E23" i="45"/>
  <c r="E24" i="45"/>
  <c r="E25" i="45"/>
  <c r="E26" i="45"/>
  <c r="E27" i="45"/>
  <c r="E28" i="45"/>
  <c r="E29" i="45"/>
  <c r="E30" i="45"/>
  <c r="E31" i="45"/>
  <c r="E32" i="45"/>
  <c r="E33" i="45"/>
  <c r="E34" i="45"/>
  <c r="E35" i="45"/>
  <c r="E36" i="45"/>
  <c r="E37" i="45"/>
  <c r="E38" i="45"/>
  <c r="E39" i="45"/>
  <c r="E40" i="45"/>
  <c r="E41" i="45"/>
  <c r="E42" i="45"/>
  <c r="E43" i="45"/>
  <c r="E44" i="45"/>
  <c r="E45" i="45"/>
  <c r="E46" i="45"/>
  <c r="E47" i="45"/>
  <c r="E48" i="45"/>
  <c r="E49" i="45"/>
  <c r="E50" i="45"/>
  <c r="E51" i="45"/>
  <c r="E52" i="45"/>
  <c r="E53" i="45"/>
  <c r="E54" i="45"/>
  <c r="E55" i="45"/>
  <c r="E56" i="45"/>
  <c r="E57" i="45"/>
  <c r="E58" i="45"/>
  <c r="E59" i="45"/>
  <c r="E60" i="45"/>
  <c r="E61" i="45"/>
  <c r="E62" i="45"/>
  <c r="E63" i="45"/>
  <c r="E64" i="45"/>
  <c r="E65" i="45"/>
  <c r="E66" i="45"/>
  <c r="E67" i="45"/>
  <c r="E68" i="45"/>
  <c r="E69" i="45"/>
  <c r="I69" i="45"/>
  <c r="I68" i="45"/>
  <c r="I67" i="45"/>
  <c r="I66" i="45"/>
  <c r="I65" i="45"/>
  <c r="I64" i="45"/>
  <c r="I63" i="45"/>
  <c r="I62" i="45"/>
  <c r="I61" i="45"/>
  <c r="I60" i="45"/>
  <c r="I59" i="45"/>
  <c r="I58" i="45"/>
  <c r="I57" i="45"/>
  <c r="I56" i="45"/>
  <c r="I55" i="45"/>
  <c r="I54" i="45"/>
  <c r="I53" i="45"/>
  <c r="I52" i="45"/>
  <c r="I51" i="45"/>
  <c r="I50" i="45"/>
  <c r="I49" i="45"/>
  <c r="I48" i="45"/>
  <c r="I47" i="45"/>
  <c r="I46" i="45"/>
  <c r="I45" i="45"/>
  <c r="I44" i="45"/>
  <c r="I43" i="45"/>
  <c r="I42" i="45"/>
  <c r="I41" i="45"/>
  <c r="I40" i="45"/>
  <c r="I39" i="45"/>
  <c r="I38" i="45"/>
  <c r="I37" i="45"/>
  <c r="I36" i="45"/>
  <c r="I35" i="45"/>
  <c r="I34" i="45"/>
  <c r="I33" i="45"/>
  <c r="I32" i="45"/>
  <c r="I31" i="45"/>
  <c r="I30" i="45"/>
  <c r="I29" i="45"/>
  <c r="I28" i="45"/>
  <c r="I27" i="45"/>
  <c r="I26" i="45"/>
  <c r="I25" i="45"/>
  <c r="I24" i="45"/>
  <c r="I23" i="45"/>
  <c r="I22" i="45"/>
  <c r="I21" i="45"/>
  <c r="I20" i="45"/>
  <c r="I19" i="45"/>
  <c r="I18" i="45"/>
  <c r="I17" i="45"/>
  <c r="I16" i="45"/>
  <c r="I15" i="45"/>
  <c r="I14" i="45"/>
  <c r="I13" i="45"/>
  <c r="I12" i="45"/>
  <c r="I11" i="45"/>
  <c r="I10" i="45"/>
  <c r="I9" i="45"/>
  <c r="I8" i="45"/>
  <c r="I7" i="45"/>
  <c r="I6" i="45"/>
  <c r="I5" i="45"/>
  <c r="I4" i="45"/>
  <c r="I3" i="45"/>
  <c r="I2" i="45"/>
  <c r="E286" i="88"/>
  <c r="E285" i="88"/>
  <c r="E284" i="88"/>
  <c r="E283" i="88"/>
  <c r="E282" i="88"/>
  <c r="E281" i="88"/>
  <c r="E280" i="88"/>
  <c r="E279" i="88"/>
  <c r="E278" i="88"/>
  <c r="E277" i="88"/>
  <c r="E276" i="88"/>
  <c r="E275" i="88"/>
  <c r="E274" i="88"/>
  <c r="E273" i="88"/>
  <c r="E272" i="88"/>
  <c r="E271" i="88"/>
  <c r="E270" i="88"/>
  <c r="E269" i="88"/>
  <c r="E268" i="88"/>
  <c r="E267" i="88"/>
  <c r="E266" i="88"/>
  <c r="E265" i="88"/>
  <c r="E264" i="88"/>
  <c r="E263" i="88"/>
  <c r="E262" i="88"/>
  <c r="E261" i="88"/>
  <c r="E260" i="88"/>
  <c r="E259" i="88"/>
  <c r="E258" i="88"/>
  <c r="E257" i="88"/>
  <c r="E256" i="88"/>
  <c r="E255" i="88"/>
  <c r="E254" i="88"/>
  <c r="E253" i="88"/>
  <c r="E252" i="88"/>
  <c r="E251" i="88"/>
  <c r="E250" i="88"/>
  <c r="E249" i="88"/>
  <c r="E248" i="88"/>
  <c r="E247" i="88"/>
  <c r="E246" i="88"/>
  <c r="E245" i="88"/>
  <c r="E244" i="88"/>
  <c r="E243" i="88"/>
  <c r="E242" i="88"/>
  <c r="E241" i="88"/>
  <c r="E240" i="88"/>
  <c r="E239" i="88"/>
  <c r="E238" i="88"/>
  <c r="E237" i="88"/>
  <c r="E236" i="88"/>
  <c r="E235" i="88"/>
  <c r="E234" i="88"/>
  <c r="E233" i="88"/>
  <c r="E232" i="88"/>
  <c r="E231" i="88"/>
  <c r="E230" i="88"/>
  <c r="E229" i="88"/>
  <c r="E228" i="88"/>
  <c r="E227" i="88"/>
  <c r="E226" i="88"/>
  <c r="E225" i="88"/>
  <c r="E224" i="88"/>
  <c r="E223" i="88"/>
  <c r="E222" i="88"/>
  <c r="E221" i="88"/>
  <c r="E220" i="88"/>
  <c r="E219" i="88"/>
  <c r="E218" i="88"/>
  <c r="E217" i="88"/>
  <c r="E216" i="88"/>
  <c r="E215" i="88"/>
  <c r="E214" i="88"/>
  <c r="E213" i="88"/>
  <c r="E212" i="88"/>
  <c r="E211" i="88"/>
  <c r="E210" i="88"/>
  <c r="E209" i="88"/>
  <c r="E208" i="88"/>
  <c r="E207" i="88"/>
  <c r="E206" i="88"/>
  <c r="E205" i="88"/>
  <c r="E204" i="88"/>
  <c r="E203" i="88"/>
  <c r="E202" i="88"/>
  <c r="E201" i="88"/>
  <c r="E200" i="88"/>
  <c r="E199" i="88"/>
  <c r="E198" i="88"/>
  <c r="E197" i="88"/>
  <c r="E196" i="88"/>
  <c r="E195" i="88"/>
  <c r="E194" i="88"/>
  <c r="E193" i="88"/>
  <c r="E2" i="88"/>
  <c r="E3" i="88"/>
  <c r="E4" i="88"/>
  <c r="E5" i="88"/>
  <c r="E6" i="88"/>
  <c r="E7" i="88"/>
  <c r="E8" i="88"/>
  <c r="E9" i="88"/>
  <c r="E10" i="88"/>
  <c r="E11" i="88"/>
  <c r="E12" i="88"/>
  <c r="E13" i="88"/>
  <c r="E14" i="88"/>
  <c r="E15" i="88"/>
  <c r="E16" i="88"/>
  <c r="E17" i="88"/>
  <c r="E18" i="88"/>
  <c r="E19" i="88"/>
  <c r="E20" i="88"/>
  <c r="E21" i="88"/>
  <c r="E22" i="88"/>
  <c r="E23" i="88"/>
  <c r="E24" i="88"/>
  <c r="E25" i="88"/>
  <c r="E26" i="88"/>
  <c r="E27" i="88"/>
  <c r="E28" i="88"/>
  <c r="E29" i="88"/>
  <c r="E30" i="88"/>
  <c r="E31" i="88"/>
  <c r="E32" i="88"/>
  <c r="E33" i="88"/>
  <c r="E34" i="88"/>
  <c r="E35" i="88"/>
  <c r="E36" i="88"/>
  <c r="E37" i="88"/>
  <c r="E38" i="88"/>
  <c r="E39" i="88"/>
  <c r="E40" i="88"/>
  <c r="E41" i="88"/>
  <c r="E42" i="88"/>
  <c r="E43" i="88"/>
  <c r="E44" i="88"/>
  <c r="E45" i="88"/>
  <c r="E46" i="88"/>
  <c r="E47" i="88"/>
  <c r="E48" i="88"/>
  <c r="E49" i="88"/>
  <c r="E50" i="88"/>
  <c r="E51" i="88"/>
  <c r="E52" i="88"/>
  <c r="E53" i="88"/>
  <c r="E54" i="88"/>
  <c r="E55" i="88"/>
  <c r="E56" i="88"/>
  <c r="E57" i="88"/>
  <c r="E58" i="88"/>
  <c r="E59" i="88"/>
  <c r="E60" i="88"/>
  <c r="E61" i="88"/>
  <c r="E62" i="88"/>
  <c r="E63" i="88"/>
  <c r="E64" i="88"/>
  <c r="E65" i="88"/>
  <c r="E66" i="88"/>
  <c r="E67" i="88"/>
  <c r="E68" i="88"/>
  <c r="E69" i="88"/>
  <c r="E70" i="88"/>
  <c r="E71" i="88"/>
  <c r="E72" i="88"/>
  <c r="E73" i="88"/>
  <c r="E74" i="88"/>
  <c r="E75" i="88"/>
  <c r="E76" i="88"/>
  <c r="E77" i="88"/>
  <c r="E78" i="88"/>
  <c r="E79" i="88"/>
  <c r="E80" i="88"/>
  <c r="E81" i="88"/>
  <c r="E82" i="88"/>
  <c r="E83" i="88"/>
  <c r="E84" i="88"/>
  <c r="E85" i="88"/>
  <c r="E86" i="88"/>
  <c r="E87" i="88"/>
  <c r="E88" i="88"/>
  <c r="E89" i="88"/>
  <c r="E90" i="88"/>
  <c r="E91" i="88"/>
  <c r="E92" i="88"/>
  <c r="E93" i="88"/>
  <c r="E94" i="88"/>
  <c r="E95" i="88"/>
  <c r="E96" i="88"/>
  <c r="E97" i="88"/>
  <c r="E98" i="88"/>
  <c r="E99" i="88"/>
  <c r="E100" i="88"/>
  <c r="E101" i="88"/>
  <c r="E102" i="88"/>
  <c r="E103" i="88"/>
  <c r="E104" i="88"/>
  <c r="E105" i="88"/>
  <c r="E106" i="88"/>
  <c r="E107" i="88"/>
  <c r="E108" i="88"/>
  <c r="E109" i="88"/>
  <c r="E110" i="88"/>
  <c r="E111" i="88"/>
  <c r="E112" i="88"/>
  <c r="E113" i="88"/>
  <c r="E114" i="88"/>
  <c r="E115" i="88"/>
  <c r="E116" i="88"/>
  <c r="E117" i="88"/>
  <c r="E118" i="88"/>
  <c r="E119" i="88"/>
  <c r="E120" i="88"/>
  <c r="E121" i="88"/>
  <c r="E122" i="88"/>
  <c r="E123" i="88"/>
  <c r="E124" i="88"/>
  <c r="E125" i="88"/>
  <c r="E126" i="88"/>
  <c r="E127" i="88"/>
  <c r="E128" i="88"/>
  <c r="E129" i="88"/>
  <c r="E130" i="88"/>
  <c r="E131" i="88"/>
  <c r="E132" i="88"/>
  <c r="E133" i="88"/>
  <c r="E134" i="88"/>
  <c r="E135" i="88"/>
  <c r="E136" i="88"/>
  <c r="E137" i="88"/>
  <c r="E138" i="88"/>
  <c r="E139" i="88"/>
  <c r="E140" i="88"/>
  <c r="E141" i="88"/>
  <c r="E142" i="88"/>
  <c r="E143" i="88"/>
  <c r="E144" i="88"/>
  <c r="E145" i="88"/>
  <c r="E146" i="88"/>
  <c r="E147" i="88"/>
  <c r="E148" i="88"/>
  <c r="E149" i="88"/>
  <c r="E150" i="88"/>
  <c r="E151" i="88"/>
  <c r="E152" i="88"/>
  <c r="E153" i="88"/>
  <c r="E154" i="88"/>
  <c r="E155" i="88"/>
  <c r="E156" i="88"/>
  <c r="E157" i="88"/>
  <c r="E158" i="88"/>
  <c r="E159" i="88"/>
  <c r="E160" i="88"/>
  <c r="E161" i="88"/>
  <c r="E162" i="88"/>
  <c r="E163" i="88"/>
  <c r="E164" i="88"/>
  <c r="E165" i="88"/>
  <c r="E166" i="88"/>
  <c r="E167" i="88"/>
  <c r="E168" i="88"/>
  <c r="E169" i="88"/>
  <c r="E170" i="88"/>
  <c r="E171" i="88"/>
  <c r="E172" i="88"/>
  <c r="E173" i="88"/>
  <c r="E174" i="88"/>
  <c r="E175" i="88"/>
  <c r="E176" i="88"/>
  <c r="E177" i="88"/>
  <c r="E178" i="88"/>
  <c r="E179" i="88"/>
  <c r="E180" i="88"/>
  <c r="E181" i="88"/>
  <c r="E182" i="88"/>
  <c r="E183" i="88"/>
  <c r="E184" i="88"/>
  <c r="E185" i="88"/>
  <c r="E186" i="88"/>
  <c r="E187" i="88"/>
  <c r="E188" i="88"/>
  <c r="E189" i="88"/>
  <c r="E190" i="88"/>
  <c r="E191" i="88"/>
  <c r="E192" i="88"/>
  <c r="I192" i="88"/>
  <c r="I191" i="88"/>
  <c r="I190" i="88"/>
  <c r="I189" i="88"/>
  <c r="I188" i="88"/>
  <c r="I187" i="88"/>
  <c r="I186" i="88"/>
  <c r="I185" i="88"/>
  <c r="I184" i="88"/>
  <c r="I183" i="88"/>
  <c r="I182" i="88"/>
  <c r="I181" i="88"/>
  <c r="I180" i="88"/>
  <c r="I179" i="88"/>
  <c r="I178" i="88"/>
  <c r="I177" i="88"/>
  <c r="I176" i="88"/>
  <c r="I175" i="88"/>
  <c r="I174" i="88"/>
  <c r="I173" i="88"/>
  <c r="I172" i="88"/>
  <c r="I171" i="88"/>
  <c r="I170" i="88"/>
  <c r="I169" i="88"/>
  <c r="I168" i="88"/>
  <c r="I167" i="88"/>
  <c r="I166" i="88"/>
  <c r="I165" i="88"/>
  <c r="I164" i="88"/>
  <c r="I163" i="88"/>
  <c r="I162" i="88"/>
  <c r="I161" i="88"/>
  <c r="I160" i="88"/>
  <c r="I159" i="88"/>
  <c r="I158" i="88"/>
  <c r="I157" i="88"/>
  <c r="I156" i="88"/>
  <c r="I155" i="88"/>
  <c r="I154" i="88"/>
  <c r="I153" i="88"/>
  <c r="I152" i="88"/>
  <c r="I151" i="88"/>
  <c r="I150" i="88"/>
  <c r="I149" i="88"/>
  <c r="I148" i="88"/>
  <c r="I147" i="88"/>
  <c r="I146" i="88"/>
  <c r="I145" i="88"/>
  <c r="I144" i="88"/>
  <c r="I143" i="88"/>
  <c r="I142" i="88"/>
  <c r="I141" i="88"/>
  <c r="I140" i="88"/>
  <c r="I139" i="88"/>
  <c r="I138" i="88"/>
  <c r="I137" i="88"/>
  <c r="I136" i="88"/>
  <c r="I135" i="88"/>
  <c r="I134" i="88"/>
  <c r="I133" i="88"/>
  <c r="I132" i="88"/>
  <c r="I131" i="88"/>
  <c r="I130" i="88"/>
  <c r="I129" i="88"/>
  <c r="I128" i="88"/>
  <c r="I127" i="88"/>
  <c r="I126" i="88"/>
  <c r="I125" i="88"/>
  <c r="I124" i="88"/>
  <c r="I123" i="88"/>
  <c r="I122" i="88"/>
  <c r="I121" i="88"/>
  <c r="I120" i="88"/>
  <c r="I119" i="88"/>
  <c r="I118" i="88"/>
  <c r="I117" i="88"/>
  <c r="I116" i="88"/>
  <c r="I115" i="88"/>
  <c r="I114" i="88"/>
  <c r="I113" i="88"/>
  <c r="I112" i="88"/>
  <c r="I111" i="88"/>
  <c r="I110" i="88"/>
  <c r="I109" i="88"/>
  <c r="I108" i="88"/>
  <c r="I107" i="88"/>
  <c r="I106" i="88"/>
  <c r="I105" i="88"/>
  <c r="I104" i="88"/>
  <c r="I103" i="88"/>
  <c r="I102" i="88"/>
  <c r="I101" i="88"/>
  <c r="I100" i="88"/>
  <c r="I99" i="88"/>
  <c r="I98" i="88"/>
  <c r="I97" i="88"/>
  <c r="I96" i="88"/>
  <c r="I95" i="88"/>
  <c r="I94" i="88"/>
  <c r="I93" i="88"/>
  <c r="I92" i="88"/>
  <c r="I91" i="88"/>
  <c r="I90" i="88"/>
  <c r="I89" i="88"/>
  <c r="I88" i="88"/>
  <c r="I87" i="88"/>
  <c r="I86" i="88"/>
  <c r="I85" i="88"/>
  <c r="I84" i="88"/>
  <c r="I83" i="88"/>
  <c r="I82" i="88"/>
  <c r="I81" i="88"/>
  <c r="I80" i="88"/>
  <c r="I79" i="88"/>
  <c r="I78" i="88"/>
  <c r="I77" i="88"/>
  <c r="I76" i="88"/>
  <c r="I75" i="88"/>
  <c r="I74" i="88"/>
  <c r="I73" i="88"/>
  <c r="I72" i="88"/>
  <c r="I71" i="88"/>
  <c r="I70" i="88"/>
  <c r="I69" i="88"/>
  <c r="I68" i="88"/>
  <c r="I67" i="88"/>
  <c r="I66" i="88"/>
  <c r="I65" i="88"/>
  <c r="I64" i="88"/>
  <c r="I63" i="88"/>
  <c r="I62" i="88"/>
  <c r="I61" i="88"/>
  <c r="I60" i="88"/>
  <c r="I59" i="88"/>
  <c r="I58" i="88"/>
  <c r="I57" i="88"/>
  <c r="I56" i="88"/>
  <c r="I55" i="88"/>
  <c r="I54" i="88"/>
  <c r="I53" i="88"/>
  <c r="I52" i="88"/>
  <c r="I51" i="88"/>
  <c r="I50" i="88"/>
  <c r="I49" i="88"/>
  <c r="I48" i="88"/>
  <c r="I47" i="88"/>
  <c r="I46" i="88"/>
  <c r="I45" i="88"/>
  <c r="I44" i="88"/>
  <c r="I43" i="88"/>
  <c r="I42" i="88"/>
  <c r="I41" i="88"/>
  <c r="I40" i="88"/>
  <c r="I39" i="88"/>
  <c r="I38" i="88"/>
  <c r="I37" i="88"/>
  <c r="I36" i="88"/>
  <c r="I35" i="88"/>
  <c r="I34" i="88"/>
  <c r="I33" i="88"/>
  <c r="I32" i="88"/>
  <c r="I31" i="88"/>
  <c r="I30" i="88"/>
  <c r="I29" i="88"/>
  <c r="I28" i="88"/>
  <c r="I27" i="88"/>
  <c r="I26" i="88"/>
  <c r="I25" i="88"/>
  <c r="I24" i="88"/>
  <c r="I23" i="88"/>
  <c r="I22" i="88"/>
  <c r="I21" i="88"/>
  <c r="I20" i="88"/>
  <c r="I19" i="88"/>
  <c r="I18" i="88"/>
  <c r="I17" i="88"/>
  <c r="I16" i="88"/>
  <c r="I15" i="88"/>
  <c r="I14" i="88"/>
  <c r="I13" i="88"/>
  <c r="I12" i="88"/>
  <c r="I11" i="88"/>
  <c r="I10" i="88"/>
  <c r="I9" i="88"/>
  <c r="I8" i="88"/>
  <c r="I7" i="88"/>
  <c r="I6" i="88"/>
  <c r="I5" i="88"/>
  <c r="I4" i="88"/>
  <c r="I3" i="88"/>
  <c r="I2" i="88"/>
  <c r="C2011" i="65"/>
  <c r="C2010" i="65"/>
  <c r="C2009" i="65"/>
  <c r="C2008" i="65"/>
  <c r="C2007" i="65"/>
  <c r="C2006" i="65"/>
  <c r="C2005" i="65"/>
  <c r="C2004" i="65"/>
  <c r="C2003" i="65"/>
  <c r="C2002" i="65"/>
  <c r="C2001" i="65"/>
  <c r="C2000" i="65"/>
  <c r="C1999" i="65"/>
  <c r="C1998" i="65"/>
  <c r="C1997" i="65"/>
  <c r="C1996" i="65"/>
  <c r="C1995" i="65"/>
  <c r="C1994" i="65"/>
  <c r="C1993" i="65"/>
  <c r="C1992" i="65"/>
  <c r="C1991" i="65"/>
  <c r="C1990" i="65"/>
  <c r="C1989" i="65"/>
  <c r="C1988" i="65"/>
  <c r="C1987" i="65"/>
  <c r="C1986" i="65"/>
  <c r="C1985" i="65"/>
  <c r="C1984" i="65"/>
  <c r="C1983" i="65"/>
  <c r="C1982" i="65"/>
  <c r="C1981" i="65"/>
  <c r="C1980" i="65"/>
  <c r="C1979" i="65"/>
  <c r="C1978" i="65"/>
  <c r="C1977" i="65"/>
  <c r="C1976" i="65"/>
  <c r="C1975" i="65"/>
  <c r="C1974" i="65"/>
  <c r="C1973" i="65"/>
  <c r="C1972" i="65"/>
  <c r="C1971" i="65"/>
  <c r="C1970" i="65"/>
  <c r="C1969" i="65"/>
  <c r="C1968" i="65"/>
  <c r="C1967" i="65"/>
  <c r="C1966" i="65"/>
  <c r="C1965" i="65"/>
  <c r="C1964" i="65"/>
  <c r="C1963" i="65"/>
  <c r="C1962" i="65"/>
  <c r="C1961" i="65"/>
  <c r="C1960" i="65"/>
  <c r="C1959" i="65"/>
  <c r="C1958" i="65"/>
  <c r="C1957" i="65"/>
  <c r="C1956" i="65"/>
  <c r="C1955" i="65"/>
  <c r="C1954" i="65"/>
  <c r="C1953" i="65"/>
  <c r="C1952" i="65"/>
  <c r="C1951" i="65"/>
  <c r="C1950" i="65"/>
  <c r="C1949" i="65"/>
  <c r="C1948" i="65"/>
  <c r="C1947" i="65"/>
  <c r="C1946" i="65"/>
  <c r="C1945" i="65"/>
  <c r="C1944" i="65"/>
  <c r="C1943" i="65"/>
  <c r="C1942" i="65"/>
  <c r="C1941" i="65"/>
  <c r="C1940" i="65"/>
  <c r="C1939" i="65"/>
  <c r="C1938" i="65"/>
  <c r="C1937" i="65"/>
  <c r="C1936" i="65"/>
  <c r="C1935" i="65"/>
  <c r="C1934" i="65"/>
  <c r="C1933" i="65"/>
  <c r="C1932" i="65"/>
  <c r="C1931" i="65"/>
  <c r="C1930" i="65"/>
  <c r="C1929" i="65"/>
  <c r="C1928" i="65"/>
  <c r="C1927" i="65"/>
  <c r="C1926" i="65"/>
  <c r="C1925" i="65"/>
  <c r="C1924" i="65"/>
  <c r="C1923" i="65"/>
  <c r="C1922" i="65"/>
  <c r="C1921" i="65"/>
  <c r="C1920" i="65"/>
  <c r="C1919" i="65"/>
  <c r="C1918" i="65"/>
  <c r="C1917" i="65"/>
  <c r="C1916" i="65"/>
  <c r="C1915" i="65"/>
  <c r="C1914" i="65"/>
  <c r="C1913" i="65"/>
  <c r="C1912" i="65"/>
  <c r="C1911" i="65"/>
  <c r="C1910" i="65"/>
  <c r="C1909" i="65"/>
  <c r="C1908" i="65"/>
  <c r="C1907" i="65"/>
  <c r="C1906" i="65"/>
  <c r="C1905" i="65"/>
  <c r="C1904" i="65"/>
  <c r="C1903" i="65"/>
  <c r="C1902" i="65"/>
  <c r="C1901" i="65"/>
  <c r="C1900" i="65"/>
  <c r="C1899" i="65"/>
  <c r="C1898" i="65"/>
  <c r="C1897" i="65"/>
  <c r="C1896" i="65"/>
  <c r="C1895" i="65"/>
  <c r="C1894" i="65"/>
  <c r="C1893" i="65"/>
  <c r="C1892" i="65"/>
  <c r="C1891" i="65"/>
  <c r="C1890" i="65"/>
  <c r="C1889" i="65"/>
  <c r="C1888" i="65"/>
  <c r="C1887" i="65"/>
  <c r="C1886" i="65"/>
  <c r="C1885" i="65"/>
  <c r="C1884" i="65"/>
  <c r="C1883" i="65"/>
  <c r="C1882" i="65"/>
  <c r="C1881" i="65"/>
  <c r="C1880" i="65"/>
  <c r="C1879" i="65"/>
  <c r="C1878" i="65"/>
  <c r="C1877" i="65"/>
  <c r="C1876" i="65"/>
  <c r="C1875" i="65"/>
  <c r="C1874" i="65"/>
  <c r="C1873" i="65"/>
  <c r="C1872" i="65"/>
  <c r="C1871" i="65"/>
  <c r="C1870" i="65"/>
  <c r="C1869" i="65"/>
  <c r="C1868" i="65"/>
  <c r="C1867" i="65"/>
  <c r="C1866" i="65"/>
  <c r="C1865" i="65"/>
  <c r="C1864" i="65"/>
  <c r="C1863" i="65"/>
  <c r="C1862" i="65"/>
  <c r="C1861" i="65"/>
  <c r="C1860" i="65"/>
  <c r="C1859" i="65"/>
  <c r="C1858" i="65"/>
  <c r="C1857" i="65"/>
  <c r="C1856" i="65"/>
  <c r="C1855" i="65"/>
  <c r="C1854" i="65"/>
  <c r="C1853" i="65"/>
  <c r="C1852" i="65"/>
  <c r="C1851" i="65"/>
  <c r="C1850" i="65"/>
  <c r="C1849" i="65"/>
  <c r="C1848" i="65"/>
  <c r="C1847" i="65"/>
  <c r="C1846" i="65"/>
  <c r="C1845" i="65"/>
  <c r="C1844" i="65"/>
  <c r="C1843" i="65"/>
  <c r="C1842" i="65"/>
  <c r="C1841" i="65"/>
  <c r="C1840" i="65"/>
  <c r="C1839" i="65"/>
  <c r="C1838" i="65"/>
  <c r="C1837" i="65"/>
  <c r="C1836" i="65"/>
  <c r="C1835" i="65"/>
  <c r="C1834" i="65"/>
  <c r="C1833" i="65"/>
  <c r="C1832" i="65"/>
  <c r="C1831" i="65"/>
  <c r="C1830" i="65"/>
  <c r="C1829" i="65"/>
  <c r="C1828" i="65"/>
  <c r="C1827" i="65"/>
  <c r="C1826" i="65"/>
  <c r="C1825" i="65"/>
  <c r="C1824" i="65"/>
  <c r="C1823" i="65"/>
  <c r="C1822" i="65"/>
  <c r="C1821" i="65"/>
  <c r="C1820" i="65"/>
  <c r="C1819" i="65"/>
  <c r="C1818" i="65"/>
  <c r="C1817" i="65"/>
  <c r="C1816" i="65"/>
  <c r="C1815" i="65"/>
  <c r="C1814" i="65"/>
  <c r="C1813" i="65"/>
  <c r="C1812" i="65"/>
  <c r="C1811" i="65"/>
  <c r="C1810" i="65"/>
  <c r="C1809" i="65"/>
  <c r="C1808" i="65"/>
  <c r="C1807" i="65"/>
  <c r="C1806" i="65"/>
  <c r="C1805" i="65"/>
  <c r="C1804" i="65"/>
  <c r="C1803" i="65"/>
  <c r="C1802" i="65"/>
  <c r="C1801" i="65"/>
  <c r="C1800" i="65"/>
  <c r="C1799" i="65"/>
  <c r="C1798" i="65"/>
  <c r="C1797" i="65"/>
  <c r="C1796" i="65"/>
  <c r="C1795" i="65"/>
  <c r="C1794" i="65"/>
  <c r="C1793" i="65"/>
  <c r="C1792" i="65"/>
  <c r="C1791" i="65"/>
  <c r="C1790" i="65"/>
  <c r="C1789" i="65"/>
  <c r="C1788" i="65"/>
  <c r="C1787" i="65"/>
  <c r="C1786" i="65"/>
  <c r="C1785" i="65"/>
  <c r="C1784" i="65"/>
  <c r="C1783" i="65"/>
  <c r="C1782" i="65"/>
  <c r="C1781" i="65"/>
  <c r="C1780" i="65"/>
  <c r="C1779" i="65"/>
  <c r="C1778" i="65"/>
  <c r="C1777" i="65"/>
  <c r="C1776" i="65"/>
  <c r="C1775" i="65"/>
  <c r="C1774" i="65"/>
  <c r="C1773" i="65"/>
  <c r="C1772" i="65"/>
  <c r="C1771" i="65"/>
  <c r="C1770" i="65"/>
  <c r="C1769" i="65"/>
  <c r="C1768" i="65"/>
  <c r="C1767" i="65"/>
  <c r="C1766" i="65"/>
  <c r="C1765" i="65"/>
  <c r="C1764" i="65"/>
  <c r="C1763" i="65"/>
  <c r="C1762" i="65"/>
  <c r="C1761" i="65"/>
  <c r="C1760" i="65"/>
  <c r="C1759" i="65"/>
  <c r="C1758" i="65"/>
  <c r="C1757" i="65"/>
  <c r="C1756" i="65"/>
  <c r="C1755" i="65"/>
  <c r="C1754" i="65"/>
  <c r="C1753" i="65"/>
  <c r="C1752" i="65"/>
  <c r="C1751" i="65"/>
  <c r="C1750" i="65"/>
  <c r="C1749" i="65"/>
  <c r="C1748" i="65"/>
  <c r="C1747" i="65"/>
  <c r="C1746" i="65"/>
  <c r="C1745" i="65"/>
  <c r="C1744" i="65"/>
  <c r="C1743" i="65"/>
  <c r="C1742" i="65"/>
  <c r="C1741" i="65"/>
  <c r="C1740" i="65"/>
  <c r="C1739" i="65"/>
  <c r="C1738" i="65"/>
  <c r="C1737" i="65"/>
  <c r="C1736" i="65"/>
  <c r="C1735" i="65"/>
  <c r="C1734" i="65"/>
  <c r="C1733" i="65"/>
  <c r="C1732" i="65"/>
  <c r="C1731" i="65"/>
  <c r="C1730" i="65"/>
  <c r="C1729" i="65"/>
  <c r="C1728" i="65"/>
  <c r="C1727" i="65"/>
  <c r="C1726" i="65"/>
  <c r="C1725" i="65"/>
  <c r="C1724" i="65"/>
  <c r="C1723" i="65"/>
  <c r="C1722" i="65"/>
  <c r="C1721" i="65"/>
  <c r="C1720" i="65"/>
  <c r="C1719" i="65"/>
  <c r="C1718" i="65"/>
  <c r="C1717" i="65"/>
  <c r="C1716" i="65"/>
  <c r="C1715" i="65"/>
  <c r="C1714" i="65"/>
  <c r="C1713" i="65"/>
  <c r="C1712" i="65"/>
  <c r="C1711" i="65"/>
  <c r="C1710" i="65"/>
  <c r="C1709" i="65"/>
  <c r="C1708" i="65"/>
  <c r="C1707" i="65"/>
  <c r="C1706" i="65"/>
  <c r="C1705" i="65"/>
  <c r="C1704" i="65"/>
  <c r="C1703" i="65"/>
  <c r="C1702" i="65"/>
  <c r="C1701" i="65"/>
  <c r="C1700" i="65"/>
  <c r="C1699" i="65"/>
  <c r="C1698" i="65"/>
  <c r="C1697" i="65"/>
  <c r="C1696" i="65"/>
  <c r="C1695" i="65"/>
  <c r="C1694" i="65"/>
  <c r="C1693" i="65"/>
  <c r="C1692" i="65"/>
  <c r="C1691" i="65"/>
  <c r="C1690" i="65"/>
  <c r="C1689" i="65"/>
  <c r="C1688" i="65"/>
  <c r="C1687" i="65"/>
  <c r="C1686" i="65"/>
  <c r="C1685" i="65"/>
  <c r="C1684" i="65"/>
  <c r="C1683" i="65"/>
  <c r="C1682" i="65"/>
  <c r="C1681" i="65"/>
  <c r="C1680" i="65"/>
  <c r="C1679" i="65"/>
  <c r="C1678" i="65"/>
  <c r="C1677" i="65"/>
  <c r="C1676" i="65"/>
  <c r="C1675" i="65"/>
  <c r="C1674" i="65"/>
  <c r="C1673" i="65"/>
  <c r="C1672" i="65"/>
  <c r="C1671" i="65"/>
  <c r="C1670" i="65"/>
  <c r="C1669" i="65"/>
  <c r="C1668" i="65"/>
  <c r="C1667" i="65"/>
  <c r="C1666" i="65"/>
  <c r="C1665" i="65"/>
  <c r="C1664" i="65"/>
  <c r="C1663" i="65"/>
  <c r="C1662" i="65"/>
  <c r="C1661" i="65"/>
  <c r="C1660" i="65"/>
  <c r="C1659" i="65"/>
  <c r="C1658" i="65"/>
  <c r="C1657" i="65"/>
  <c r="C1656" i="65"/>
  <c r="C1655" i="65"/>
  <c r="C1654" i="65"/>
  <c r="C1653" i="65"/>
  <c r="C1652" i="65"/>
  <c r="C1651" i="65"/>
  <c r="C1650" i="65"/>
  <c r="C1649" i="65"/>
  <c r="C1648" i="65"/>
  <c r="C1647" i="65"/>
  <c r="C1646" i="65"/>
  <c r="C1645" i="65"/>
  <c r="C1644" i="65"/>
  <c r="C1643" i="65"/>
  <c r="C1642" i="65"/>
  <c r="C1641" i="65"/>
  <c r="C1640" i="65"/>
  <c r="C1639" i="65"/>
  <c r="C1638" i="65"/>
  <c r="C1637" i="65"/>
  <c r="C1636" i="65"/>
  <c r="C1635" i="65"/>
  <c r="C1634" i="65"/>
  <c r="C1633" i="65"/>
  <c r="C1632" i="65"/>
  <c r="C1631" i="65"/>
  <c r="C1630" i="65"/>
  <c r="C1629" i="65"/>
  <c r="C1628" i="65"/>
  <c r="C1627" i="65"/>
  <c r="C1626" i="65"/>
  <c r="C1625" i="65"/>
  <c r="C1624" i="65"/>
  <c r="C1623" i="65"/>
  <c r="C1622" i="65"/>
  <c r="C1621" i="65"/>
  <c r="C1620" i="65"/>
  <c r="C1619" i="65"/>
  <c r="C1618" i="65"/>
  <c r="C1617" i="65"/>
  <c r="C1616" i="65"/>
  <c r="C1615" i="65"/>
  <c r="C1614" i="65"/>
  <c r="C1613" i="65"/>
  <c r="C1612" i="65"/>
  <c r="C1611" i="65"/>
  <c r="C1610" i="65"/>
  <c r="C1609" i="65"/>
  <c r="C1608" i="65"/>
  <c r="C1607" i="65"/>
  <c r="C1606" i="65"/>
  <c r="C1605" i="65"/>
  <c r="C1604" i="65"/>
  <c r="C1603" i="65"/>
  <c r="C1602" i="65"/>
  <c r="C1601" i="65"/>
  <c r="C1600" i="65"/>
  <c r="C1599" i="65"/>
  <c r="C1598" i="65"/>
  <c r="C1597" i="65"/>
  <c r="C1596" i="65"/>
  <c r="C1595" i="65"/>
  <c r="C1594" i="65"/>
  <c r="C1593" i="65"/>
  <c r="C1592" i="65"/>
  <c r="C1591" i="65"/>
  <c r="C1590" i="65"/>
  <c r="C1589" i="65"/>
  <c r="C1588" i="65"/>
  <c r="C1587" i="65"/>
  <c r="C1586" i="65"/>
  <c r="C1585" i="65"/>
  <c r="C1584" i="65"/>
  <c r="C1583" i="65"/>
  <c r="C1582" i="65"/>
  <c r="C1581" i="65"/>
  <c r="C1580" i="65"/>
  <c r="C1579" i="65"/>
  <c r="C1578" i="65"/>
  <c r="C1577" i="65"/>
  <c r="C1576" i="65"/>
  <c r="C1575" i="65"/>
  <c r="C1574" i="65"/>
  <c r="C1573" i="65"/>
  <c r="C1572" i="65"/>
  <c r="C1571" i="65"/>
  <c r="C1570" i="65"/>
  <c r="C1569" i="65"/>
  <c r="C1568" i="65"/>
  <c r="C1567" i="65"/>
  <c r="C1566" i="65"/>
  <c r="C1565" i="65"/>
  <c r="C1564" i="65"/>
  <c r="C1563" i="65"/>
  <c r="C1562" i="65"/>
  <c r="C1561" i="65"/>
  <c r="C1560" i="65"/>
  <c r="C1559" i="65"/>
  <c r="C1558" i="65"/>
  <c r="C1557" i="65"/>
  <c r="C1556" i="65"/>
  <c r="C1555" i="65"/>
  <c r="C1554" i="65"/>
  <c r="C1553" i="65"/>
  <c r="C1552" i="65"/>
  <c r="C1551" i="65"/>
  <c r="C1550" i="65"/>
  <c r="C1549" i="65"/>
  <c r="C1548" i="65"/>
  <c r="C1547" i="65"/>
  <c r="C1546" i="65"/>
  <c r="C1545" i="65"/>
  <c r="C1544" i="65"/>
  <c r="C1543" i="65"/>
  <c r="C1542" i="65"/>
  <c r="C1541" i="65"/>
  <c r="C1540" i="65"/>
  <c r="C1539" i="65"/>
  <c r="C1538" i="65"/>
  <c r="C1537" i="65"/>
  <c r="C1536" i="65"/>
  <c r="C1535" i="65"/>
  <c r="C1534" i="65"/>
  <c r="C1533" i="65"/>
  <c r="C1532" i="65"/>
  <c r="C1531" i="65"/>
  <c r="C1530" i="65"/>
  <c r="C1529" i="65"/>
  <c r="C1528" i="65"/>
  <c r="C1527" i="65"/>
  <c r="C1526" i="65"/>
  <c r="C1525" i="65"/>
  <c r="C1524" i="65"/>
  <c r="C1523" i="65"/>
  <c r="C1522" i="65"/>
  <c r="C1521" i="65"/>
  <c r="C1520" i="65"/>
  <c r="C1519" i="65"/>
  <c r="C1518" i="65"/>
  <c r="C1517" i="65"/>
  <c r="C1516" i="65"/>
  <c r="C1515" i="65"/>
  <c r="C1514" i="65"/>
  <c r="C1513" i="65"/>
  <c r="C1512" i="65"/>
  <c r="C1511" i="65"/>
  <c r="C1510" i="65"/>
  <c r="C1509" i="65"/>
  <c r="C1508" i="65"/>
  <c r="C1507" i="65"/>
  <c r="C1506" i="65"/>
  <c r="C1505" i="65"/>
  <c r="C1504" i="65"/>
  <c r="C1503" i="65"/>
  <c r="C1502" i="65"/>
  <c r="C1501" i="65"/>
  <c r="C1500" i="65"/>
  <c r="C1499" i="65"/>
  <c r="C1498" i="65"/>
  <c r="C1497" i="65"/>
  <c r="C1496" i="65"/>
  <c r="C1495" i="65"/>
  <c r="C1494" i="65"/>
  <c r="C1493" i="65"/>
  <c r="C1492" i="65"/>
  <c r="C1491" i="65"/>
  <c r="C1490" i="65"/>
  <c r="C1489" i="65"/>
  <c r="C1488" i="65"/>
  <c r="C1487" i="65"/>
  <c r="C1486" i="65"/>
  <c r="C1485" i="65"/>
  <c r="C1484" i="65"/>
  <c r="C1483" i="65"/>
  <c r="C1482" i="65"/>
  <c r="C1481" i="65"/>
  <c r="C1480" i="65"/>
  <c r="C1479" i="65"/>
  <c r="C1478" i="65"/>
  <c r="C1477" i="65"/>
  <c r="C1476" i="65"/>
  <c r="C1475" i="65"/>
  <c r="C1474" i="65"/>
  <c r="C1473" i="65"/>
  <c r="C1472" i="65"/>
  <c r="C1471" i="65"/>
  <c r="C1470" i="65"/>
  <c r="C1469" i="65"/>
  <c r="C1468" i="65"/>
  <c r="C1467" i="65"/>
  <c r="C1466" i="65"/>
  <c r="C1465" i="65"/>
  <c r="C1464" i="65"/>
  <c r="C1463" i="65"/>
  <c r="C1462" i="65"/>
  <c r="C1461" i="65"/>
  <c r="C1460" i="65"/>
  <c r="C1459" i="65"/>
  <c r="C1458" i="65"/>
  <c r="C1457" i="65"/>
  <c r="C1456" i="65"/>
  <c r="C1455" i="65"/>
  <c r="C1454" i="65"/>
  <c r="C1453" i="65"/>
  <c r="C1452" i="65"/>
  <c r="C1451" i="65"/>
  <c r="C1450" i="65"/>
  <c r="C1449" i="65"/>
  <c r="C1448" i="65"/>
  <c r="C1447" i="65"/>
  <c r="C1446" i="65"/>
  <c r="C1445" i="65"/>
  <c r="C1444" i="65"/>
  <c r="C1443" i="65"/>
  <c r="C1442" i="65"/>
  <c r="C1441" i="65"/>
  <c r="C1440" i="65"/>
  <c r="C1439" i="65"/>
  <c r="C1438" i="65"/>
  <c r="C1437" i="65"/>
  <c r="C1436" i="65"/>
  <c r="C1435" i="65"/>
  <c r="C1434" i="65"/>
  <c r="C1433" i="65"/>
  <c r="C1432" i="65"/>
  <c r="C1431" i="65"/>
  <c r="C1430" i="65"/>
  <c r="C1429" i="65"/>
  <c r="C1428" i="65"/>
  <c r="C1427" i="65"/>
  <c r="C1426" i="65"/>
  <c r="C1425" i="65"/>
  <c r="C1424" i="65"/>
  <c r="C1423" i="65"/>
  <c r="C1422" i="65"/>
  <c r="C1421" i="65"/>
  <c r="C1420" i="65"/>
  <c r="C1419" i="65"/>
  <c r="C1418" i="65"/>
  <c r="C1417" i="65"/>
  <c r="C1416" i="65"/>
  <c r="C1415" i="65"/>
  <c r="C1414" i="65"/>
  <c r="C1413" i="65"/>
  <c r="C1412" i="65"/>
  <c r="C1411" i="65"/>
  <c r="C1410" i="65"/>
  <c r="C1409" i="65"/>
  <c r="C1408" i="65"/>
  <c r="C1407" i="65"/>
  <c r="C1406" i="65"/>
  <c r="C1405" i="65"/>
  <c r="C1404" i="65"/>
  <c r="C1403" i="65"/>
  <c r="C1402" i="65"/>
  <c r="C1401" i="65"/>
  <c r="C1400" i="65"/>
  <c r="C1399" i="65"/>
  <c r="C1398" i="65"/>
  <c r="C1397" i="65"/>
  <c r="C1396" i="65"/>
  <c r="C1395" i="65"/>
  <c r="C1394" i="65"/>
  <c r="C1393" i="65"/>
  <c r="C1392" i="65"/>
  <c r="C1391" i="65"/>
  <c r="C1390" i="65"/>
  <c r="C1389" i="65"/>
  <c r="C1388" i="65"/>
  <c r="C1387" i="65"/>
  <c r="C1386" i="65"/>
  <c r="C1385" i="65"/>
  <c r="C1384" i="65"/>
  <c r="C1383" i="65"/>
  <c r="C1382" i="65"/>
  <c r="C1381" i="65"/>
  <c r="C1380" i="65"/>
  <c r="C1379" i="65"/>
  <c r="C1378" i="65"/>
  <c r="C1377" i="65"/>
  <c r="C1376" i="65"/>
  <c r="C1375" i="65"/>
  <c r="C1374" i="65"/>
  <c r="C1373" i="65"/>
  <c r="C1372" i="65"/>
  <c r="C1371" i="65"/>
  <c r="C1370" i="65"/>
  <c r="C1369" i="65"/>
  <c r="C1368" i="65"/>
  <c r="C1367" i="65"/>
  <c r="C1366" i="65"/>
  <c r="C1365" i="65"/>
  <c r="C1364" i="65"/>
  <c r="C1363" i="65"/>
  <c r="C1362" i="65"/>
  <c r="C1361" i="65"/>
  <c r="C1360" i="65"/>
  <c r="C1359" i="65"/>
  <c r="C1358" i="65"/>
  <c r="C1357" i="65"/>
  <c r="C1356" i="65"/>
  <c r="C1355" i="65"/>
  <c r="C1354" i="65"/>
  <c r="C1353" i="65"/>
  <c r="C1352" i="65"/>
  <c r="C1351" i="65"/>
  <c r="C1350" i="65"/>
  <c r="C1349" i="65"/>
  <c r="C1348" i="65"/>
  <c r="C1347" i="65"/>
  <c r="C1346" i="65"/>
  <c r="C1345" i="65"/>
  <c r="C1344" i="65"/>
  <c r="C1343" i="65"/>
  <c r="C1342" i="65"/>
  <c r="C1341" i="65"/>
  <c r="C1340" i="65"/>
  <c r="C1339" i="65"/>
  <c r="C1338" i="65"/>
  <c r="C1337" i="65"/>
  <c r="C1336" i="65"/>
  <c r="C1335" i="65"/>
  <c r="C1334" i="65"/>
  <c r="C1333" i="65"/>
  <c r="C1332" i="65"/>
  <c r="C1331" i="65"/>
  <c r="C1330" i="65"/>
  <c r="C1329" i="65"/>
  <c r="C1328" i="65"/>
  <c r="C1327" i="65"/>
  <c r="C1326" i="65"/>
  <c r="C1325" i="65"/>
  <c r="C1324" i="65"/>
  <c r="C1323" i="65"/>
  <c r="C1322" i="65"/>
  <c r="C1321" i="65"/>
  <c r="C1320" i="65"/>
  <c r="C1319" i="65"/>
  <c r="C1318" i="65"/>
  <c r="C1317" i="65"/>
  <c r="C1316" i="65"/>
  <c r="C1315" i="65"/>
  <c r="C1314" i="65"/>
  <c r="C1313" i="65"/>
  <c r="C1312" i="65"/>
  <c r="C1311" i="65"/>
  <c r="C1310" i="65"/>
  <c r="C1309" i="65"/>
  <c r="C1308" i="65"/>
  <c r="C1307" i="65"/>
  <c r="C1306" i="65"/>
  <c r="C1305" i="65"/>
  <c r="C1304" i="65"/>
  <c r="C1303" i="65"/>
  <c r="C1302" i="65"/>
  <c r="C1301" i="65"/>
  <c r="C1300" i="65"/>
  <c r="C1299" i="65"/>
  <c r="C1298" i="65"/>
  <c r="C1297" i="65"/>
  <c r="C1296" i="65"/>
  <c r="C1295" i="65"/>
  <c r="C1294" i="65"/>
  <c r="C1293" i="65"/>
  <c r="C1292" i="65"/>
  <c r="C1291" i="65"/>
  <c r="C1290" i="65"/>
  <c r="C1289" i="65"/>
  <c r="C1288" i="65"/>
  <c r="C1287" i="65"/>
  <c r="C1286" i="65"/>
  <c r="C1285" i="65"/>
  <c r="C1284" i="65"/>
  <c r="C1283" i="65"/>
  <c r="C1282" i="65"/>
  <c r="C1281" i="65"/>
  <c r="C1280" i="65"/>
  <c r="C1279" i="65"/>
  <c r="C1278" i="65"/>
  <c r="C1277" i="65"/>
  <c r="C1276" i="65"/>
  <c r="C1275" i="65"/>
  <c r="C1274" i="65"/>
  <c r="C1273" i="65"/>
  <c r="C1272" i="65"/>
  <c r="C1271" i="65"/>
  <c r="C1270" i="65"/>
  <c r="C1269" i="65"/>
  <c r="C1268" i="65"/>
  <c r="C1267" i="65"/>
  <c r="C1266" i="65"/>
  <c r="C1265" i="65"/>
  <c r="C1264" i="65"/>
  <c r="C1263" i="65"/>
  <c r="C1262" i="65"/>
  <c r="C1261" i="65"/>
  <c r="C1260" i="65"/>
  <c r="C1259" i="65"/>
  <c r="C1258" i="65"/>
  <c r="C1257" i="65"/>
  <c r="C1256" i="65"/>
  <c r="C1255" i="65"/>
  <c r="C1254" i="65"/>
  <c r="C1253" i="65"/>
  <c r="C1252" i="65"/>
  <c r="C1251" i="65"/>
  <c r="C1250" i="65"/>
  <c r="C1249" i="65"/>
  <c r="C1248" i="65"/>
  <c r="C1247" i="65"/>
  <c r="C1246" i="65"/>
  <c r="C1245" i="65"/>
  <c r="C1244" i="65"/>
  <c r="C1243" i="65"/>
  <c r="C1242" i="65"/>
  <c r="C1241" i="65"/>
  <c r="C1240" i="65"/>
  <c r="C1239" i="65"/>
  <c r="C1238" i="65"/>
  <c r="C1237" i="65"/>
  <c r="C1236" i="65"/>
  <c r="C1235" i="65"/>
  <c r="C1234" i="65"/>
  <c r="C1233" i="65"/>
  <c r="C1232" i="65"/>
  <c r="C1231" i="65"/>
  <c r="C1230" i="65"/>
  <c r="C1229" i="65"/>
  <c r="C1228" i="65"/>
  <c r="C1227" i="65"/>
  <c r="C1226" i="65"/>
  <c r="C1225" i="65"/>
  <c r="C1224" i="65"/>
  <c r="C1223" i="65"/>
  <c r="C1222" i="65"/>
  <c r="C1221" i="65"/>
  <c r="C1220" i="65"/>
  <c r="C1219" i="65"/>
  <c r="C1218" i="65"/>
  <c r="C1217" i="65"/>
  <c r="C1216" i="65"/>
  <c r="C1215" i="65"/>
  <c r="C1214" i="65"/>
  <c r="C1213" i="65"/>
  <c r="C1212" i="65"/>
  <c r="C1211" i="65"/>
  <c r="C1210" i="65"/>
  <c r="C1209" i="65"/>
  <c r="C1208" i="65"/>
  <c r="C1207" i="65"/>
  <c r="C1206" i="65"/>
  <c r="C1205" i="65"/>
  <c r="C1204" i="65"/>
  <c r="C1203" i="65"/>
  <c r="C1202" i="65"/>
  <c r="C1201" i="65"/>
  <c r="C1200" i="65"/>
  <c r="C1199" i="65"/>
  <c r="C1198" i="65"/>
  <c r="C1197" i="65"/>
  <c r="C1196" i="65"/>
  <c r="C1195" i="65"/>
  <c r="C1194" i="65"/>
  <c r="C1193" i="65"/>
  <c r="C1192" i="65"/>
  <c r="C1191" i="65"/>
  <c r="C1190" i="65"/>
  <c r="C1189" i="65"/>
  <c r="C1188" i="65"/>
  <c r="C1187" i="65"/>
  <c r="C1186" i="65"/>
  <c r="C1185" i="65"/>
  <c r="C1184" i="65"/>
  <c r="C1183" i="65"/>
  <c r="C1182" i="65"/>
  <c r="C1181" i="65"/>
  <c r="C1180" i="65"/>
  <c r="C1179" i="65"/>
  <c r="C1178" i="65"/>
  <c r="C1177" i="65"/>
  <c r="C1176" i="65"/>
  <c r="C1175" i="65"/>
  <c r="C1174" i="65"/>
  <c r="C1173" i="65"/>
  <c r="C1172" i="65"/>
  <c r="C1171" i="65"/>
  <c r="C1170" i="65"/>
  <c r="C1169" i="65"/>
  <c r="C1168" i="65"/>
  <c r="C1167" i="65"/>
  <c r="C1166" i="65"/>
  <c r="C1165" i="65"/>
  <c r="C1164" i="65"/>
  <c r="C1163" i="65"/>
  <c r="C1162" i="65"/>
  <c r="C1161" i="65"/>
  <c r="C1160" i="65"/>
  <c r="C1159" i="65"/>
  <c r="C1158" i="65"/>
  <c r="C1157" i="65"/>
  <c r="C1156" i="65"/>
  <c r="C1155" i="65"/>
  <c r="C1154" i="65"/>
  <c r="C1153" i="65"/>
  <c r="C1152" i="65"/>
  <c r="C1151" i="65"/>
  <c r="C1150" i="65"/>
  <c r="C1149" i="65"/>
  <c r="C1148" i="65"/>
  <c r="C1147" i="65"/>
  <c r="C1146" i="65"/>
  <c r="C1145" i="65"/>
  <c r="C1144" i="65"/>
  <c r="C1143" i="65"/>
  <c r="C1142" i="65"/>
  <c r="C1141" i="65"/>
  <c r="C1140" i="65"/>
  <c r="C1139" i="65"/>
  <c r="C1138" i="65"/>
  <c r="C1137" i="65"/>
  <c r="C1136" i="65"/>
  <c r="C1135" i="65"/>
  <c r="C1134" i="65"/>
  <c r="C1133" i="65"/>
  <c r="C1132" i="65"/>
  <c r="C1131" i="65"/>
  <c r="C1130" i="65"/>
  <c r="C1129" i="65"/>
  <c r="C1128" i="65"/>
  <c r="C1127" i="65"/>
  <c r="C1126" i="65"/>
  <c r="C1125" i="65"/>
  <c r="C1124" i="65"/>
  <c r="C1123" i="65"/>
  <c r="C1122" i="65"/>
  <c r="C1121" i="65"/>
  <c r="C1120" i="65"/>
  <c r="C1119" i="65"/>
  <c r="C1118" i="65"/>
  <c r="C1117" i="65"/>
  <c r="C1116" i="65"/>
  <c r="C1115" i="65"/>
  <c r="C1114" i="65"/>
  <c r="C1113" i="65"/>
  <c r="C1112" i="65"/>
  <c r="C1111" i="65"/>
  <c r="C1110" i="65"/>
  <c r="C1109" i="65"/>
  <c r="C1108" i="65"/>
  <c r="C1107" i="65"/>
  <c r="C1106" i="65"/>
  <c r="C1105" i="65"/>
  <c r="C1104" i="65"/>
  <c r="C1103" i="65"/>
  <c r="C1102" i="65"/>
  <c r="C1101" i="65"/>
  <c r="C1100" i="65"/>
  <c r="C1099" i="65"/>
  <c r="C1098" i="65"/>
  <c r="C1097" i="65"/>
  <c r="C1096" i="65"/>
  <c r="C1095" i="65"/>
  <c r="C1094" i="65"/>
  <c r="C1093" i="65"/>
  <c r="C1092" i="65"/>
  <c r="C1091" i="65"/>
  <c r="C1090" i="65"/>
  <c r="C1089" i="65"/>
  <c r="C1088" i="65"/>
  <c r="C1087" i="65"/>
  <c r="C1086" i="65"/>
  <c r="C1085" i="65"/>
  <c r="C1084" i="65"/>
  <c r="C1083" i="65"/>
  <c r="C1082" i="65"/>
  <c r="C1081" i="65"/>
  <c r="C1080" i="65"/>
  <c r="C1079" i="65"/>
  <c r="C1078" i="65"/>
  <c r="C1077" i="65"/>
  <c r="C1076" i="65"/>
  <c r="C1075" i="65"/>
  <c r="C1074" i="65"/>
  <c r="C1073" i="65"/>
  <c r="C1072" i="65"/>
  <c r="C1071" i="65"/>
  <c r="C1070" i="65"/>
  <c r="C1069" i="65"/>
  <c r="C1068" i="65"/>
  <c r="C1067" i="65"/>
  <c r="C1066" i="65"/>
  <c r="C1065" i="65"/>
  <c r="C1064" i="65"/>
  <c r="C1063" i="65"/>
  <c r="C1062" i="65"/>
  <c r="C1061" i="65"/>
  <c r="C1060" i="65"/>
  <c r="C1059" i="65"/>
  <c r="C1058" i="65"/>
  <c r="C1057" i="65"/>
  <c r="C1056" i="65"/>
  <c r="C1055" i="65"/>
  <c r="C1054" i="65"/>
  <c r="C1053" i="65"/>
  <c r="C1052" i="65"/>
  <c r="C1051" i="65"/>
  <c r="C1050" i="65"/>
  <c r="C1049" i="65"/>
  <c r="C1048" i="65"/>
  <c r="C1047" i="65"/>
  <c r="C1046" i="65"/>
  <c r="C1045" i="65"/>
  <c r="C1044" i="65"/>
  <c r="C1043" i="65"/>
  <c r="C1042" i="65"/>
  <c r="C1041" i="65"/>
  <c r="C1040" i="65"/>
  <c r="C1039" i="65"/>
  <c r="C1038" i="65"/>
  <c r="C1037" i="65"/>
  <c r="C1036" i="65"/>
  <c r="C1035" i="65"/>
  <c r="C1034" i="65"/>
  <c r="C1033" i="65"/>
  <c r="C1032" i="65"/>
  <c r="C1031" i="65"/>
  <c r="C1030" i="65"/>
  <c r="C1029" i="65"/>
  <c r="C1028" i="65"/>
  <c r="C1027" i="65"/>
  <c r="C1026" i="65"/>
  <c r="C1025" i="65"/>
  <c r="C1024" i="65"/>
  <c r="C1023" i="65"/>
  <c r="C1022" i="65"/>
  <c r="C1021" i="65"/>
  <c r="C1020" i="65"/>
  <c r="C1019" i="65"/>
  <c r="C1018" i="65"/>
  <c r="C1017" i="65"/>
  <c r="C1016" i="65"/>
  <c r="C1015" i="65"/>
  <c r="C1014" i="65"/>
  <c r="C1013" i="65"/>
  <c r="C1012" i="65"/>
  <c r="C1011" i="65"/>
  <c r="C1010" i="65"/>
  <c r="C1009" i="65"/>
  <c r="C1008" i="65"/>
  <c r="C1007" i="65"/>
  <c r="C1006" i="65"/>
  <c r="C1005" i="65"/>
  <c r="C1004" i="65"/>
  <c r="C1003" i="65"/>
  <c r="C1002" i="65"/>
  <c r="C1001" i="65"/>
  <c r="C1000" i="65"/>
  <c r="C999" i="65"/>
  <c r="C998" i="65"/>
  <c r="C997" i="65"/>
  <c r="C996" i="65"/>
  <c r="C995" i="65"/>
  <c r="C994" i="65"/>
  <c r="C993" i="65"/>
  <c r="C992" i="65"/>
  <c r="C991" i="65"/>
  <c r="C990" i="65"/>
  <c r="C989" i="65"/>
  <c r="C988" i="65"/>
  <c r="C987" i="65"/>
  <c r="C986" i="65"/>
  <c r="C985" i="65"/>
  <c r="C984" i="65"/>
  <c r="C983" i="65"/>
  <c r="C982" i="65"/>
  <c r="C981" i="65"/>
  <c r="C980" i="65"/>
  <c r="C979" i="65"/>
  <c r="C978" i="65"/>
  <c r="C977" i="65"/>
  <c r="C976" i="65"/>
  <c r="C975" i="65"/>
  <c r="C974" i="65"/>
  <c r="C973" i="65"/>
  <c r="C972" i="65"/>
  <c r="C971" i="65"/>
  <c r="C970" i="65"/>
  <c r="C969" i="65"/>
  <c r="C968" i="65"/>
  <c r="C967" i="65"/>
  <c r="C966" i="65"/>
  <c r="C965" i="65"/>
  <c r="C964" i="65"/>
  <c r="C963" i="65"/>
  <c r="C962" i="65"/>
  <c r="C961" i="65"/>
  <c r="C960" i="65"/>
  <c r="C959" i="65"/>
  <c r="C958" i="65"/>
  <c r="C957" i="65"/>
  <c r="C956" i="65"/>
  <c r="C955" i="65"/>
  <c r="C954" i="65"/>
  <c r="C953" i="65"/>
  <c r="C952" i="65"/>
  <c r="C951" i="65"/>
  <c r="C950" i="65"/>
  <c r="C949" i="65"/>
  <c r="C948" i="65"/>
  <c r="C947" i="65"/>
  <c r="C946" i="65"/>
  <c r="C945" i="65"/>
  <c r="C944" i="65"/>
  <c r="C943" i="65"/>
  <c r="C942" i="65"/>
  <c r="C941" i="65"/>
  <c r="C940" i="65"/>
  <c r="C939" i="65"/>
  <c r="C938" i="65"/>
  <c r="C937" i="65"/>
  <c r="C936" i="65"/>
  <c r="C935" i="65"/>
  <c r="C934" i="65"/>
  <c r="C933" i="65"/>
  <c r="C932" i="65"/>
  <c r="C931" i="65"/>
  <c r="C930" i="65"/>
  <c r="C929" i="65"/>
  <c r="C928" i="65"/>
  <c r="C927" i="65"/>
  <c r="C926" i="65"/>
  <c r="C925" i="65"/>
  <c r="C924" i="65"/>
  <c r="C923" i="65"/>
  <c r="C922" i="65"/>
  <c r="C921" i="65"/>
  <c r="C920" i="65"/>
  <c r="C919" i="65"/>
  <c r="C918" i="65"/>
  <c r="C917" i="65"/>
  <c r="C916" i="65"/>
  <c r="C915" i="65"/>
  <c r="C914" i="65"/>
  <c r="C913" i="65"/>
  <c r="C912" i="65"/>
  <c r="C911" i="65"/>
  <c r="C910" i="65"/>
  <c r="C909" i="65"/>
  <c r="C908" i="65"/>
  <c r="C907" i="65"/>
  <c r="C906" i="65"/>
  <c r="C905" i="65"/>
  <c r="C904" i="65"/>
  <c r="C903" i="65"/>
  <c r="C902" i="65"/>
  <c r="C901" i="65"/>
  <c r="C900" i="65"/>
  <c r="C899" i="65"/>
  <c r="C898" i="65"/>
  <c r="C897" i="65"/>
  <c r="C896" i="65"/>
  <c r="C895" i="65"/>
  <c r="C894" i="65"/>
  <c r="C893" i="65"/>
  <c r="C892" i="65"/>
  <c r="C891" i="65"/>
  <c r="C890" i="65"/>
  <c r="C889" i="65"/>
  <c r="C888" i="65"/>
  <c r="C887" i="65"/>
  <c r="C886" i="65"/>
  <c r="C885" i="65"/>
  <c r="C884" i="65"/>
  <c r="C883" i="65"/>
  <c r="C882" i="65"/>
  <c r="C881" i="65"/>
  <c r="C880" i="65"/>
  <c r="C879" i="65"/>
  <c r="C878" i="65"/>
  <c r="C877" i="65"/>
  <c r="C876" i="65"/>
  <c r="C875" i="65"/>
  <c r="C874" i="65"/>
  <c r="C873" i="65"/>
  <c r="C872" i="65"/>
  <c r="C871" i="65"/>
  <c r="C870" i="65"/>
  <c r="C869" i="65"/>
  <c r="C868" i="65"/>
  <c r="C867" i="65"/>
  <c r="C866" i="65"/>
  <c r="C865" i="65"/>
  <c r="C864" i="65"/>
  <c r="C863" i="65"/>
  <c r="C862" i="65"/>
  <c r="C861" i="65"/>
  <c r="C860" i="65"/>
  <c r="C859" i="65"/>
  <c r="C858" i="65"/>
  <c r="C857" i="65"/>
  <c r="C856" i="65"/>
  <c r="C855" i="65"/>
  <c r="C854" i="65"/>
  <c r="C853" i="65"/>
  <c r="C852" i="65"/>
  <c r="C851" i="65"/>
  <c r="C850" i="65"/>
  <c r="C849" i="65"/>
  <c r="C848" i="65"/>
  <c r="C847" i="65"/>
  <c r="C846" i="65"/>
  <c r="C845" i="65"/>
  <c r="C844" i="65"/>
  <c r="C843" i="65"/>
  <c r="C842" i="65"/>
  <c r="C841" i="65"/>
  <c r="C840" i="65"/>
  <c r="C839" i="65"/>
  <c r="C838" i="65"/>
  <c r="C837" i="65"/>
  <c r="C836" i="65"/>
  <c r="C835" i="65"/>
  <c r="C834" i="65"/>
  <c r="C833" i="65"/>
  <c r="C832" i="65"/>
  <c r="C831" i="65"/>
  <c r="C830" i="65"/>
  <c r="C829" i="65"/>
  <c r="C828" i="65"/>
  <c r="C827" i="65"/>
  <c r="C826" i="65"/>
  <c r="C825" i="65"/>
  <c r="C824" i="65"/>
  <c r="C823" i="65"/>
  <c r="C822" i="65"/>
  <c r="C821" i="65"/>
  <c r="C820" i="65"/>
  <c r="C819" i="65"/>
  <c r="C818" i="65"/>
  <c r="C817" i="65"/>
  <c r="C816" i="65"/>
  <c r="C815" i="65"/>
  <c r="C814" i="65"/>
  <c r="C813" i="65"/>
  <c r="C812" i="65"/>
  <c r="C811" i="65"/>
  <c r="C810" i="65"/>
  <c r="C809" i="65"/>
  <c r="C808" i="65"/>
  <c r="C807" i="65"/>
  <c r="C806" i="65"/>
  <c r="C805" i="65"/>
  <c r="C804" i="65"/>
  <c r="C803" i="65"/>
  <c r="C802" i="65"/>
  <c r="C801" i="65"/>
  <c r="C800" i="65"/>
  <c r="C799" i="65"/>
  <c r="C798" i="65"/>
  <c r="C797" i="65"/>
  <c r="C796" i="65"/>
  <c r="C795" i="65"/>
  <c r="C794" i="65"/>
  <c r="C793" i="65"/>
  <c r="C792" i="65"/>
  <c r="C791" i="65"/>
  <c r="C790" i="65"/>
  <c r="C789" i="65"/>
  <c r="C788" i="65"/>
  <c r="C787" i="65"/>
  <c r="C786" i="65"/>
  <c r="C785" i="65"/>
  <c r="C784" i="65"/>
  <c r="C783" i="65"/>
  <c r="C782" i="65"/>
  <c r="C781" i="65"/>
  <c r="C780" i="65"/>
  <c r="C779" i="65"/>
  <c r="C778" i="65"/>
  <c r="C777" i="65"/>
  <c r="C776" i="65"/>
  <c r="C775" i="65"/>
  <c r="C774" i="65"/>
  <c r="C773" i="65"/>
  <c r="C772" i="65"/>
  <c r="C771" i="65"/>
  <c r="C770" i="65"/>
  <c r="C769" i="65"/>
  <c r="C768" i="65"/>
  <c r="C767" i="65"/>
  <c r="C766" i="65"/>
  <c r="C765" i="65"/>
  <c r="C764" i="65"/>
  <c r="C763" i="65"/>
  <c r="C762" i="65"/>
  <c r="C761" i="65"/>
  <c r="C760" i="65"/>
  <c r="C759" i="65"/>
  <c r="C758" i="65"/>
  <c r="C757" i="65"/>
  <c r="C756" i="65"/>
  <c r="C755" i="65"/>
  <c r="C754" i="65"/>
  <c r="C753" i="65"/>
  <c r="C752" i="65"/>
  <c r="C751" i="65"/>
  <c r="C750" i="65"/>
  <c r="C749" i="65"/>
  <c r="C748" i="65"/>
  <c r="C747" i="65"/>
  <c r="C746" i="65"/>
  <c r="C745" i="65"/>
  <c r="C744" i="65"/>
  <c r="C743" i="65"/>
  <c r="C742" i="65"/>
  <c r="C741" i="65"/>
  <c r="C740" i="65"/>
  <c r="C739" i="65"/>
  <c r="C738" i="65"/>
  <c r="C737" i="65"/>
  <c r="C736" i="65"/>
  <c r="C735" i="65"/>
  <c r="C734" i="65"/>
  <c r="C733" i="65"/>
  <c r="C732" i="65"/>
  <c r="C731" i="65"/>
  <c r="C730" i="65"/>
  <c r="C729" i="65"/>
  <c r="C728" i="65"/>
  <c r="C727" i="65"/>
  <c r="C726" i="65"/>
  <c r="C725" i="65"/>
  <c r="C724" i="65"/>
  <c r="C723" i="65"/>
  <c r="C722" i="65"/>
  <c r="C721" i="65"/>
  <c r="C720" i="65"/>
  <c r="C719" i="65"/>
  <c r="C718" i="65"/>
  <c r="C717" i="65"/>
  <c r="C716" i="65"/>
  <c r="C715" i="65"/>
  <c r="C714" i="65"/>
  <c r="C713" i="65"/>
  <c r="C712" i="65"/>
  <c r="C711" i="65"/>
  <c r="C710" i="65"/>
  <c r="C709" i="65"/>
  <c r="C708" i="65"/>
  <c r="C707" i="65"/>
  <c r="C706" i="65"/>
  <c r="C705" i="65"/>
  <c r="C704" i="65"/>
  <c r="C703" i="65"/>
  <c r="C702" i="65"/>
  <c r="C701" i="65"/>
  <c r="C700" i="65"/>
  <c r="C699" i="65"/>
  <c r="C698" i="65"/>
  <c r="C697" i="65"/>
  <c r="C696" i="65"/>
  <c r="C695" i="65"/>
  <c r="C694" i="65"/>
  <c r="C693" i="65"/>
  <c r="C692" i="65"/>
  <c r="C691" i="65"/>
  <c r="C690" i="65"/>
  <c r="C689" i="65"/>
  <c r="C688" i="65"/>
  <c r="C687" i="65"/>
  <c r="C686" i="65"/>
  <c r="C685" i="65"/>
  <c r="C684" i="65"/>
  <c r="C683" i="65"/>
  <c r="C682" i="65"/>
  <c r="C681" i="65"/>
  <c r="C680" i="65"/>
  <c r="C679" i="65"/>
  <c r="C678" i="65"/>
  <c r="C677" i="65"/>
  <c r="C676" i="65"/>
  <c r="C675" i="65"/>
  <c r="C674" i="65"/>
  <c r="C673" i="65"/>
  <c r="C672" i="65"/>
  <c r="C671" i="65"/>
  <c r="C670" i="65"/>
  <c r="C669" i="65"/>
  <c r="C668" i="65"/>
  <c r="C667" i="65"/>
  <c r="C666" i="65"/>
  <c r="C665" i="65"/>
  <c r="C664" i="65"/>
  <c r="C663" i="65"/>
  <c r="C662" i="65"/>
  <c r="C661" i="65"/>
  <c r="C660" i="65"/>
  <c r="C659" i="65"/>
  <c r="C658" i="65"/>
  <c r="C657" i="65"/>
  <c r="C656" i="65"/>
  <c r="C655" i="65"/>
  <c r="C654" i="65"/>
  <c r="C653" i="65"/>
  <c r="C652" i="65"/>
  <c r="C651" i="65"/>
  <c r="C650" i="65"/>
  <c r="C649" i="65"/>
  <c r="C648" i="65"/>
  <c r="C647" i="65"/>
  <c r="C646" i="65"/>
  <c r="C645" i="65"/>
  <c r="C644" i="65"/>
  <c r="C643" i="65"/>
  <c r="C642" i="65"/>
  <c r="C641" i="65"/>
  <c r="C640" i="65"/>
  <c r="C639" i="65"/>
  <c r="C638" i="65"/>
  <c r="C637" i="65"/>
  <c r="C636" i="65"/>
  <c r="C635" i="65"/>
  <c r="C634" i="65"/>
  <c r="C633" i="65"/>
  <c r="C632" i="65"/>
  <c r="C631" i="65"/>
  <c r="C630" i="65"/>
  <c r="C629" i="65"/>
  <c r="C628" i="65"/>
  <c r="C627" i="65"/>
  <c r="C626" i="65"/>
  <c r="C625" i="65"/>
  <c r="C624" i="65"/>
  <c r="C623" i="65"/>
  <c r="C622" i="65"/>
  <c r="C621" i="65"/>
  <c r="C620" i="65"/>
  <c r="C619" i="65"/>
  <c r="C618" i="65"/>
  <c r="C617" i="65"/>
  <c r="C616" i="65"/>
  <c r="C615" i="65"/>
  <c r="C614" i="65"/>
  <c r="C613" i="65"/>
  <c r="C612" i="65"/>
  <c r="C611" i="65"/>
  <c r="C610" i="65"/>
  <c r="C609" i="65"/>
  <c r="C608" i="65"/>
  <c r="C607" i="65"/>
  <c r="C606" i="65"/>
  <c r="C605" i="65"/>
  <c r="C604" i="65"/>
  <c r="C603" i="65"/>
  <c r="C602" i="65"/>
  <c r="C601" i="65"/>
  <c r="C600" i="65"/>
  <c r="C599" i="65"/>
  <c r="C598" i="65"/>
  <c r="C597" i="65"/>
  <c r="C596" i="65"/>
  <c r="C595" i="65"/>
  <c r="C594" i="65"/>
  <c r="C593" i="65"/>
  <c r="C592" i="65"/>
  <c r="C591" i="65"/>
  <c r="C590" i="65"/>
  <c r="C589" i="65"/>
  <c r="C588" i="65"/>
  <c r="C587" i="65"/>
  <c r="C586" i="65"/>
  <c r="C585" i="65"/>
  <c r="C584" i="65"/>
  <c r="C583" i="65"/>
  <c r="C582" i="65"/>
  <c r="C581" i="65"/>
  <c r="C580" i="65"/>
  <c r="C579" i="65"/>
  <c r="C578" i="65"/>
  <c r="C577" i="65"/>
  <c r="C576" i="65"/>
  <c r="C575" i="65"/>
  <c r="C574" i="65"/>
  <c r="C573" i="65"/>
  <c r="C572" i="65"/>
  <c r="C571" i="65"/>
  <c r="C570" i="65"/>
  <c r="C569" i="65"/>
  <c r="C568" i="65"/>
  <c r="C567" i="65"/>
  <c r="C566" i="65"/>
  <c r="C565" i="65"/>
  <c r="C564" i="65"/>
  <c r="C563" i="65"/>
  <c r="C562" i="65"/>
  <c r="C561" i="65"/>
  <c r="C560" i="65"/>
  <c r="C559" i="65"/>
  <c r="C558" i="65"/>
  <c r="C557" i="65"/>
  <c r="C556" i="65"/>
  <c r="C555" i="65"/>
  <c r="C554" i="65"/>
  <c r="C553" i="65"/>
  <c r="C552" i="65"/>
  <c r="C551" i="65"/>
  <c r="C550" i="65"/>
  <c r="C549" i="65"/>
  <c r="C548" i="65"/>
  <c r="C547" i="65"/>
  <c r="C546" i="65"/>
  <c r="C545" i="65"/>
  <c r="C544" i="65"/>
  <c r="C543" i="65"/>
  <c r="C542" i="65"/>
  <c r="C541" i="65"/>
  <c r="C540" i="65"/>
  <c r="C539" i="65"/>
  <c r="C538" i="65"/>
  <c r="C537" i="65"/>
  <c r="C536" i="65"/>
  <c r="C535" i="65"/>
  <c r="C534" i="65"/>
  <c r="C533" i="65"/>
  <c r="C532" i="65"/>
  <c r="C531" i="65"/>
  <c r="C530" i="65"/>
  <c r="C529" i="65"/>
  <c r="C528" i="65"/>
  <c r="C527" i="65"/>
  <c r="C526" i="65"/>
  <c r="C525" i="65"/>
  <c r="C524" i="65"/>
  <c r="C523" i="65"/>
  <c r="C522" i="65"/>
  <c r="C521" i="65"/>
  <c r="C520" i="65"/>
  <c r="C519" i="65"/>
  <c r="C518" i="65"/>
  <c r="C517" i="65"/>
  <c r="C516" i="65"/>
  <c r="C515" i="65"/>
  <c r="C514" i="65"/>
  <c r="C513" i="65"/>
  <c r="C512" i="65"/>
  <c r="C511" i="65"/>
  <c r="C510" i="65"/>
  <c r="C509" i="65"/>
  <c r="C508" i="65"/>
  <c r="C507" i="65"/>
  <c r="C506" i="65"/>
  <c r="C505" i="65"/>
  <c r="C504" i="65"/>
  <c r="C503" i="65"/>
  <c r="C502" i="65"/>
  <c r="C501" i="65"/>
  <c r="C500" i="65"/>
  <c r="C499" i="65"/>
  <c r="C498" i="65"/>
  <c r="C497" i="65"/>
  <c r="C496" i="65"/>
  <c r="C495" i="65"/>
  <c r="C494" i="65"/>
  <c r="C493" i="65"/>
  <c r="C492" i="65"/>
  <c r="C491" i="65"/>
  <c r="C490" i="65"/>
  <c r="C489" i="65"/>
  <c r="C488" i="65"/>
  <c r="C487" i="65"/>
  <c r="C486" i="65"/>
  <c r="C485" i="65"/>
  <c r="C484" i="65"/>
  <c r="C483" i="65"/>
  <c r="C482" i="65"/>
  <c r="C481" i="65"/>
  <c r="C480" i="65"/>
  <c r="C479" i="65"/>
  <c r="C478" i="65"/>
  <c r="C477" i="65"/>
  <c r="C476" i="65"/>
  <c r="C475" i="65"/>
  <c r="C474" i="65"/>
  <c r="C473" i="65"/>
  <c r="C472" i="65"/>
  <c r="C471" i="65"/>
  <c r="C470" i="65"/>
  <c r="C469" i="65"/>
  <c r="C468" i="65"/>
  <c r="C467" i="65"/>
  <c r="C466" i="65"/>
  <c r="C465" i="65"/>
  <c r="C464" i="65"/>
  <c r="C463" i="65"/>
  <c r="C462" i="65"/>
  <c r="C461" i="65"/>
  <c r="C460" i="65"/>
  <c r="C459" i="65"/>
  <c r="C458" i="65"/>
  <c r="C457" i="65"/>
  <c r="C456" i="65"/>
  <c r="C455" i="65"/>
  <c r="C454" i="65"/>
  <c r="C453" i="65"/>
  <c r="C452" i="65"/>
  <c r="C451" i="65"/>
  <c r="C450" i="65"/>
  <c r="C449" i="65"/>
  <c r="C448" i="65"/>
  <c r="C447" i="65"/>
  <c r="C446" i="65"/>
  <c r="C445" i="65"/>
  <c r="C444" i="65"/>
  <c r="C443" i="65"/>
  <c r="C442" i="65"/>
  <c r="C441" i="65"/>
  <c r="C440" i="65"/>
  <c r="C439" i="65"/>
  <c r="C438" i="65"/>
  <c r="C437" i="65"/>
  <c r="C436" i="65"/>
  <c r="C435" i="65"/>
  <c r="C434" i="65"/>
  <c r="C433" i="65"/>
  <c r="C432" i="65"/>
  <c r="C431" i="65"/>
  <c r="C430" i="65"/>
  <c r="C429" i="65"/>
  <c r="C428" i="65"/>
  <c r="C427" i="65"/>
  <c r="C426" i="65"/>
  <c r="C425" i="65"/>
  <c r="C424" i="65"/>
  <c r="C423" i="65"/>
  <c r="C422" i="65"/>
  <c r="C421" i="65"/>
  <c r="C420" i="65"/>
  <c r="C419" i="65"/>
  <c r="C418" i="65"/>
  <c r="C417" i="65"/>
  <c r="C416" i="65"/>
  <c r="C415" i="65"/>
  <c r="C414" i="65"/>
  <c r="C413" i="65"/>
  <c r="C412" i="65"/>
  <c r="C411" i="65"/>
  <c r="C410" i="65"/>
  <c r="C409" i="65"/>
  <c r="C408" i="65"/>
  <c r="C407" i="65"/>
  <c r="C406" i="65"/>
  <c r="C405" i="65"/>
  <c r="C404" i="65"/>
  <c r="C403" i="65"/>
  <c r="C402" i="65"/>
  <c r="C401" i="65"/>
  <c r="C400" i="65"/>
  <c r="C399" i="65"/>
  <c r="C398" i="65"/>
  <c r="C397" i="65"/>
  <c r="C396" i="65"/>
  <c r="C395" i="65"/>
  <c r="C394" i="65"/>
  <c r="C393" i="65"/>
  <c r="C392" i="65"/>
  <c r="C391" i="65"/>
  <c r="C390" i="65"/>
  <c r="C389" i="65"/>
  <c r="C388" i="65"/>
  <c r="C387" i="65"/>
  <c r="C386" i="65"/>
  <c r="C385" i="65"/>
  <c r="C384" i="65"/>
  <c r="C383" i="65"/>
  <c r="C382" i="65"/>
  <c r="C381" i="65"/>
  <c r="C380" i="65"/>
  <c r="C379" i="65"/>
  <c r="C378" i="65"/>
  <c r="C377" i="65"/>
  <c r="C376" i="65"/>
  <c r="C375" i="65"/>
  <c r="C374" i="65"/>
  <c r="C373" i="65"/>
  <c r="C372" i="65"/>
  <c r="C371" i="65"/>
  <c r="C370" i="65"/>
  <c r="C369" i="65"/>
  <c r="C368" i="65"/>
  <c r="C367" i="65"/>
  <c r="C366" i="65"/>
  <c r="C365" i="65"/>
  <c r="C364" i="65"/>
  <c r="C363" i="65"/>
  <c r="C362" i="65"/>
  <c r="C361" i="65"/>
  <c r="C360" i="65"/>
  <c r="C359" i="65"/>
  <c r="C358" i="65"/>
  <c r="C357" i="65"/>
  <c r="C356" i="65"/>
  <c r="C355" i="65"/>
  <c r="C354" i="65"/>
  <c r="C353" i="65"/>
  <c r="C352" i="65"/>
  <c r="C351" i="65"/>
  <c r="C350" i="65"/>
  <c r="C349" i="65"/>
  <c r="C348" i="65"/>
  <c r="C347" i="65"/>
  <c r="C346" i="65"/>
  <c r="C345" i="65"/>
  <c r="C344" i="65"/>
  <c r="C343" i="65"/>
  <c r="C342" i="65"/>
  <c r="C341" i="65"/>
  <c r="C340" i="65"/>
  <c r="C339" i="65"/>
  <c r="C338" i="65"/>
  <c r="C337" i="65"/>
  <c r="C336" i="65"/>
  <c r="C335" i="65"/>
  <c r="C334" i="65"/>
  <c r="C333" i="65"/>
  <c r="C332" i="65"/>
  <c r="C331" i="65"/>
  <c r="C330" i="65"/>
  <c r="C329" i="65"/>
  <c r="C328" i="65"/>
  <c r="C327" i="65"/>
  <c r="C326" i="65"/>
  <c r="C325" i="65"/>
  <c r="C324" i="65"/>
  <c r="C323" i="65"/>
  <c r="C322" i="65"/>
  <c r="C321" i="65"/>
  <c r="C320" i="65"/>
  <c r="C319" i="65"/>
  <c r="C318" i="65"/>
  <c r="C317" i="65"/>
  <c r="C316" i="65"/>
  <c r="C315" i="65"/>
  <c r="C314" i="65"/>
  <c r="C313" i="65"/>
  <c r="C312" i="65"/>
  <c r="C311" i="65"/>
  <c r="C310" i="65"/>
  <c r="C309" i="65"/>
  <c r="C308" i="65"/>
  <c r="C307" i="65"/>
  <c r="C306" i="65"/>
  <c r="C305" i="65"/>
  <c r="C304" i="65"/>
  <c r="C303" i="65"/>
  <c r="C302" i="65"/>
  <c r="C301" i="65"/>
  <c r="C300" i="65"/>
  <c r="C299" i="65"/>
  <c r="C298" i="65"/>
  <c r="C297" i="65"/>
  <c r="C296" i="65"/>
  <c r="C295" i="65"/>
  <c r="C294" i="65"/>
  <c r="C293" i="65"/>
  <c r="C292" i="65"/>
  <c r="C291" i="65"/>
  <c r="C290" i="65"/>
  <c r="C289" i="65"/>
  <c r="C288" i="65"/>
  <c r="C287" i="65"/>
  <c r="C286" i="65"/>
  <c r="C285" i="65"/>
  <c r="C284" i="65"/>
  <c r="C283" i="65"/>
  <c r="C282" i="65"/>
  <c r="C281" i="65"/>
  <c r="C280" i="65"/>
  <c r="C279" i="65"/>
  <c r="C278" i="65"/>
  <c r="C277" i="65"/>
  <c r="C276" i="65"/>
  <c r="C275" i="65"/>
  <c r="C274" i="65"/>
  <c r="C273" i="65"/>
  <c r="C272" i="65"/>
  <c r="C271" i="65"/>
  <c r="C270" i="65"/>
  <c r="C269" i="65"/>
  <c r="C268" i="65"/>
  <c r="C267" i="65"/>
  <c r="C266" i="65"/>
  <c r="C265" i="65"/>
  <c r="C264" i="65"/>
  <c r="C263" i="65"/>
  <c r="C262" i="65"/>
  <c r="C261" i="65"/>
  <c r="C260" i="65"/>
  <c r="C259" i="65"/>
  <c r="C258" i="65"/>
  <c r="C257" i="65"/>
  <c r="C256" i="65"/>
  <c r="C255" i="65"/>
  <c r="C254" i="65"/>
  <c r="C253" i="65"/>
  <c r="C252" i="65"/>
  <c r="C251" i="65"/>
  <c r="C250" i="65"/>
  <c r="C249" i="65"/>
  <c r="C248" i="65"/>
  <c r="C247" i="65"/>
  <c r="C246" i="65"/>
  <c r="C245" i="65"/>
  <c r="C244" i="65"/>
  <c r="C243" i="65"/>
  <c r="C242" i="65"/>
  <c r="C241" i="65"/>
  <c r="C240" i="65"/>
  <c r="C239" i="65"/>
  <c r="C238" i="65"/>
  <c r="C237" i="65"/>
  <c r="C236" i="65"/>
  <c r="C235" i="65"/>
  <c r="C234" i="65"/>
  <c r="C233" i="65"/>
  <c r="C232" i="65"/>
  <c r="C231" i="65"/>
  <c r="C230" i="65"/>
  <c r="C229" i="65"/>
  <c r="C228" i="65"/>
  <c r="C227" i="65"/>
  <c r="C226" i="65"/>
  <c r="C225" i="65"/>
  <c r="C224" i="65"/>
  <c r="C223" i="65"/>
  <c r="C222" i="65"/>
  <c r="C221" i="65"/>
  <c r="C220" i="65"/>
  <c r="C219" i="65"/>
  <c r="C218" i="65"/>
  <c r="C217" i="65"/>
  <c r="C216" i="65"/>
  <c r="C215" i="65"/>
  <c r="C214" i="65"/>
  <c r="C213" i="65"/>
  <c r="C212" i="65"/>
  <c r="C211" i="65"/>
  <c r="C210" i="65"/>
  <c r="C209" i="65"/>
  <c r="C208" i="65"/>
  <c r="C207" i="65"/>
  <c r="C206" i="65"/>
  <c r="C205" i="65"/>
  <c r="C204" i="65"/>
  <c r="C203" i="65"/>
  <c r="C202" i="65"/>
  <c r="C201" i="65"/>
  <c r="C200" i="65"/>
  <c r="C199" i="65"/>
  <c r="C198" i="65"/>
  <c r="C197" i="65"/>
  <c r="C196" i="65"/>
  <c r="C195" i="65"/>
  <c r="C194" i="65"/>
  <c r="C193" i="65"/>
  <c r="C192" i="65"/>
  <c r="C191" i="65"/>
  <c r="C190" i="65"/>
  <c r="C189" i="65"/>
  <c r="C188" i="65"/>
  <c r="C187" i="65"/>
  <c r="C186" i="65"/>
  <c r="C185" i="65"/>
  <c r="C184" i="65"/>
  <c r="C183" i="65"/>
  <c r="C182" i="65"/>
  <c r="C181" i="65"/>
  <c r="C180" i="65"/>
  <c r="C179" i="65"/>
  <c r="C178" i="65"/>
  <c r="C177" i="65"/>
  <c r="C176" i="65"/>
  <c r="C175" i="65"/>
  <c r="C174" i="65"/>
  <c r="C173" i="65"/>
  <c r="C172" i="65"/>
  <c r="C171" i="65"/>
  <c r="C170" i="65"/>
  <c r="C169" i="65"/>
  <c r="C168" i="65"/>
  <c r="C167" i="65"/>
  <c r="C166" i="65"/>
  <c r="C165" i="65"/>
  <c r="C164" i="65"/>
  <c r="C163" i="65"/>
  <c r="C162" i="65"/>
  <c r="C161" i="65"/>
  <c r="C160" i="65"/>
  <c r="C159" i="65"/>
  <c r="C158" i="65"/>
  <c r="C157" i="65"/>
  <c r="C156" i="65"/>
  <c r="C155" i="65"/>
  <c r="C154" i="65"/>
  <c r="C153" i="65"/>
  <c r="C152" i="65"/>
  <c r="C151" i="65"/>
  <c r="C150" i="65"/>
  <c r="C149" i="65"/>
  <c r="C148" i="65"/>
  <c r="C147" i="65"/>
  <c r="C146" i="65"/>
  <c r="C145" i="65"/>
  <c r="C144" i="65"/>
  <c r="C143" i="65"/>
  <c r="C142" i="65"/>
  <c r="C141" i="65"/>
  <c r="C140" i="65"/>
  <c r="C139" i="65"/>
  <c r="C138" i="65"/>
  <c r="C137" i="65"/>
  <c r="C136" i="65"/>
  <c r="C135" i="65"/>
  <c r="C134" i="65"/>
  <c r="C133" i="65"/>
  <c r="C132" i="65"/>
  <c r="C131" i="65"/>
  <c r="C130" i="65"/>
  <c r="C129" i="65"/>
  <c r="C128" i="65"/>
  <c r="C127" i="65"/>
  <c r="C126" i="65"/>
  <c r="C125" i="65"/>
  <c r="C124" i="65"/>
  <c r="C123" i="65"/>
  <c r="C122" i="65"/>
  <c r="C121" i="65"/>
  <c r="C120" i="65"/>
  <c r="C119" i="65"/>
  <c r="C118" i="65"/>
  <c r="C117" i="65"/>
  <c r="C116" i="65"/>
  <c r="C115" i="65"/>
  <c r="C114" i="65"/>
  <c r="C113" i="65"/>
  <c r="C112" i="65"/>
  <c r="C111" i="65"/>
  <c r="C110" i="65"/>
  <c r="C109" i="65"/>
  <c r="C108" i="65"/>
  <c r="C107" i="65"/>
  <c r="C106" i="65"/>
  <c r="C105" i="65"/>
  <c r="C104" i="65"/>
  <c r="C103" i="65"/>
  <c r="C102" i="65"/>
  <c r="C101" i="65"/>
  <c r="C100" i="65"/>
  <c r="C99" i="65"/>
  <c r="C98" i="65"/>
  <c r="C97" i="65"/>
  <c r="C96" i="65"/>
  <c r="C95" i="65"/>
  <c r="C94" i="65"/>
  <c r="C93" i="65"/>
  <c r="C92" i="65"/>
  <c r="C91" i="65"/>
  <c r="C90" i="65"/>
  <c r="C89" i="65"/>
  <c r="C88" i="65"/>
  <c r="C87" i="65"/>
  <c r="C86" i="65"/>
  <c r="C85" i="65"/>
  <c r="C84" i="65"/>
  <c r="C83" i="65"/>
  <c r="C82" i="65"/>
  <c r="C81" i="65"/>
  <c r="C80" i="65"/>
  <c r="C79" i="65"/>
  <c r="C78" i="65"/>
  <c r="C77" i="65"/>
  <c r="C76" i="65"/>
  <c r="C75" i="65"/>
  <c r="C74" i="65"/>
  <c r="C73" i="65"/>
  <c r="C72" i="65"/>
  <c r="C71" i="65"/>
  <c r="C70" i="65"/>
  <c r="C69" i="65"/>
  <c r="C68" i="65"/>
  <c r="C67" i="65"/>
  <c r="C66" i="65"/>
  <c r="C65" i="65"/>
  <c r="C64" i="65"/>
  <c r="C63" i="65"/>
  <c r="C62" i="65"/>
  <c r="C61" i="65"/>
  <c r="C60" i="65"/>
  <c r="C59" i="65"/>
  <c r="C58" i="65"/>
  <c r="C57" i="65"/>
  <c r="C56" i="65"/>
  <c r="C55" i="65"/>
  <c r="C54" i="65"/>
  <c r="C53" i="65"/>
  <c r="C52" i="65"/>
  <c r="C51" i="65"/>
  <c r="C50" i="65"/>
  <c r="C49" i="65"/>
  <c r="C48" i="65"/>
  <c r="C47" i="65"/>
  <c r="C46" i="65"/>
  <c r="C45" i="65"/>
  <c r="C44" i="65"/>
  <c r="C43" i="65"/>
  <c r="C42" i="65"/>
  <c r="C41" i="65"/>
  <c r="C40" i="65"/>
  <c r="C39" i="65"/>
  <c r="C38" i="65"/>
  <c r="C37" i="65"/>
  <c r="C36" i="65"/>
  <c r="C35" i="65"/>
  <c r="C34" i="65"/>
  <c r="C33" i="65"/>
  <c r="C32" i="65"/>
  <c r="C31" i="65"/>
  <c r="C30" i="65"/>
  <c r="C29" i="65"/>
  <c r="C28" i="65"/>
  <c r="C27" i="65"/>
  <c r="C26" i="65"/>
  <c r="C25" i="65"/>
  <c r="C24" i="65"/>
  <c r="C23" i="65"/>
  <c r="C22" i="65"/>
  <c r="C21" i="65"/>
  <c r="C20" i="65"/>
  <c r="C19" i="65"/>
  <c r="C18" i="65"/>
  <c r="C17" i="65"/>
  <c r="C16" i="65"/>
  <c r="C15" i="65"/>
  <c r="C14" i="65"/>
  <c r="C13" i="65"/>
  <c r="C12" i="65"/>
  <c r="C11" i="65"/>
  <c r="C10" i="65"/>
  <c r="C9" i="65"/>
  <c r="C8" i="65"/>
  <c r="C7" i="65"/>
  <c r="C6" i="65"/>
  <c r="C5" i="65"/>
  <c r="C4" i="65"/>
  <c r="C3" i="65"/>
  <c r="C2" i="65"/>
  <c r="O47" i="55"/>
  <c r="O36" i="55"/>
  <c r="O26" i="55"/>
  <c r="X23" i="55"/>
  <c r="O12" i="55"/>
  <c r="X9" i="55"/>
  <c r="DG177" i="82"/>
  <c r="DG176" i="82"/>
  <c r="DG175" i="82"/>
  <c r="DG174" i="82"/>
  <c r="DG173" i="82"/>
  <c r="DG172" i="82"/>
  <c r="AZ3" i="82"/>
  <c r="F5" i="86"/>
  <c r="F4" i="86"/>
  <c r="F3" i="86"/>
  <c r="F2" i="86"/>
  <c r="F6" i="85"/>
  <c r="F5" i="85"/>
  <c r="F4" i="85"/>
  <c r="F3" i="85"/>
  <c r="F2" i="85"/>
  <c r="F28" i="83"/>
  <c r="F27" i="83"/>
  <c r="F26" i="83"/>
  <c r="F25" i="83"/>
  <c r="F24" i="83"/>
  <c r="F23" i="83"/>
  <c r="F22" i="83"/>
  <c r="F21" i="83"/>
  <c r="F20" i="83"/>
  <c r="F19" i="83"/>
  <c r="F18" i="83"/>
  <c r="F17" i="83"/>
  <c r="F16" i="83"/>
  <c r="F15" i="83"/>
  <c r="F14" i="83"/>
  <c r="F13" i="83"/>
  <c r="F12" i="83"/>
  <c r="F11" i="83"/>
  <c r="F10" i="83"/>
  <c r="F9" i="83"/>
  <c r="F8" i="83"/>
  <c r="F7" i="83"/>
  <c r="F6" i="83"/>
  <c r="F5" i="83"/>
  <c r="F4" i="83"/>
  <c r="F3" i="83"/>
  <c r="F2" i="83"/>
  <c r="F118" i="55"/>
  <c r="F115" i="55"/>
  <c r="L20" i="81"/>
  <c r="N20" i="81"/>
  <c r="F104" i="55"/>
  <c r="X45" i="55"/>
  <c r="X34" i="55"/>
  <c r="X21" i="55"/>
  <c r="X7" i="55"/>
  <c r="F60" i="55"/>
  <c r="G8" i="42"/>
  <c r="G7" i="42"/>
  <c r="G6" i="42"/>
  <c r="G5" i="42"/>
  <c r="G4" i="42"/>
  <c r="G3" i="42"/>
  <c r="G2" i="4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福山 一博</author>
  </authors>
  <commentList>
    <comment ref="R8" authorId="0" shapeId="0" xr:uid="{00000000-0006-0000-0700-000001000000}">
      <text>
        <r>
          <rPr>
            <b/>
            <sz val="9"/>
            <color indexed="81"/>
            <rFont val="ＭＳ Ｐゴシック"/>
            <family val="3"/>
            <charset val="128"/>
          </rPr>
          <t>選択可能</t>
        </r>
        <r>
          <rPr>
            <sz val="9"/>
            <color indexed="81"/>
            <rFont val="ＭＳ Ｐゴシック"/>
            <family val="3"/>
            <charset val="128"/>
          </rPr>
          <t xml:space="preserve">
</t>
        </r>
      </text>
    </comment>
    <comment ref="X8" authorId="0" shapeId="0" xr:uid="{00000000-0006-0000-0700-000002000000}">
      <text>
        <r>
          <rPr>
            <b/>
            <sz val="9"/>
            <color indexed="81"/>
            <rFont val="ＭＳ Ｐゴシック"/>
            <family val="3"/>
            <charset val="128"/>
          </rPr>
          <t>選択可能</t>
        </r>
        <r>
          <rPr>
            <sz val="9"/>
            <color indexed="81"/>
            <rFont val="ＭＳ Ｐゴシック"/>
            <family val="3"/>
            <charset val="128"/>
          </rPr>
          <t xml:space="preserve">
</t>
        </r>
      </text>
    </comment>
    <comment ref="V9" authorId="0" shapeId="0" xr:uid="{00000000-0006-0000-0700-000003000000}">
      <text>
        <r>
          <rPr>
            <b/>
            <sz val="9"/>
            <color indexed="81"/>
            <rFont val="ＭＳ Ｐゴシック"/>
            <family val="3"/>
            <charset val="128"/>
          </rPr>
          <t>選択可能</t>
        </r>
      </text>
    </comment>
    <comment ref="S11" authorId="1" shapeId="0" xr:uid="{00000000-0006-0000-0700-000004000000}">
      <text>
        <r>
          <rPr>
            <b/>
            <sz val="9"/>
            <color indexed="81"/>
            <rFont val="ＭＳ Ｐゴシック"/>
            <family val="3"/>
            <charset val="128"/>
          </rPr>
          <t>選択可能</t>
        </r>
      </text>
    </comment>
    <comment ref="S13" authorId="1" shapeId="0" xr:uid="{00000000-0006-0000-0700-000005000000}">
      <text>
        <r>
          <rPr>
            <b/>
            <sz val="9"/>
            <color indexed="81"/>
            <rFont val="ＭＳ Ｐゴシック"/>
            <family val="3"/>
            <charset val="128"/>
          </rPr>
          <t>選択可能</t>
        </r>
      </text>
    </comment>
    <comment ref="S15" authorId="1" shapeId="0" xr:uid="{00000000-0006-0000-0700-000006000000}">
      <text>
        <r>
          <rPr>
            <b/>
            <sz val="9"/>
            <color indexed="81"/>
            <rFont val="ＭＳ Ｐゴシック"/>
            <family val="3"/>
            <charset val="128"/>
          </rPr>
          <t>選択可能</t>
        </r>
      </text>
    </comment>
    <comment ref="X30" authorId="0" shapeId="0" xr:uid="{00000000-0006-0000-0700-000007000000}">
      <text>
        <r>
          <rPr>
            <b/>
            <sz val="9"/>
            <color indexed="81"/>
            <rFont val="ＭＳ Ｐゴシック"/>
            <family val="3"/>
            <charset val="128"/>
          </rPr>
          <t>選択可能</t>
        </r>
        <r>
          <rPr>
            <sz val="9"/>
            <color indexed="81"/>
            <rFont val="ＭＳ Ｐゴシック"/>
            <family val="3"/>
            <charset val="128"/>
          </rPr>
          <t xml:space="preserve">
</t>
        </r>
      </text>
    </comment>
    <comment ref="R32" authorId="0" shapeId="0" xr:uid="{00000000-0006-0000-0700-000008000000}">
      <text>
        <r>
          <rPr>
            <b/>
            <sz val="9"/>
            <color indexed="81"/>
            <rFont val="ＭＳ Ｐゴシック"/>
            <family val="3"/>
            <charset val="128"/>
          </rPr>
          <t>選択可能</t>
        </r>
        <r>
          <rPr>
            <sz val="9"/>
            <color indexed="81"/>
            <rFont val="ＭＳ Ｐゴシック"/>
            <family val="3"/>
            <charset val="128"/>
          </rPr>
          <t xml:space="preserve">
</t>
        </r>
      </text>
    </comment>
    <comment ref="X32" authorId="0" shapeId="0" xr:uid="{00000000-0006-0000-0700-000009000000}">
      <text>
        <r>
          <rPr>
            <b/>
            <sz val="9"/>
            <color indexed="81"/>
            <rFont val="ＭＳ Ｐゴシック"/>
            <family val="3"/>
            <charset val="128"/>
          </rPr>
          <t>選択可能</t>
        </r>
        <r>
          <rPr>
            <sz val="9"/>
            <color indexed="81"/>
            <rFont val="ＭＳ Ｐゴシック"/>
            <family val="3"/>
            <charset val="128"/>
          </rPr>
          <t xml:space="preserve">
</t>
        </r>
      </text>
    </comment>
    <comment ref="R33" authorId="0" shapeId="0" xr:uid="{00000000-0006-0000-0700-00000A000000}">
      <text>
        <r>
          <rPr>
            <b/>
            <sz val="9"/>
            <color indexed="81"/>
            <rFont val="ＭＳ Ｐゴシック"/>
            <family val="3"/>
            <charset val="128"/>
          </rPr>
          <t>選択可能</t>
        </r>
        <r>
          <rPr>
            <sz val="9"/>
            <color indexed="81"/>
            <rFont val="ＭＳ Ｐゴシック"/>
            <family val="3"/>
            <charset val="128"/>
          </rPr>
          <t xml:space="preserve">
</t>
        </r>
      </text>
    </comment>
    <comment ref="X33" authorId="0" shapeId="0" xr:uid="{00000000-0006-0000-0700-00000B000000}">
      <text>
        <r>
          <rPr>
            <sz val="9"/>
            <color indexed="81"/>
            <rFont val="ＭＳ Ｐゴシック"/>
            <family val="3"/>
            <charset val="128"/>
          </rPr>
          <t xml:space="preserve">選択可能
</t>
        </r>
      </text>
    </comment>
    <comment ref="R34" authorId="0" shapeId="0" xr:uid="{00000000-0006-0000-0700-00000C000000}">
      <text>
        <r>
          <rPr>
            <b/>
            <sz val="9"/>
            <color indexed="81"/>
            <rFont val="ＭＳ Ｐゴシック"/>
            <family val="3"/>
            <charset val="128"/>
          </rPr>
          <t>選択可能</t>
        </r>
        <r>
          <rPr>
            <sz val="9"/>
            <color indexed="81"/>
            <rFont val="ＭＳ Ｐゴシック"/>
            <family val="3"/>
            <charset val="128"/>
          </rPr>
          <t xml:space="preserve">
</t>
        </r>
      </text>
    </comment>
    <comment ref="X34" authorId="0" shapeId="0" xr:uid="{00000000-0006-0000-0700-00000D000000}">
      <text>
        <r>
          <rPr>
            <b/>
            <sz val="9"/>
            <color indexed="81"/>
            <rFont val="ＭＳ Ｐゴシック"/>
            <family val="3"/>
            <charset val="128"/>
          </rPr>
          <t>選択可能</t>
        </r>
        <r>
          <rPr>
            <sz val="9"/>
            <color indexed="81"/>
            <rFont val="ＭＳ Ｐゴシック"/>
            <family val="3"/>
            <charset val="128"/>
          </rPr>
          <t xml:space="preserve">
</t>
        </r>
      </text>
    </comment>
    <comment ref="R35" authorId="0" shapeId="0" xr:uid="{00000000-0006-0000-0700-00000E000000}">
      <text>
        <r>
          <rPr>
            <b/>
            <sz val="9"/>
            <color indexed="81"/>
            <rFont val="ＭＳ Ｐゴシック"/>
            <family val="3"/>
            <charset val="128"/>
          </rPr>
          <t>選択可能</t>
        </r>
        <r>
          <rPr>
            <sz val="9"/>
            <color indexed="81"/>
            <rFont val="ＭＳ Ｐゴシック"/>
            <family val="3"/>
            <charset val="128"/>
          </rPr>
          <t xml:space="preserve">
</t>
        </r>
      </text>
    </comment>
    <comment ref="X35" authorId="0" shapeId="0" xr:uid="{00000000-0006-0000-0700-00000F000000}">
      <text>
        <r>
          <rPr>
            <b/>
            <sz val="9"/>
            <color indexed="81"/>
            <rFont val="ＭＳ Ｐゴシック"/>
            <family val="3"/>
            <charset val="128"/>
          </rPr>
          <t>選択可能</t>
        </r>
        <r>
          <rPr>
            <sz val="9"/>
            <color indexed="81"/>
            <rFont val="ＭＳ Ｐゴシック"/>
            <family val="3"/>
            <charset val="128"/>
          </rPr>
          <t xml:space="preserve">
</t>
        </r>
      </text>
    </comment>
    <comment ref="R36" authorId="0" shapeId="0" xr:uid="{00000000-0006-0000-0700-000010000000}">
      <text>
        <r>
          <rPr>
            <b/>
            <sz val="9"/>
            <color indexed="81"/>
            <rFont val="ＭＳ Ｐゴシック"/>
            <family val="3"/>
            <charset val="128"/>
          </rPr>
          <t>選択可能</t>
        </r>
        <r>
          <rPr>
            <sz val="9"/>
            <color indexed="81"/>
            <rFont val="ＭＳ Ｐゴシック"/>
            <family val="3"/>
            <charset val="128"/>
          </rPr>
          <t xml:space="preserve">
</t>
        </r>
      </text>
    </comment>
    <comment ref="X36" authorId="0" shapeId="0" xr:uid="{00000000-0006-0000-0700-000011000000}">
      <text>
        <r>
          <rPr>
            <b/>
            <sz val="9"/>
            <color indexed="81"/>
            <rFont val="ＭＳ Ｐゴシック"/>
            <family val="3"/>
            <charset val="128"/>
          </rPr>
          <t>選択可能</t>
        </r>
        <r>
          <rPr>
            <sz val="9"/>
            <color indexed="81"/>
            <rFont val="ＭＳ Ｐゴシック"/>
            <family val="3"/>
            <charset val="12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setup</author>
  </authors>
  <commentList>
    <comment ref="I26" authorId="0" shapeId="0" xr:uid="{00000000-0006-0000-0900-000001000000}">
      <text>
        <r>
          <rPr>
            <b/>
            <sz val="9"/>
            <color indexed="81"/>
            <rFont val="ＭＳ Ｐゴシック"/>
            <family val="3"/>
            <charset val="128"/>
          </rPr>
          <t>リストにないメーカーは、
直接入力できます。</t>
        </r>
      </text>
    </comment>
    <comment ref="Q26" authorId="0" shapeId="0" xr:uid="{00000000-0006-0000-0900-000002000000}">
      <text>
        <r>
          <rPr>
            <b/>
            <sz val="9"/>
            <color indexed="81"/>
            <rFont val="ＭＳ Ｐゴシック"/>
            <family val="3"/>
            <charset val="128"/>
          </rPr>
          <t>メーカー名を選択すると、
商品名のリストが表示されます。</t>
        </r>
      </text>
    </comment>
    <comment ref="I27" authorId="0" shapeId="0" xr:uid="{00000000-0006-0000-0900-000003000000}">
      <text>
        <r>
          <rPr>
            <b/>
            <sz val="9"/>
            <color indexed="81"/>
            <rFont val="ＭＳ Ｐゴシック"/>
            <family val="3"/>
            <charset val="128"/>
          </rPr>
          <t>リストにないメーカーは、
直接入力できます。</t>
        </r>
      </text>
    </comment>
    <comment ref="Q27" authorId="0" shapeId="0" xr:uid="{00000000-0006-0000-0900-000004000000}">
      <text>
        <r>
          <rPr>
            <b/>
            <sz val="9"/>
            <color indexed="81"/>
            <rFont val="ＭＳ Ｐゴシック"/>
            <family val="3"/>
            <charset val="128"/>
          </rPr>
          <t>メーカー名を選択すると、
商品名のリストが表示されます。</t>
        </r>
      </text>
    </comment>
    <comment ref="F47" authorId="0" shapeId="0" xr:uid="{00000000-0006-0000-0900-000005000000}">
      <text>
        <r>
          <rPr>
            <b/>
            <sz val="9"/>
            <color indexed="81"/>
            <rFont val="ＭＳ Ｐゴシック"/>
            <family val="3"/>
            <charset val="128"/>
          </rPr>
          <t>リストにないメーカーは、
直接入力できます。</t>
        </r>
      </text>
    </comment>
    <comment ref="N47" authorId="0" shapeId="0" xr:uid="{00000000-0006-0000-0900-000006000000}">
      <text>
        <r>
          <rPr>
            <b/>
            <sz val="9"/>
            <color indexed="81"/>
            <rFont val="ＭＳ Ｐゴシック"/>
            <family val="3"/>
            <charset val="128"/>
          </rPr>
          <t>メーカー名を選択すると、
商品名のリストが表示されます。</t>
        </r>
      </text>
    </comment>
    <comment ref="F48" authorId="0" shapeId="0" xr:uid="{00000000-0006-0000-0900-000007000000}">
      <text>
        <r>
          <rPr>
            <b/>
            <sz val="9"/>
            <color indexed="81"/>
            <rFont val="ＭＳ Ｐゴシック"/>
            <family val="3"/>
            <charset val="128"/>
          </rPr>
          <t>リストにないメーカーは、
直接入力できます。</t>
        </r>
      </text>
    </comment>
    <comment ref="N48" authorId="0" shapeId="0" xr:uid="{00000000-0006-0000-0900-000008000000}">
      <text>
        <r>
          <rPr>
            <b/>
            <sz val="9"/>
            <color indexed="81"/>
            <rFont val="ＭＳ Ｐゴシック"/>
            <family val="3"/>
            <charset val="128"/>
          </rPr>
          <t>メーカー名を選択すると、
商品名のリストが表示されます。</t>
        </r>
      </text>
    </comment>
    <comment ref="I67" authorId="0" shapeId="0" xr:uid="{00000000-0006-0000-0900-000009000000}">
      <text>
        <r>
          <rPr>
            <b/>
            <sz val="9"/>
            <color indexed="81"/>
            <rFont val="ＭＳ Ｐゴシック"/>
            <family val="3"/>
            <charset val="128"/>
          </rPr>
          <t>リストにないメーカーは、
直接入力できます。</t>
        </r>
      </text>
    </comment>
    <comment ref="Q67" authorId="0" shapeId="0" xr:uid="{00000000-0006-0000-0900-00000A000000}">
      <text>
        <r>
          <rPr>
            <b/>
            <sz val="9"/>
            <color indexed="81"/>
            <rFont val="ＭＳ Ｐゴシック"/>
            <family val="3"/>
            <charset val="128"/>
          </rPr>
          <t>メーカー名を選択すると、
商品名のリストが表示されます。</t>
        </r>
      </text>
    </comment>
    <comment ref="I68" authorId="0" shapeId="0" xr:uid="{00000000-0006-0000-0900-00000B000000}">
      <text>
        <r>
          <rPr>
            <b/>
            <sz val="9"/>
            <color indexed="81"/>
            <rFont val="ＭＳ Ｐゴシック"/>
            <family val="3"/>
            <charset val="128"/>
          </rPr>
          <t>リストにないメーカーは、
直接入力できます。</t>
        </r>
      </text>
    </comment>
    <comment ref="Q68" authorId="0" shapeId="0" xr:uid="{00000000-0006-0000-0900-00000C000000}">
      <text>
        <r>
          <rPr>
            <b/>
            <sz val="9"/>
            <color indexed="81"/>
            <rFont val="ＭＳ Ｐゴシック"/>
            <family val="3"/>
            <charset val="128"/>
          </rPr>
          <t>メーカー名を選択すると、
商品名のリストが表示されます。</t>
        </r>
      </text>
    </comment>
    <comment ref="I86" authorId="0" shapeId="0" xr:uid="{00000000-0006-0000-0900-00000D000000}">
      <text>
        <r>
          <rPr>
            <b/>
            <sz val="9"/>
            <color indexed="81"/>
            <rFont val="ＭＳ Ｐゴシック"/>
            <family val="3"/>
            <charset val="128"/>
          </rPr>
          <t>リストにないメーカーは、
直接入力できます。</t>
        </r>
      </text>
    </comment>
    <comment ref="Q86" authorId="0" shapeId="0" xr:uid="{00000000-0006-0000-0900-00000E000000}">
      <text>
        <r>
          <rPr>
            <b/>
            <sz val="9"/>
            <color indexed="81"/>
            <rFont val="ＭＳ Ｐゴシック"/>
            <family val="3"/>
            <charset val="128"/>
          </rPr>
          <t>メーカー名を選択すると、
商品名のリストが表示されます。</t>
        </r>
      </text>
    </comment>
    <comment ref="I87" authorId="0" shapeId="0" xr:uid="{00000000-0006-0000-0900-00000F000000}">
      <text>
        <r>
          <rPr>
            <b/>
            <sz val="9"/>
            <color indexed="81"/>
            <rFont val="ＭＳ Ｐゴシック"/>
            <family val="3"/>
            <charset val="128"/>
          </rPr>
          <t>リストにないメーカーは、
直接入力できます。</t>
        </r>
      </text>
    </comment>
    <comment ref="Q87" authorId="0" shapeId="0" xr:uid="{00000000-0006-0000-0900-000010000000}">
      <text>
        <r>
          <rPr>
            <b/>
            <sz val="9"/>
            <color indexed="81"/>
            <rFont val="ＭＳ Ｐゴシック"/>
            <family val="3"/>
            <charset val="128"/>
          </rPr>
          <t>メーカー名を選択すると、
商品名のリストが表示されます。</t>
        </r>
      </text>
    </comment>
    <comment ref="F109" authorId="0" shapeId="0" xr:uid="{00000000-0006-0000-0900-000011000000}">
      <text>
        <r>
          <rPr>
            <b/>
            <sz val="9"/>
            <color indexed="81"/>
            <rFont val="ＭＳ Ｐゴシック"/>
            <family val="3"/>
            <charset val="128"/>
          </rPr>
          <t>リストにないメーカーは、
直接入力できます。</t>
        </r>
      </text>
    </comment>
    <comment ref="N109" authorId="0" shapeId="0" xr:uid="{00000000-0006-0000-0900-000012000000}">
      <text>
        <r>
          <rPr>
            <b/>
            <sz val="9"/>
            <color indexed="81"/>
            <rFont val="ＭＳ Ｐゴシック"/>
            <family val="3"/>
            <charset val="128"/>
          </rPr>
          <t>メーカー名を選択すると、
商品名のリストが表示されます。</t>
        </r>
      </text>
    </comment>
    <comment ref="F110" authorId="0" shapeId="0" xr:uid="{00000000-0006-0000-0900-000013000000}">
      <text>
        <r>
          <rPr>
            <b/>
            <sz val="9"/>
            <color indexed="81"/>
            <rFont val="ＭＳ Ｐゴシック"/>
            <family val="3"/>
            <charset val="128"/>
          </rPr>
          <t>リストにないメーカーは、
直接入力できます。</t>
        </r>
      </text>
    </comment>
    <comment ref="N110" authorId="0" shapeId="0" xr:uid="{00000000-0006-0000-0900-000014000000}">
      <text>
        <r>
          <rPr>
            <b/>
            <sz val="9"/>
            <color indexed="81"/>
            <rFont val="ＭＳ Ｐゴシック"/>
            <family val="3"/>
            <charset val="128"/>
          </rPr>
          <t>メーカー名を選択すると、
商品名のリストが表示されます。</t>
        </r>
      </text>
    </comment>
    <comment ref="F125" authorId="0" shapeId="0" xr:uid="{00000000-0006-0000-0900-000015000000}">
      <text>
        <r>
          <rPr>
            <b/>
            <sz val="9"/>
            <color indexed="81"/>
            <rFont val="ＭＳ Ｐゴシック"/>
            <family val="3"/>
            <charset val="128"/>
          </rPr>
          <t>リストにないメーカーは、
直接入力できます。</t>
        </r>
      </text>
    </comment>
    <comment ref="N125" authorId="0" shapeId="0" xr:uid="{00000000-0006-0000-0900-000016000000}">
      <text>
        <r>
          <rPr>
            <b/>
            <sz val="9"/>
            <color indexed="81"/>
            <rFont val="ＭＳ Ｐゴシック"/>
            <family val="3"/>
            <charset val="128"/>
          </rPr>
          <t>メーカー名を選択すると、
商品名のリストが表示されます。</t>
        </r>
      </text>
    </comment>
    <comment ref="F126" authorId="0" shapeId="0" xr:uid="{00000000-0006-0000-0900-000017000000}">
      <text>
        <r>
          <rPr>
            <b/>
            <sz val="9"/>
            <color indexed="81"/>
            <rFont val="ＭＳ Ｐゴシック"/>
            <family val="3"/>
            <charset val="128"/>
          </rPr>
          <t>リストにないメーカーは、
直接入力できます。</t>
        </r>
      </text>
    </comment>
    <comment ref="N126" authorId="0" shapeId="0" xr:uid="{00000000-0006-0000-0900-000018000000}">
      <text>
        <r>
          <rPr>
            <b/>
            <sz val="9"/>
            <color indexed="81"/>
            <rFont val="ＭＳ Ｐゴシック"/>
            <family val="3"/>
            <charset val="128"/>
          </rPr>
          <t>メーカー名を選択すると、
商品名のリストが表示されます。</t>
        </r>
      </text>
    </comment>
    <comment ref="V151" authorId="0" shapeId="0" xr:uid="{00000000-0006-0000-0900-000019000000}">
      <text>
        <r>
          <rPr>
            <b/>
            <sz val="9"/>
            <color indexed="81"/>
            <rFont val="ＭＳ Ｐゴシック"/>
            <family val="3"/>
            <charset val="128"/>
          </rPr>
          <t>メーカー名を選択すると、
商品名のリストが表示されます。</t>
        </r>
      </text>
    </comment>
    <comment ref="AG151" authorId="0" shapeId="0" xr:uid="{00000000-0006-0000-0900-00001A000000}">
      <text>
        <r>
          <rPr>
            <b/>
            <sz val="9"/>
            <color indexed="81"/>
            <rFont val="ＭＳ Ｐゴシック"/>
            <family val="3"/>
            <charset val="128"/>
          </rPr>
          <t>直接入力を
お願いします。</t>
        </r>
      </text>
    </comment>
    <comment ref="AK151" authorId="0" shapeId="0" xr:uid="{00000000-0006-0000-0900-00001B000000}">
      <text>
        <r>
          <rPr>
            <b/>
            <sz val="9"/>
            <color indexed="81"/>
            <rFont val="ＭＳ Ｐゴシック"/>
            <family val="3"/>
            <charset val="128"/>
          </rPr>
          <t>直接入力を
お願いします。</t>
        </r>
      </text>
    </comment>
    <comment ref="AO151" authorId="0" shapeId="0" xr:uid="{00000000-0006-0000-0900-00001C000000}">
      <text>
        <r>
          <rPr>
            <b/>
            <sz val="9"/>
            <color indexed="81"/>
            <rFont val="ＭＳ Ｐゴシック"/>
            <family val="3"/>
            <charset val="128"/>
          </rPr>
          <t>直接入力を
お願いします。</t>
        </r>
      </text>
    </comment>
    <comment ref="AS151" authorId="0" shapeId="0" xr:uid="{00000000-0006-0000-0900-00001D000000}">
      <text>
        <r>
          <rPr>
            <b/>
            <sz val="9"/>
            <color indexed="81"/>
            <rFont val="ＭＳ Ｐゴシック"/>
            <family val="3"/>
            <charset val="128"/>
          </rPr>
          <t>直接入力を
お願いします。</t>
        </r>
      </text>
    </comment>
    <comment ref="AW151" authorId="0" shapeId="0" xr:uid="{00000000-0006-0000-0900-00001E000000}">
      <text>
        <r>
          <rPr>
            <b/>
            <sz val="9"/>
            <color indexed="81"/>
            <rFont val="ＭＳ Ｐゴシック"/>
            <family val="3"/>
            <charset val="128"/>
          </rPr>
          <t>直接入力を
お願いします。</t>
        </r>
      </text>
    </comment>
    <comment ref="AZ151" authorId="0" shapeId="0" xr:uid="{00000000-0006-0000-0900-00001F000000}">
      <text>
        <r>
          <rPr>
            <b/>
            <sz val="9"/>
            <color indexed="81"/>
            <rFont val="ＭＳ Ｐゴシック"/>
            <family val="3"/>
            <charset val="128"/>
          </rPr>
          <t>直接入力を
お願いします。</t>
        </r>
      </text>
    </comment>
    <comment ref="V152" authorId="0" shapeId="0" xr:uid="{00000000-0006-0000-0900-000020000000}">
      <text>
        <r>
          <rPr>
            <b/>
            <sz val="9"/>
            <color indexed="81"/>
            <rFont val="ＭＳ Ｐゴシック"/>
            <family val="3"/>
            <charset val="128"/>
          </rPr>
          <t>メーカー名を選択すると、
商品名のリストが表示されます。</t>
        </r>
      </text>
    </comment>
    <comment ref="AG152" authorId="0" shapeId="0" xr:uid="{00000000-0006-0000-0900-000021000000}">
      <text>
        <r>
          <rPr>
            <b/>
            <sz val="9"/>
            <color indexed="81"/>
            <rFont val="ＭＳ Ｐゴシック"/>
            <family val="3"/>
            <charset val="128"/>
          </rPr>
          <t>直接入力を
お願いします。</t>
        </r>
      </text>
    </comment>
    <comment ref="AK152" authorId="0" shapeId="0" xr:uid="{00000000-0006-0000-0900-000022000000}">
      <text>
        <r>
          <rPr>
            <b/>
            <sz val="9"/>
            <color indexed="81"/>
            <rFont val="ＭＳ Ｐゴシック"/>
            <family val="3"/>
            <charset val="128"/>
          </rPr>
          <t>直接入力を
お願いします。</t>
        </r>
      </text>
    </comment>
    <comment ref="AO152" authorId="0" shapeId="0" xr:uid="{00000000-0006-0000-0900-000023000000}">
      <text>
        <r>
          <rPr>
            <b/>
            <sz val="9"/>
            <color indexed="81"/>
            <rFont val="ＭＳ Ｐゴシック"/>
            <family val="3"/>
            <charset val="128"/>
          </rPr>
          <t>直接入力を
お願いします。</t>
        </r>
      </text>
    </comment>
    <comment ref="AS152" authorId="0" shapeId="0" xr:uid="{00000000-0006-0000-0900-000024000000}">
      <text>
        <r>
          <rPr>
            <b/>
            <sz val="9"/>
            <color indexed="81"/>
            <rFont val="ＭＳ Ｐゴシック"/>
            <family val="3"/>
            <charset val="128"/>
          </rPr>
          <t>直接入力を
お願いします。</t>
        </r>
      </text>
    </comment>
    <comment ref="AW152" authorId="0" shapeId="0" xr:uid="{00000000-0006-0000-0900-000025000000}">
      <text>
        <r>
          <rPr>
            <b/>
            <sz val="9"/>
            <color indexed="81"/>
            <rFont val="ＭＳ Ｐゴシック"/>
            <family val="3"/>
            <charset val="128"/>
          </rPr>
          <t>直接入力を
お願いします。</t>
        </r>
      </text>
    </comment>
    <comment ref="AZ152" authorId="0" shapeId="0" xr:uid="{00000000-0006-0000-0900-000026000000}">
      <text>
        <r>
          <rPr>
            <b/>
            <sz val="9"/>
            <color indexed="81"/>
            <rFont val="ＭＳ Ｐゴシック"/>
            <family val="3"/>
            <charset val="128"/>
          </rPr>
          <t>直接入力を
お願いします。</t>
        </r>
      </text>
    </comment>
    <comment ref="V153" authorId="0" shapeId="0" xr:uid="{00000000-0006-0000-0900-000027000000}">
      <text>
        <r>
          <rPr>
            <b/>
            <sz val="9"/>
            <color indexed="81"/>
            <rFont val="ＭＳ Ｐゴシック"/>
            <family val="3"/>
            <charset val="128"/>
          </rPr>
          <t>メーカー名を選択すると、
商品名のリストが表示されます。</t>
        </r>
      </text>
    </comment>
    <comment ref="AG153" authorId="0" shapeId="0" xr:uid="{00000000-0006-0000-0900-000028000000}">
      <text>
        <r>
          <rPr>
            <b/>
            <sz val="9"/>
            <color indexed="81"/>
            <rFont val="ＭＳ Ｐゴシック"/>
            <family val="3"/>
            <charset val="128"/>
          </rPr>
          <t>直接入力を
お願いします。</t>
        </r>
      </text>
    </comment>
    <comment ref="AK153" authorId="0" shapeId="0" xr:uid="{00000000-0006-0000-0900-000029000000}">
      <text>
        <r>
          <rPr>
            <b/>
            <sz val="9"/>
            <color indexed="81"/>
            <rFont val="ＭＳ Ｐゴシック"/>
            <family val="3"/>
            <charset val="128"/>
          </rPr>
          <t>直接入力を
お願いします。</t>
        </r>
      </text>
    </comment>
    <comment ref="AO153" authorId="0" shapeId="0" xr:uid="{00000000-0006-0000-0900-00002A000000}">
      <text>
        <r>
          <rPr>
            <b/>
            <sz val="9"/>
            <color indexed="81"/>
            <rFont val="ＭＳ Ｐゴシック"/>
            <family val="3"/>
            <charset val="128"/>
          </rPr>
          <t>直接入力を
お願いします。</t>
        </r>
      </text>
    </comment>
    <comment ref="AS153" authorId="0" shapeId="0" xr:uid="{00000000-0006-0000-0900-00002B000000}">
      <text>
        <r>
          <rPr>
            <b/>
            <sz val="9"/>
            <color indexed="81"/>
            <rFont val="ＭＳ Ｐゴシック"/>
            <family val="3"/>
            <charset val="128"/>
          </rPr>
          <t>直接入力を
お願いします。</t>
        </r>
      </text>
    </comment>
    <comment ref="AW153" authorId="0" shapeId="0" xr:uid="{00000000-0006-0000-0900-00002C000000}">
      <text>
        <r>
          <rPr>
            <b/>
            <sz val="9"/>
            <color indexed="81"/>
            <rFont val="ＭＳ Ｐゴシック"/>
            <family val="3"/>
            <charset val="128"/>
          </rPr>
          <t>直接入力を
お願いします。</t>
        </r>
      </text>
    </comment>
    <comment ref="AZ153" authorId="0" shapeId="0" xr:uid="{00000000-0006-0000-0900-00002D000000}">
      <text>
        <r>
          <rPr>
            <b/>
            <sz val="9"/>
            <color indexed="81"/>
            <rFont val="ＭＳ Ｐゴシック"/>
            <family val="3"/>
            <charset val="128"/>
          </rPr>
          <t>直接入力を
お願いします。</t>
        </r>
      </text>
    </comment>
    <comment ref="V154" authorId="0" shapeId="0" xr:uid="{00000000-0006-0000-0900-00002E000000}">
      <text>
        <r>
          <rPr>
            <b/>
            <sz val="9"/>
            <color indexed="81"/>
            <rFont val="ＭＳ Ｐゴシック"/>
            <family val="3"/>
            <charset val="128"/>
          </rPr>
          <t>メーカー名を選択すると、
商品名のリストが表示されます。</t>
        </r>
      </text>
    </comment>
    <comment ref="AG154" authorId="0" shapeId="0" xr:uid="{00000000-0006-0000-0900-00002F000000}">
      <text>
        <r>
          <rPr>
            <b/>
            <sz val="9"/>
            <color indexed="81"/>
            <rFont val="ＭＳ Ｐゴシック"/>
            <family val="3"/>
            <charset val="128"/>
          </rPr>
          <t>直接入力を
お願いします。</t>
        </r>
      </text>
    </comment>
    <comment ref="AK154" authorId="0" shapeId="0" xr:uid="{00000000-0006-0000-0900-000030000000}">
      <text>
        <r>
          <rPr>
            <b/>
            <sz val="9"/>
            <color indexed="81"/>
            <rFont val="ＭＳ Ｐゴシック"/>
            <family val="3"/>
            <charset val="128"/>
          </rPr>
          <t>直接入力を
お願いします。</t>
        </r>
      </text>
    </comment>
    <comment ref="AO154" authorId="0" shapeId="0" xr:uid="{00000000-0006-0000-0900-000031000000}">
      <text>
        <r>
          <rPr>
            <b/>
            <sz val="9"/>
            <color indexed="81"/>
            <rFont val="ＭＳ Ｐゴシック"/>
            <family val="3"/>
            <charset val="128"/>
          </rPr>
          <t>直接入力を
お願いします。</t>
        </r>
      </text>
    </comment>
    <comment ref="AS154" authorId="0" shapeId="0" xr:uid="{00000000-0006-0000-0900-000032000000}">
      <text>
        <r>
          <rPr>
            <b/>
            <sz val="9"/>
            <color indexed="81"/>
            <rFont val="ＭＳ Ｐゴシック"/>
            <family val="3"/>
            <charset val="128"/>
          </rPr>
          <t>直接入力を
お願いします。</t>
        </r>
      </text>
    </comment>
    <comment ref="AW154" authorId="0" shapeId="0" xr:uid="{00000000-0006-0000-0900-000033000000}">
      <text>
        <r>
          <rPr>
            <b/>
            <sz val="9"/>
            <color indexed="81"/>
            <rFont val="ＭＳ Ｐゴシック"/>
            <family val="3"/>
            <charset val="128"/>
          </rPr>
          <t>直接入力を
お願いします。</t>
        </r>
      </text>
    </comment>
    <comment ref="AZ154" authorId="0" shapeId="0" xr:uid="{00000000-0006-0000-0900-000034000000}">
      <text>
        <r>
          <rPr>
            <b/>
            <sz val="9"/>
            <color indexed="81"/>
            <rFont val="ＭＳ Ｐゴシック"/>
            <family val="3"/>
            <charset val="128"/>
          </rPr>
          <t>直接入力を
お願いします。</t>
        </r>
      </text>
    </comment>
    <comment ref="V155" authorId="0" shapeId="0" xr:uid="{00000000-0006-0000-0900-000035000000}">
      <text>
        <r>
          <rPr>
            <b/>
            <sz val="9"/>
            <color indexed="81"/>
            <rFont val="ＭＳ Ｐゴシック"/>
            <family val="3"/>
            <charset val="128"/>
          </rPr>
          <t>メーカー名を選択すると、
商品名のリストが表示されます。</t>
        </r>
      </text>
    </comment>
    <comment ref="AG155" authorId="0" shapeId="0" xr:uid="{00000000-0006-0000-0900-000036000000}">
      <text>
        <r>
          <rPr>
            <b/>
            <sz val="9"/>
            <color indexed="81"/>
            <rFont val="ＭＳ Ｐゴシック"/>
            <family val="3"/>
            <charset val="128"/>
          </rPr>
          <t>直接入力を
お願いします。</t>
        </r>
      </text>
    </comment>
    <comment ref="AK155" authorId="0" shapeId="0" xr:uid="{00000000-0006-0000-0900-000037000000}">
      <text>
        <r>
          <rPr>
            <b/>
            <sz val="9"/>
            <color indexed="81"/>
            <rFont val="ＭＳ Ｐゴシック"/>
            <family val="3"/>
            <charset val="128"/>
          </rPr>
          <t>直接入力を
お願いします。</t>
        </r>
      </text>
    </comment>
    <comment ref="AO155" authorId="0" shapeId="0" xr:uid="{00000000-0006-0000-0900-000038000000}">
      <text>
        <r>
          <rPr>
            <b/>
            <sz val="9"/>
            <color indexed="81"/>
            <rFont val="ＭＳ Ｐゴシック"/>
            <family val="3"/>
            <charset val="128"/>
          </rPr>
          <t>直接入力を
お願いします。</t>
        </r>
      </text>
    </comment>
    <comment ref="AS155" authorId="0" shapeId="0" xr:uid="{00000000-0006-0000-0900-000039000000}">
      <text>
        <r>
          <rPr>
            <b/>
            <sz val="9"/>
            <color indexed="81"/>
            <rFont val="ＭＳ Ｐゴシック"/>
            <family val="3"/>
            <charset val="128"/>
          </rPr>
          <t>直接入力を
お願いします。</t>
        </r>
      </text>
    </comment>
    <comment ref="AW155" authorId="0" shapeId="0" xr:uid="{00000000-0006-0000-0900-00003A000000}">
      <text>
        <r>
          <rPr>
            <b/>
            <sz val="9"/>
            <color indexed="81"/>
            <rFont val="ＭＳ Ｐゴシック"/>
            <family val="3"/>
            <charset val="128"/>
          </rPr>
          <t>直接入力を
お願いします。</t>
        </r>
      </text>
    </comment>
    <comment ref="AZ155" authorId="0" shapeId="0" xr:uid="{00000000-0006-0000-0900-00003B000000}">
      <text>
        <r>
          <rPr>
            <b/>
            <sz val="9"/>
            <color indexed="81"/>
            <rFont val="ＭＳ Ｐゴシック"/>
            <family val="3"/>
            <charset val="128"/>
          </rPr>
          <t>直接入力を
お願いします。</t>
        </r>
      </text>
    </comment>
    <comment ref="V156" authorId="0" shapeId="0" xr:uid="{00000000-0006-0000-0900-00003C000000}">
      <text>
        <r>
          <rPr>
            <b/>
            <sz val="9"/>
            <color indexed="81"/>
            <rFont val="ＭＳ Ｐゴシック"/>
            <family val="3"/>
            <charset val="128"/>
          </rPr>
          <t>メーカー名を選択すると、
商品名のリストが表示されます。</t>
        </r>
      </text>
    </comment>
    <comment ref="AG156" authorId="0" shapeId="0" xr:uid="{00000000-0006-0000-0900-00003D000000}">
      <text>
        <r>
          <rPr>
            <b/>
            <sz val="9"/>
            <color indexed="81"/>
            <rFont val="ＭＳ Ｐゴシック"/>
            <family val="3"/>
            <charset val="128"/>
          </rPr>
          <t>直接入力を
お願いします。</t>
        </r>
      </text>
    </comment>
    <comment ref="AK156" authorId="0" shapeId="0" xr:uid="{00000000-0006-0000-0900-00003E000000}">
      <text>
        <r>
          <rPr>
            <b/>
            <sz val="9"/>
            <color indexed="81"/>
            <rFont val="ＭＳ Ｐゴシック"/>
            <family val="3"/>
            <charset val="128"/>
          </rPr>
          <t>直接入力を
お願いします。</t>
        </r>
      </text>
    </comment>
    <comment ref="AO156" authorId="0" shapeId="0" xr:uid="{00000000-0006-0000-0900-00003F000000}">
      <text>
        <r>
          <rPr>
            <b/>
            <sz val="9"/>
            <color indexed="81"/>
            <rFont val="ＭＳ Ｐゴシック"/>
            <family val="3"/>
            <charset val="128"/>
          </rPr>
          <t>直接入力を
お願いします。</t>
        </r>
      </text>
    </comment>
    <comment ref="AS156" authorId="0" shapeId="0" xr:uid="{00000000-0006-0000-0900-000040000000}">
      <text>
        <r>
          <rPr>
            <b/>
            <sz val="9"/>
            <color indexed="81"/>
            <rFont val="ＭＳ Ｐゴシック"/>
            <family val="3"/>
            <charset val="128"/>
          </rPr>
          <t>直接入力を
お願いします。</t>
        </r>
      </text>
    </comment>
    <comment ref="AW156" authorId="0" shapeId="0" xr:uid="{00000000-0006-0000-0900-000041000000}">
      <text>
        <r>
          <rPr>
            <b/>
            <sz val="9"/>
            <color indexed="81"/>
            <rFont val="ＭＳ Ｐゴシック"/>
            <family val="3"/>
            <charset val="128"/>
          </rPr>
          <t>直接入力を
お願いします。</t>
        </r>
      </text>
    </comment>
    <comment ref="AZ156" authorId="0" shapeId="0" xr:uid="{00000000-0006-0000-0900-000042000000}">
      <text>
        <r>
          <rPr>
            <b/>
            <sz val="9"/>
            <color indexed="81"/>
            <rFont val="ＭＳ Ｐゴシック"/>
            <family val="3"/>
            <charset val="128"/>
          </rPr>
          <t>直接入力を
お願いします。</t>
        </r>
      </text>
    </comment>
    <comment ref="V157" authorId="0" shapeId="0" xr:uid="{00000000-0006-0000-0900-000043000000}">
      <text>
        <r>
          <rPr>
            <b/>
            <sz val="9"/>
            <color indexed="81"/>
            <rFont val="ＭＳ Ｐゴシック"/>
            <family val="3"/>
            <charset val="128"/>
          </rPr>
          <t>メーカー名を選択すると、
商品名のリストが表示されます。</t>
        </r>
      </text>
    </comment>
    <comment ref="AG157" authorId="0" shapeId="0" xr:uid="{00000000-0006-0000-0900-000044000000}">
      <text>
        <r>
          <rPr>
            <b/>
            <sz val="9"/>
            <color indexed="81"/>
            <rFont val="ＭＳ Ｐゴシック"/>
            <family val="3"/>
            <charset val="128"/>
          </rPr>
          <t>直接入力を
お願いします。</t>
        </r>
      </text>
    </comment>
    <comment ref="AK157" authorId="0" shapeId="0" xr:uid="{00000000-0006-0000-0900-000045000000}">
      <text>
        <r>
          <rPr>
            <b/>
            <sz val="9"/>
            <color indexed="81"/>
            <rFont val="ＭＳ Ｐゴシック"/>
            <family val="3"/>
            <charset val="128"/>
          </rPr>
          <t>直接入力を
お願いします。</t>
        </r>
      </text>
    </comment>
    <comment ref="AO157" authorId="0" shapeId="0" xr:uid="{00000000-0006-0000-0900-000046000000}">
      <text>
        <r>
          <rPr>
            <b/>
            <sz val="9"/>
            <color indexed="81"/>
            <rFont val="ＭＳ Ｐゴシック"/>
            <family val="3"/>
            <charset val="128"/>
          </rPr>
          <t>直接入力を
お願いします。</t>
        </r>
      </text>
    </comment>
    <comment ref="AS157" authorId="0" shapeId="0" xr:uid="{00000000-0006-0000-0900-000047000000}">
      <text>
        <r>
          <rPr>
            <b/>
            <sz val="9"/>
            <color indexed="81"/>
            <rFont val="ＭＳ Ｐゴシック"/>
            <family val="3"/>
            <charset val="128"/>
          </rPr>
          <t>直接入力を
お願いします。</t>
        </r>
      </text>
    </comment>
    <comment ref="AW157" authorId="0" shapeId="0" xr:uid="{00000000-0006-0000-0900-000048000000}">
      <text>
        <r>
          <rPr>
            <b/>
            <sz val="9"/>
            <color indexed="81"/>
            <rFont val="ＭＳ Ｐゴシック"/>
            <family val="3"/>
            <charset val="128"/>
          </rPr>
          <t>直接入力を
お願いします。</t>
        </r>
      </text>
    </comment>
    <comment ref="AZ157" authorId="0" shapeId="0" xr:uid="{00000000-0006-0000-0900-000049000000}">
      <text>
        <r>
          <rPr>
            <b/>
            <sz val="9"/>
            <color indexed="81"/>
            <rFont val="ＭＳ Ｐゴシック"/>
            <family val="3"/>
            <charset val="128"/>
          </rPr>
          <t>直接入力を
お願いします。</t>
        </r>
      </text>
    </comment>
    <comment ref="J162" authorId="1" shapeId="0" xr:uid="{00000000-0006-0000-0900-00004A000000}">
      <text>
        <r>
          <rPr>
            <b/>
            <sz val="9"/>
            <color indexed="81"/>
            <rFont val="ＭＳ Ｐゴシック"/>
            <family val="3"/>
            <charset val="128"/>
          </rPr>
          <t>リストから選択
できます。</t>
        </r>
      </text>
    </comment>
    <comment ref="J163" authorId="1" shapeId="0" xr:uid="{00000000-0006-0000-0900-00004B000000}">
      <text>
        <r>
          <rPr>
            <b/>
            <sz val="9"/>
            <color indexed="81"/>
            <rFont val="ＭＳ Ｐゴシック"/>
            <family val="3"/>
            <charset val="128"/>
          </rPr>
          <t>リストから選択
できます。</t>
        </r>
      </text>
    </comment>
    <comment ref="O164" authorId="1" shapeId="0" xr:uid="{00000000-0006-0000-0900-00004C000000}">
      <text>
        <r>
          <rPr>
            <b/>
            <sz val="9"/>
            <color indexed="81"/>
            <rFont val="ＭＳ Ｐゴシック"/>
            <family val="3"/>
            <charset val="128"/>
          </rPr>
          <t>□:チェック無
■:チェック有</t>
        </r>
      </text>
    </comment>
    <comment ref="Z164" authorId="1" shapeId="0" xr:uid="{00000000-0006-0000-0900-00004D000000}">
      <text>
        <r>
          <rPr>
            <b/>
            <sz val="9"/>
            <color indexed="81"/>
            <rFont val="ＭＳ Ｐゴシック"/>
            <family val="3"/>
            <charset val="128"/>
          </rPr>
          <t>□:チェック無
■:チェック有</t>
        </r>
      </text>
    </comment>
    <comment ref="AI164" authorId="1" shapeId="0" xr:uid="{00000000-0006-0000-0900-00004E000000}">
      <text>
        <r>
          <rPr>
            <b/>
            <sz val="9"/>
            <color indexed="81"/>
            <rFont val="ＭＳ Ｐゴシック"/>
            <family val="3"/>
            <charset val="128"/>
          </rPr>
          <t>□:チェック無
■:チェック有</t>
        </r>
      </text>
    </comment>
    <comment ref="AM164" authorId="1" shapeId="0" xr:uid="{00000000-0006-0000-0900-00004F000000}">
      <text>
        <r>
          <rPr>
            <b/>
            <sz val="9"/>
            <color indexed="81"/>
            <rFont val="ＭＳ Ｐゴシック"/>
            <family val="3"/>
            <charset val="128"/>
          </rPr>
          <t>その他仕様について、ご記入をお願いします。</t>
        </r>
      </text>
    </comment>
    <comment ref="S185" authorId="0" shapeId="0" xr:uid="{00000000-0006-0000-0900-000050000000}">
      <text>
        <r>
          <rPr>
            <b/>
            <sz val="9"/>
            <color indexed="81"/>
            <rFont val="ＭＳ Ｐゴシック"/>
            <family val="3"/>
            <charset val="128"/>
          </rPr>
          <t>□:チェック無
■:チェック有</t>
        </r>
      </text>
    </comment>
    <comment ref="V185" authorId="0" shapeId="0" xr:uid="{00000000-0006-0000-0900-000051000000}">
      <text>
        <r>
          <rPr>
            <b/>
            <sz val="9"/>
            <color indexed="81"/>
            <rFont val="ＭＳ Ｐゴシック"/>
            <family val="3"/>
            <charset val="128"/>
          </rPr>
          <t>□:チェック無
■:チェック有</t>
        </r>
      </text>
    </comment>
    <comment ref="S186" authorId="0" shapeId="0" xr:uid="{00000000-0006-0000-0900-000052000000}">
      <text>
        <r>
          <rPr>
            <b/>
            <sz val="9"/>
            <color indexed="81"/>
            <rFont val="ＭＳ Ｐゴシック"/>
            <family val="3"/>
            <charset val="128"/>
          </rPr>
          <t>□:チェック無
■:チェック有</t>
        </r>
      </text>
    </comment>
    <comment ref="V186" authorId="0" shapeId="0" xr:uid="{00000000-0006-0000-0900-000053000000}">
      <text>
        <r>
          <rPr>
            <b/>
            <sz val="9"/>
            <color indexed="81"/>
            <rFont val="ＭＳ Ｐゴシック"/>
            <family val="3"/>
            <charset val="128"/>
          </rPr>
          <t>□:チェック無
■:チェック有</t>
        </r>
      </text>
    </comment>
  </commentList>
</comments>
</file>

<file path=xl/sharedStrings.xml><?xml version="1.0" encoding="utf-8"?>
<sst xmlns="http://schemas.openxmlformats.org/spreadsheetml/2006/main" count="16642" uniqueCount="4087">
  <si>
    <t>□</t>
  </si>
  <si>
    <t>作業シート コピーボタン</t>
    <rPh sb="0" eb="2">
      <t>サギョウ</t>
    </rPh>
    <phoneticPr fontId="57"/>
  </si>
  <si>
    <t>物件名</t>
    <rPh sb="0" eb="2">
      <t>ブッケン</t>
    </rPh>
    <rPh sb="2" eb="3">
      <t>メイ</t>
    </rPh>
    <phoneticPr fontId="57"/>
  </si>
  <si>
    <t>ビルダー様名</t>
    <rPh sb="4" eb="5">
      <t>サマ</t>
    </rPh>
    <rPh sb="5" eb="6">
      <t>メイ</t>
    </rPh>
    <phoneticPr fontId="57"/>
  </si>
  <si>
    <t>必要シート一覧</t>
    <phoneticPr fontId="57"/>
  </si>
  <si>
    <t>確認シート</t>
    <rPh sb="0" eb="2">
      <t>カクニン</t>
    </rPh>
    <phoneticPr fontId="57"/>
  </si>
  <si>
    <t>構造の安定</t>
    <rPh sb="0" eb="2">
      <t>コウゾウ</t>
    </rPh>
    <rPh sb="3" eb="5">
      <t>アンテイ</t>
    </rPh>
    <phoneticPr fontId="57"/>
  </si>
  <si>
    <t>劣化の軽減</t>
    <rPh sb="0" eb="2">
      <t>レッカ</t>
    </rPh>
    <rPh sb="3" eb="5">
      <t>ケイゲン</t>
    </rPh>
    <phoneticPr fontId="57"/>
  </si>
  <si>
    <t>劣化の軽減
維持管理</t>
    <rPh sb="0" eb="2">
      <t>レッカ</t>
    </rPh>
    <rPh sb="3" eb="5">
      <t>ケイゲン</t>
    </rPh>
    <rPh sb="6" eb="8">
      <t>イジ</t>
    </rPh>
    <rPh sb="8" eb="10">
      <t>カンリ</t>
    </rPh>
    <phoneticPr fontId="57"/>
  </si>
  <si>
    <t>維持管理</t>
    <rPh sb="0" eb="2">
      <t>イジ</t>
    </rPh>
    <rPh sb="2" eb="4">
      <t>カンリ</t>
    </rPh>
    <phoneticPr fontId="57"/>
  </si>
  <si>
    <t>温熱環境</t>
    <rPh sb="0" eb="2">
      <t>オンネツ</t>
    </rPh>
    <rPh sb="2" eb="4">
      <t>カンキョウ</t>
    </rPh>
    <phoneticPr fontId="57"/>
  </si>
  <si>
    <t>温熱環境
（F35S温熱）</t>
    <rPh sb="0" eb="2">
      <t>オンネツ</t>
    </rPh>
    <rPh sb="2" eb="4">
      <t>カンキョウ</t>
    </rPh>
    <rPh sb="10" eb="12">
      <t>オンネツ</t>
    </rPh>
    <phoneticPr fontId="57"/>
  </si>
  <si>
    <t>温熱環境
（F35S耐震）</t>
    <rPh sb="0" eb="2">
      <t>オンネツ</t>
    </rPh>
    <rPh sb="2" eb="4">
      <t>カンキョウ</t>
    </rPh>
    <rPh sb="10" eb="12">
      <t>タイシン</t>
    </rPh>
    <phoneticPr fontId="57"/>
  </si>
  <si>
    <t>火災の安全</t>
    <rPh sb="0" eb="2">
      <t>カサイ</t>
    </rPh>
    <rPh sb="3" eb="5">
      <t>アンゼン</t>
    </rPh>
    <phoneticPr fontId="57"/>
  </si>
  <si>
    <t>空気環境
光視環境</t>
    <rPh sb="0" eb="2">
      <t>クウキ</t>
    </rPh>
    <rPh sb="2" eb="4">
      <t>カンキョウ</t>
    </rPh>
    <rPh sb="5" eb="6">
      <t>ヒカリ</t>
    </rPh>
    <rPh sb="6" eb="7">
      <t>シ</t>
    </rPh>
    <rPh sb="7" eb="9">
      <t>カンキョウ</t>
    </rPh>
    <phoneticPr fontId="57"/>
  </si>
  <si>
    <t>高齢者
防犯</t>
    <rPh sb="0" eb="2">
      <t>コウレイ</t>
    </rPh>
    <rPh sb="2" eb="3">
      <t>シャ</t>
    </rPh>
    <rPh sb="4" eb="6">
      <t>ボウハン</t>
    </rPh>
    <phoneticPr fontId="57"/>
  </si>
  <si>
    <t>長期優良＋F35S</t>
    <rPh sb="0" eb="2">
      <t>チョウキ</t>
    </rPh>
    <rPh sb="2" eb="4">
      <t>ユウリョウ</t>
    </rPh>
    <phoneticPr fontId="57"/>
  </si>
  <si>
    <t>○</t>
    <phoneticPr fontId="57"/>
  </si>
  <si>
    <t>-</t>
    <phoneticPr fontId="57"/>
  </si>
  <si>
    <t>長期優良住宅</t>
    <rPh sb="0" eb="2">
      <t>チョウキ</t>
    </rPh>
    <rPh sb="2" eb="4">
      <t>ユウリョウ</t>
    </rPh>
    <rPh sb="4" eb="6">
      <t>ジュウタク</t>
    </rPh>
    <phoneticPr fontId="57"/>
  </si>
  <si>
    <t>性能評価</t>
    <rPh sb="0" eb="2">
      <t>セイノウ</t>
    </rPh>
    <rPh sb="2" eb="4">
      <t>ヒョウカ</t>
    </rPh>
    <phoneticPr fontId="57"/>
  </si>
  <si>
    <t>F35S 耐震</t>
    <rPh sb="5" eb="7">
      <t>タイシン</t>
    </rPh>
    <phoneticPr fontId="57"/>
  </si>
  <si>
    <t>○</t>
    <phoneticPr fontId="57"/>
  </si>
  <si>
    <t>-</t>
    <phoneticPr fontId="57"/>
  </si>
  <si>
    <t>F35S 温熱</t>
    <rPh sb="5" eb="7">
      <t>オンネツ</t>
    </rPh>
    <phoneticPr fontId="57"/>
  </si>
  <si>
    <t>F35S 耐震＋温熱</t>
    <rPh sb="5" eb="7">
      <t>タイシン</t>
    </rPh>
    <rPh sb="8" eb="10">
      <t>オンネツ</t>
    </rPh>
    <phoneticPr fontId="57"/>
  </si>
  <si>
    <t>エコポイント</t>
    <phoneticPr fontId="57"/>
  </si>
  <si>
    <t>べた基礎</t>
    <rPh sb="2" eb="4">
      <t>キソ</t>
    </rPh>
    <phoneticPr fontId="57"/>
  </si>
  <si>
    <t>布基礎</t>
    <rPh sb="0" eb="1">
      <t>ヌノ</t>
    </rPh>
    <rPh sb="1" eb="3">
      <t>キソ</t>
    </rPh>
    <phoneticPr fontId="57"/>
  </si>
  <si>
    <t>商品名</t>
    <rPh sb="0" eb="2">
      <t>ショウヒン</t>
    </rPh>
    <rPh sb="2" eb="3">
      <t>メイ</t>
    </rPh>
    <phoneticPr fontId="57"/>
  </si>
  <si>
    <t>メーカー名</t>
    <rPh sb="4" eb="5">
      <t>メイ</t>
    </rPh>
    <phoneticPr fontId="57"/>
  </si>
  <si>
    <t>商品名</t>
    <rPh sb="0" eb="3">
      <t>ショウヒンメイ</t>
    </rPh>
    <phoneticPr fontId="57"/>
  </si>
  <si>
    <t>無</t>
    <rPh sb="0" eb="1">
      <t>ナシ</t>
    </rPh>
    <phoneticPr fontId="57"/>
  </si>
  <si>
    <t>②建具・ガラスの仕様</t>
    <rPh sb="1" eb="3">
      <t>タテグ</t>
    </rPh>
    <rPh sb="8" eb="10">
      <t>シヨウ</t>
    </rPh>
    <phoneticPr fontId="57"/>
  </si>
  <si>
    <t>和室の内障子</t>
    <rPh sb="0" eb="2">
      <t>ワシツ</t>
    </rPh>
    <rPh sb="3" eb="4">
      <t>ウチ</t>
    </rPh>
    <rPh sb="4" eb="6">
      <t>ショウジ</t>
    </rPh>
    <phoneticPr fontId="57"/>
  </si>
  <si>
    <t>APW430</t>
  </si>
  <si>
    <t>木製玄関ドア</t>
    <rPh sb="0" eb="2">
      <t>モクセイ</t>
    </rPh>
    <rPh sb="2" eb="4">
      <t>ゲンカン</t>
    </rPh>
    <phoneticPr fontId="57"/>
  </si>
  <si>
    <t>G16以上</t>
    <rPh sb="3" eb="5">
      <t>イジョウ</t>
    </rPh>
    <phoneticPr fontId="57"/>
  </si>
  <si>
    <t>G8以上G12未満</t>
    <rPh sb="2" eb="4">
      <t>イジョウ</t>
    </rPh>
    <rPh sb="7" eb="9">
      <t>ミマン</t>
    </rPh>
    <phoneticPr fontId="57"/>
  </si>
  <si>
    <t>樹脂製防火窓TypeEB</t>
    <rPh sb="0" eb="3">
      <t>ジュシセイ</t>
    </rPh>
    <rPh sb="3" eb="5">
      <t>ボウカ</t>
    </rPh>
    <rPh sb="5" eb="6">
      <t>マド</t>
    </rPh>
    <phoneticPr fontId="57"/>
  </si>
  <si>
    <t>樹脂製防火窓TypeEC</t>
    <rPh sb="0" eb="3">
      <t>ジュシセイ</t>
    </rPh>
    <rPh sb="3" eb="5">
      <t>ボウカ</t>
    </rPh>
    <rPh sb="5" eb="6">
      <t>マド</t>
    </rPh>
    <phoneticPr fontId="57"/>
  </si>
  <si>
    <t>A10以上</t>
    <rPh sb="3" eb="5">
      <t>イジョウ</t>
    </rPh>
    <phoneticPr fontId="57"/>
  </si>
  <si>
    <t>A5以上A10未満</t>
    <rPh sb="2" eb="4">
      <t>イジョウ</t>
    </rPh>
    <rPh sb="7" eb="9">
      <t>ミマン</t>
    </rPh>
    <phoneticPr fontId="57"/>
  </si>
  <si>
    <t>G6以上×2</t>
    <rPh sb="2" eb="4">
      <t>イジョウ</t>
    </rPh>
    <phoneticPr fontId="57"/>
  </si>
  <si>
    <t>A9以上×2</t>
    <rPh sb="2" eb="4">
      <t>イジョウ</t>
    </rPh>
    <phoneticPr fontId="57"/>
  </si>
  <si>
    <t>G7以上×2</t>
    <rPh sb="2" eb="4">
      <t>イジョウ</t>
    </rPh>
    <phoneticPr fontId="57"/>
  </si>
  <si>
    <t>断熱玄関引戸PGシリーズ[(数字)型番]</t>
    <rPh sb="0" eb="2">
      <t>ダンネツ</t>
    </rPh>
    <rPh sb="2" eb="4">
      <t>ゲンカン</t>
    </rPh>
    <rPh sb="4" eb="6">
      <t>ヒキド</t>
    </rPh>
    <rPh sb="14" eb="16">
      <t>スウジ</t>
    </rPh>
    <rPh sb="17" eb="19">
      <t>カタバン</t>
    </rPh>
    <phoneticPr fontId="57"/>
  </si>
  <si>
    <t>断熱玄関引戸PGシリーズ[F(数字)型番]</t>
    <rPh sb="0" eb="2">
      <t>ダンネツ</t>
    </rPh>
    <rPh sb="2" eb="4">
      <t>ゲンカン</t>
    </rPh>
    <rPh sb="4" eb="6">
      <t>ヒキド</t>
    </rPh>
    <rPh sb="15" eb="17">
      <t>スウジ</t>
    </rPh>
    <rPh sb="18" eb="20">
      <t>カタバン</t>
    </rPh>
    <phoneticPr fontId="57"/>
  </si>
  <si>
    <t>A6以上A10未満</t>
    <rPh sb="2" eb="4">
      <t>イジョウ</t>
    </rPh>
    <rPh sb="7" eb="9">
      <t>ミマン</t>
    </rPh>
    <phoneticPr fontId="57"/>
  </si>
  <si>
    <t>サンバランス(ピュアクリアE)</t>
  </si>
  <si>
    <t>ペアマルチレイボーグ(グリーン)</t>
  </si>
  <si>
    <t>ペアレックスツインガード(クリア)</t>
  </si>
  <si>
    <t>断熱ローイー複層ガラス</t>
  </si>
  <si>
    <t>APW330/331真空トリプルガラス(Low-Eガラス2枚)[日射取得型]</t>
  </si>
  <si>
    <t>サンバランス(ピュアクリア)</t>
  </si>
  <si>
    <t>ペアマルチレイボーグ(クリア)</t>
  </si>
  <si>
    <t>ペアレックスツインガード(ブルー)</t>
  </si>
  <si>
    <t>遮熱ローイー複層ガラス</t>
  </si>
  <si>
    <t>サンバランス(シルバー)</t>
  </si>
  <si>
    <t>ペアマルチスーパー(グリーン)</t>
  </si>
  <si>
    <t>ペアレックスツインガード(グリーン)</t>
  </si>
  <si>
    <t>光触媒遮熱ローイー複層ガラス</t>
  </si>
  <si>
    <t>サンバランス(アクアグリーンE)</t>
  </si>
  <si>
    <t>ペアマルチSE(ブルー)</t>
  </si>
  <si>
    <t>ペアレックスヒートガード</t>
  </si>
  <si>
    <t>サンバランス(アクアグリーン)</t>
  </si>
  <si>
    <t>ペアマルチSE(グレー)</t>
  </si>
  <si>
    <t>ペアレックスヒートガードG</t>
  </si>
  <si>
    <t>サンバランス(グリーン)</t>
  </si>
  <si>
    <t>ペアマルチEA(グリーン)</t>
  </si>
  <si>
    <t>Low-E複層ガラス(断熱タイプ)ニュートラル</t>
  </si>
  <si>
    <t>ペアマルチスーパー(クリアS)</t>
  </si>
  <si>
    <t>Low-E複層ガラス(断熱タイプ)ブルー</t>
  </si>
  <si>
    <t>ペアマルチEA(クリア)</t>
  </si>
  <si>
    <t>Low-E複層ガラス(断熱タイプ)ブロンズ</t>
  </si>
  <si>
    <t>ペアマルチEA寒冷地タイプ(クリア)</t>
  </si>
  <si>
    <t>Low-E複層ガラス(遮熱タイプ)ブルー</t>
  </si>
  <si>
    <t>現場発泡吹付ウレタンフォーム</t>
    <rPh sb="0" eb="2">
      <t>ゲンバ</t>
    </rPh>
    <rPh sb="2" eb="4">
      <t>ハッポウ</t>
    </rPh>
    <rPh sb="4" eb="6">
      <t>フキツケ</t>
    </rPh>
    <phoneticPr fontId="57"/>
  </si>
  <si>
    <t>スーパージェットファイバー(天井)</t>
    <rPh sb="14" eb="16">
      <t>テンジョウ</t>
    </rPh>
    <phoneticPr fontId="57"/>
  </si>
  <si>
    <t>スーパージェットファイバー(屋根・壁・床)</t>
    <rPh sb="14" eb="16">
      <t>ヤネ</t>
    </rPh>
    <rPh sb="17" eb="18">
      <t>カベ</t>
    </rPh>
    <rPh sb="19" eb="20">
      <t>ユカ</t>
    </rPh>
    <phoneticPr fontId="57"/>
  </si>
  <si>
    <t>太陽SUN(16KHG)</t>
    <rPh sb="0" eb="2">
      <t>タイヨウ</t>
    </rPh>
    <phoneticPr fontId="57"/>
  </si>
  <si>
    <t>床トップ</t>
    <rPh sb="0" eb="1">
      <t>ユカ</t>
    </rPh>
    <phoneticPr fontId="57"/>
  </si>
  <si>
    <t>太陽SUNボード</t>
    <rPh sb="0" eb="2">
      <t>タイヨウ</t>
    </rPh>
    <phoneticPr fontId="57"/>
  </si>
  <si>
    <t>ドマフォームB2</t>
  </si>
  <si>
    <t>ドマフォームB3</t>
  </si>
  <si>
    <t>ソフール(90mm以上)</t>
    <rPh sb="9" eb="11">
      <t>イジョウ</t>
    </rPh>
    <phoneticPr fontId="57"/>
  </si>
  <si>
    <t>グラスロン間仕切エース</t>
    <rPh sb="5" eb="8">
      <t>マジキ</t>
    </rPh>
    <phoneticPr fontId="57"/>
  </si>
  <si>
    <t>外皮性能の基準 確認事項</t>
    <rPh sb="0" eb="2">
      <t>ガイヒ</t>
    </rPh>
    <rPh sb="2" eb="4">
      <t>セイノウ</t>
    </rPh>
    <rPh sb="5" eb="7">
      <t>キジュン</t>
    </rPh>
    <rPh sb="8" eb="10">
      <t>カクニン</t>
    </rPh>
    <rPh sb="10" eb="12">
      <t>ジコウ</t>
    </rPh>
    <phoneticPr fontId="57"/>
  </si>
  <si>
    <t>①躯体の断熱部位・仕様/通気・結露防止</t>
    <rPh sb="1" eb="3">
      <t>クタイ</t>
    </rPh>
    <rPh sb="4" eb="6">
      <t>ダンネツ</t>
    </rPh>
    <rPh sb="6" eb="8">
      <t>ブイ</t>
    </rPh>
    <rPh sb="9" eb="11">
      <t>シヨウ</t>
    </rPh>
    <rPh sb="12" eb="14">
      <t>ツウキ</t>
    </rPh>
    <rPh sb="15" eb="17">
      <t>ケツロ</t>
    </rPh>
    <rPh sb="17" eb="19">
      <t>ボウシ</t>
    </rPh>
    <phoneticPr fontId="57"/>
  </si>
  <si>
    <t xml:space="preserve">基礎(外周) </t>
    <rPh sb="0" eb="2">
      <t>キソ</t>
    </rPh>
    <rPh sb="3" eb="5">
      <t>ガイシュウ</t>
    </rPh>
    <phoneticPr fontId="57"/>
  </si>
  <si>
    <t>ガラス名</t>
    <rPh sb="3" eb="4">
      <t>メイ</t>
    </rPh>
    <phoneticPr fontId="57"/>
  </si>
  <si>
    <t>空気層</t>
    <rPh sb="0" eb="2">
      <t>クウキ</t>
    </rPh>
    <rPh sb="2" eb="3">
      <t>ソウ</t>
    </rPh>
    <phoneticPr fontId="57"/>
  </si>
  <si>
    <t>シャッター・雨戸</t>
    <rPh sb="6" eb="8">
      <t>アマド</t>
    </rPh>
    <phoneticPr fontId="57"/>
  </si>
  <si>
    <t>有→平面図等に図示願います。</t>
    <rPh sb="0" eb="1">
      <t>アリ</t>
    </rPh>
    <rPh sb="2" eb="5">
      <t>ヘイメンズ</t>
    </rPh>
    <rPh sb="5" eb="6">
      <t>ナド</t>
    </rPh>
    <rPh sb="7" eb="9">
      <t>ズシ</t>
    </rPh>
    <rPh sb="9" eb="10">
      <t>ネガ</t>
    </rPh>
    <phoneticPr fontId="57"/>
  </si>
  <si>
    <t>有→平面図等に図示願います。</t>
    <rPh sb="0" eb="1">
      <t>ア</t>
    </rPh>
    <rPh sb="2" eb="5">
      <t>ヘイメンズ</t>
    </rPh>
    <rPh sb="5" eb="6">
      <t>ナド</t>
    </rPh>
    <rPh sb="7" eb="10">
      <t>ズシネガ</t>
    </rPh>
    <phoneticPr fontId="57"/>
  </si>
  <si>
    <t>エルスターX</t>
  </si>
  <si>
    <t>トリプルスマージュ</t>
  </si>
  <si>
    <t>スマージュ</t>
  </si>
  <si>
    <t>サーモスX</t>
  </si>
  <si>
    <t>APW330</t>
  </si>
  <si>
    <t>マディオJ</t>
  </si>
  <si>
    <t>マディオP</t>
  </si>
  <si>
    <t>サーモスII-H</t>
  </si>
  <si>
    <t>マディオM</t>
  </si>
  <si>
    <t>断熱土間引戸</t>
    <rPh sb="0" eb="2">
      <t>ダンネツ</t>
    </rPh>
    <rPh sb="2" eb="4">
      <t>ドマ</t>
    </rPh>
    <rPh sb="4" eb="6">
      <t>ヒキド</t>
    </rPh>
    <phoneticPr fontId="57"/>
  </si>
  <si>
    <t>ロンカラーフラッシュドア</t>
  </si>
  <si>
    <t>デュオPG</t>
  </si>
  <si>
    <t>ロンカラーガラスドア</t>
  </si>
  <si>
    <t>シンフォニーW/M</t>
  </si>
  <si>
    <t>冴II</t>
    <rPh sb="0" eb="1">
      <t>サエ</t>
    </rPh>
    <phoneticPr fontId="57"/>
  </si>
  <si>
    <t>れん樹</t>
    <rPh sb="2" eb="3">
      <t>キ</t>
    </rPh>
    <phoneticPr fontId="57"/>
  </si>
  <si>
    <t>デュオSG</t>
  </si>
  <si>
    <t>和華</t>
    <rPh sb="0" eb="1">
      <t>ワ</t>
    </rPh>
    <rPh sb="1" eb="2">
      <t>ハナ</t>
    </rPh>
    <phoneticPr fontId="57"/>
  </si>
  <si>
    <t>スカイシアター</t>
  </si>
  <si>
    <t>YKKAP_ガラス</t>
  </si>
  <si>
    <t>アクリアネクストα</t>
  </si>
  <si>
    <t>スタイロフォームIB</t>
  </si>
  <si>
    <t>ミラフォームλ</t>
  </si>
  <si>
    <t>ネオマフォーム</t>
  </si>
  <si>
    <t>フェノバボード</t>
  </si>
  <si>
    <t>アキレスボード</t>
  </si>
  <si>
    <t>MOCOフォーム</t>
  </si>
  <si>
    <t>ソフティセルONE</t>
  </si>
  <si>
    <t>ecomoco</t>
  </si>
  <si>
    <t>アイシネン</t>
  </si>
  <si>
    <t>フォームライトSL</t>
  </si>
  <si>
    <t>パフォームガードタイプ9</t>
  </si>
  <si>
    <t>ダンパック</t>
  </si>
  <si>
    <t>アクリアマットα</t>
  </si>
  <si>
    <t>スタイロフォームB2</t>
  </si>
  <si>
    <t>ミラフォーム(M1F)</t>
  </si>
  <si>
    <t>アキレスジュウテンNL</t>
  </si>
  <si>
    <t>パフォームガードタイプ1</t>
  </si>
  <si>
    <t>アクリアウールα(λ34)</t>
  </si>
  <si>
    <t>スタイロエース-II</t>
  </si>
  <si>
    <t>ミラフォーム(MTS)</t>
  </si>
  <si>
    <t>GF5053</t>
  </si>
  <si>
    <t>ゼロフロンフィット</t>
  </si>
  <si>
    <t>アクリアウールα(λ32)</t>
  </si>
  <si>
    <t>ポリカット(R2.2)</t>
  </si>
  <si>
    <t>スタイロフォームAT</t>
  </si>
  <si>
    <t>ミラフォーム(M2F)</t>
  </si>
  <si>
    <t>GF5053-F</t>
  </si>
  <si>
    <t>アクリアUボードピンレスα</t>
  </si>
  <si>
    <t>ポリカット</t>
  </si>
  <si>
    <t>スタイロフォームRB-GK-II</t>
  </si>
  <si>
    <t>ミラフォーム(MKS)</t>
  </si>
  <si>
    <t>GF5053-P</t>
  </si>
  <si>
    <t>アクリアネクスト</t>
  </si>
  <si>
    <t>スタイロフォームEK-II</t>
  </si>
  <si>
    <t>ミラフォーム(M2RS)</t>
  </si>
  <si>
    <t>ネオマフォームF</t>
  </si>
  <si>
    <t>ブイパックボード(50mm)</t>
  </si>
  <si>
    <t>GF5081-RF</t>
  </si>
  <si>
    <t>スタイロフォームEX</t>
  </si>
  <si>
    <t>ミラネクスト(ミラフォームMKS)</t>
  </si>
  <si>
    <t>ブイパックボード(60mm)</t>
  </si>
  <si>
    <t>スタイロフォームFG</t>
  </si>
  <si>
    <t>ミラネクスト(ミラフォームλ)</t>
  </si>
  <si>
    <t>アキレスエアロンFR-NF</t>
  </si>
  <si>
    <t>アクリアマット(λ38)</t>
  </si>
  <si>
    <t>マグブロー</t>
  </si>
  <si>
    <t>ドマフォームB1</t>
  </si>
  <si>
    <t>ミラジョイント</t>
  </si>
  <si>
    <t>アキレスエアロンFR-FO</t>
  </si>
  <si>
    <t>アクリアマット(λ34)</t>
  </si>
  <si>
    <t>ミラポリカフォーム</t>
  </si>
  <si>
    <t>アキレスKHフォーム</t>
  </si>
  <si>
    <t>アクリアUボードピンレス(λ36)</t>
  </si>
  <si>
    <t>ニューダンブロー</t>
  </si>
  <si>
    <t>アクリアUボードピンレス(λ35)</t>
  </si>
  <si>
    <t>サンブロードライ</t>
  </si>
  <si>
    <t>アクリアUボードNT(λ36)</t>
  </si>
  <si>
    <t>パタパタ(IB)</t>
  </si>
  <si>
    <t>アクリアUボードNT(λ35)</t>
  </si>
  <si>
    <t>アクリアウール(λ38)</t>
  </si>
  <si>
    <t>ソフール(66mm)</t>
  </si>
  <si>
    <t>アクリアウール(λ36)</t>
  </si>
  <si>
    <t>アクリアサンカット(λ38)</t>
  </si>
  <si>
    <t>ハウスロンプレミア</t>
  </si>
  <si>
    <t>アクリアサンカット(λ36)</t>
  </si>
  <si>
    <t>マットエース10</t>
  </si>
  <si>
    <t>マットエース24</t>
  </si>
  <si>
    <t>AFボード</t>
  </si>
  <si>
    <t>グラスロンウール(ロールタイプGW24)</t>
  </si>
  <si>
    <t>グラスロンウール(ロールタイプGW32)</t>
  </si>
  <si>
    <t>グラスロンウール(ボードタイプGW32)</t>
  </si>
  <si>
    <t>グラスロンウール(ボードタイプGW40)</t>
  </si>
  <si>
    <t>グラスロンウール(ボードタイプGW48)</t>
  </si>
  <si>
    <t>グラスロンウール(ボードタイプGW64)</t>
  </si>
  <si>
    <t>グラスロンウール(ボードタイプGW80)</t>
  </si>
  <si>
    <t>グラスロンウール(ボードタイプGW96)</t>
  </si>
  <si>
    <t>※基礎断熱工法のみ</t>
    <rPh sb="1" eb="3">
      <t>キソ</t>
    </rPh>
    <rPh sb="5" eb="7">
      <t>コウホウ</t>
    </rPh>
    <phoneticPr fontId="57"/>
  </si>
  <si>
    <t>※R2は水平方向の断熱材です。</t>
    <rPh sb="4" eb="6">
      <t>スイヘイ</t>
    </rPh>
    <rPh sb="6" eb="8">
      <t>ホウコウ</t>
    </rPh>
    <rPh sb="9" eb="12">
      <t>ダンネツザイ</t>
    </rPh>
    <phoneticPr fontId="57"/>
  </si>
  <si>
    <t>□</t>
    <phoneticPr fontId="57"/>
  </si>
  <si>
    <t>旭ファイバーグラス</t>
    <rPh sb="0" eb="1">
      <t>アサヒ</t>
    </rPh>
    <phoneticPr fontId="57"/>
  </si>
  <si>
    <t>ダウ化工</t>
    <rPh sb="2" eb="3">
      <t>カ</t>
    </rPh>
    <rPh sb="3" eb="4">
      <t>コウ</t>
    </rPh>
    <phoneticPr fontId="57"/>
  </si>
  <si>
    <t>断熱材名</t>
    <rPh sb="0" eb="3">
      <t>ダンネツザイ</t>
    </rPh>
    <rPh sb="3" eb="4">
      <t>メイ</t>
    </rPh>
    <phoneticPr fontId="57"/>
  </si>
  <si>
    <t>データ数</t>
    <rPh sb="3" eb="4">
      <t>カズ</t>
    </rPh>
    <phoneticPr fontId="57"/>
  </si>
  <si>
    <t>　</t>
    <phoneticPr fontId="57"/>
  </si>
  <si>
    <t>マグ・イゾベール</t>
  </si>
  <si>
    <t>カネカ</t>
  </si>
  <si>
    <t>JSP</t>
  </si>
  <si>
    <t>旭化成</t>
    <rPh sb="0" eb="1">
      <t>アサヒ</t>
    </rPh>
    <rPh sb="1" eb="3">
      <t>カセイ</t>
    </rPh>
    <phoneticPr fontId="57"/>
  </si>
  <si>
    <t>アキレス</t>
  </si>
  <si>
    <t>日本パフテム</t>
    <rPh sb="0" eb="2">
      <t>ニホン</t>
    </rPh>
    <phoneticPr fontId="57"/>
  </si>
  <si>
    <t>クラボウ</t>
  </si>
  <si>
    <t>BASF_INOAC_ポリウレタンジャパン</t>
  </si>
  <si>
    <t>旭有機材工業</t>
    <rPh sb="0" eb="1">
      <t>アサヒ</t>
    </rPh>
    <rPh sb="1" eb="3">
      <t>ユウキ</t>
    </rPh>
    <rPh sb="3" eb="4">
      <t>ザイ</t>
    </rPh>
    <rPh sb="4" eb="6">
      <t>コウギョウ</t>
    </rPh>
    <phoneticPr fontId="57"/>
  </si>
  <si>
    <t>パラマウント硝子工業</t>
    <rPh sb="6" eb="8">
      <t>ガラス</t>
    </rPh>
    <rPh sb="8" eb="10">
      <t>コウギョウ</t>
    </rPh>
    <phoneticPr fontId="57"/>
  </si>
  <si>
    <t>フクビ化学工業</t>
    <rPh sb="3" eb="5">
      <t>カガク</t>
    </rPh>
    <rPh sb="5" eb="7">
      <t>コウギョウ</t>
    </rPh>
    <phoneticPr fontId="57"/>
  </si>
  <si>
    <t>一村産業</t>
    <rPh sb="0" eb="2">
      <t>イッソン</t>
    </rPh>
    <rPh sb="2" eb="4">
      <t>サンギョウ</t>
    </rPh>
    <phoneticPr fontId="57"/>
  </si>
  <si>
    <t>シップスジャパン</t>
  </si>
  <si>
    <t>日本製紙木材</t>
    <rPh sb="0" eb="2">
      <t>ニホン</t>
    </rPh>
    <rPh sb="2" eb="4">
      <t>セイシ</t>
    </rPh>
    <rPh sb="4" eb="6">
      <t>モクザイ</t>
    </rPh>
    <phoneticPr fontId="57"/>
  </si>
  <si>
    <t>王子製袋</t>
    <rPh sb="0" eb="2">
      <t>オウジ</t>
    </rPh>
    <rPh sb="2" eb="3">
      <t>セイ</t>
    </rPh>
    <rPh sb="3" eb="4">
      <t>フクロ</t>
    </rPh>
    <phoneticPr fontId="57"/>
  </si>
  <si>
    <t>日本ロックウール</t>
    <rPh sb="0" eb="2">
      <t>ニホン</t>
    </rPh>
    <phoneticPr fontId="57"/>
  </si>
  <si>
    <t>日本アクア</t>
    <rPh sb="0" eb="2">
      <t>ニホン</t>
    </rPh>
    <phoneticPr fontId="57"/>
  </si>
  <si>
    <t>ニチアス</t>
  </si>
  <si>
    <t>JFEロックファイバー</t>
  </si>
  <si>
    <t>ダウ化工</t>
  </si>
  <si>
    <t>パタパタ(エース)</t>
  </si>
  <si>
    <t>カネライトフォームスーパー(E-I)</t>
  </si>
  <si>
    <t>カネライトフォームスーパー(E-II)</t>
  </si>
  <si>
    <t>カネライトフォームスーパー(E-III)</t>
  </si>
  <si>
    <t>カネライトフォームスーパー(E-BK)</t>
  </si>
  <si>
    <t>カネライトフォームスーパー(EX)</t>
  </si>
  <si>
    <t>旭化成</t>
  </si>
  <si>
    <t>日本パフテム</t>
  </si>
  <si>
    <t>コスモプロジェクト</t>
  </si>
  <si>
    <t>旭有機材工業</t>
  </si>
  <si>
    <t>パラマウント硝子工業</t>
  </si>
  <si>
    <t>フクビ化学工業</t>
  </si>
  <si>
    <t>一村産業</t>
  </si>
  <si>
    <t>日本ロックウール</t>
  </si>
  <si>
    <t>アクアフォームNEO</t>
  </si>
  <si>
    <t>玄関ドア名</t>
    <rPh sb="0" eb="2">
      <t>ゲンカン</t>
    </rPh>
    <rPh sb="4" eb="5">
      <t>メイ</t>
    </rPh>
    <phoneticPr fontId="57"/>
  </si>
  <si>
    <t>LIXIL_玄関</t>
    <rPh sb="6" eb="8">
      <t>ゲンカン</t>
    </rPh>
    <phoneticPr fontId="57"/>
  </si>
  <si>
    <t>YKKAP_玄関</t>
  </si>
  <si>
    <t>三協立山_玄関</t>
  </si>
  <si>
    <t>エクセルシャノン_玄関</t>
  </si>
  <si>
    <t>アヴァントス</t>
  </si>
  <si>
    <t>ES玄関ドア[k4仕様]</t>
    <rPh sb="2" eb="4">
      <t>ゲンカン</t>
    </rPh>
    <rPh sb="9" eb="11">
      <t>シヨウ</t>
    </rPh>
    <phoneticPr fontId="57"/>
  </si>
  <si>
    <t>玄関引戸k6シリーズ</t>
    <rPh sb="0" eb="2">
      <t>ゲンカン</t>
    </rPh>
    <rPh sb="2" eb="4">
      <t>ヒキド</t>
    </rPh>
    <phoneticPr fontId="57"/>
  </si>
  <si>
    <t>ヴェナートS(D2仕様)</t>
    <rPh sb="9" eb="11">
      <t>シヨウ</t>
    </rPh>
    <phoneticPr fontId="57"/>
  </si>
  <si>
    <t>ヴェナートS(D3仕様)</t>
  </si>
  <si>
    <t>ヴェナート(D2仕様)</t>
  </si>
  <si>
    <t>ヴェナート(D3仕様)</t>
  </si>
  <si>
    <t>ヴェナート(D4仕様)</t>
  </si>
  <si>
    <t>防火ドアGヴェナート(D2仕様)</t>
    <rPh sb="0" eb="2">
      <t>ボウカ</t>
    </rPh>
    <phoneticPr fontId="57"/>
  </si>
  <si>
    <t>防火ドアGヴェナート(D3仕様)</t>
    <rPh sb="0" eb="2">
      <t>ボウカ</t>
    </rPh>
    <phoneticPr fontId="57"/>
  </si>
  <si>
    <t>防火ドアGヴェナート(D4仕様)</t>
    <rPh sb="0" eb="2">
      <t>ボウカ</t>
    </rPh>
    <phoneticPr fontId="57"/>
  </si>
  <si>
    <t>樹音(D3仕様)</t>
    <rPh sb="0" eb="1">
      <t>キ</t>
    </rPh>
    <rPh sb="1" eb="2">
      <t>オト</t>
    </rPh>
    <rPh sb="5" eb="7">
      <t>シヨウ</t>
    </rPh>
    <phoneticPr fontId="57"/>
  </si>
  <si>
    <t>NEWれん樹</t>
    <rPh sb="5" eb="6">
      <t>キ</t>
    </rPh>
    <phoneticPr fontId="57"/>
  </si>
  <si>
    <t>コンコード(アルミタイプ)</t>
  </si>
  <si>
    <t>NEWコンコード</t>
  </si>
  <si>
    <t>InnoBest(D70)</t>
  </si>
  <si>
    <t>InnoBest(D50)_樹脂複合枠</t>
    <rPh sb="14" eb="16">
      <t>ジュシ</t>
    </rPh>
    <rPh sb="16" eb="18">
      <t>フクゴウ</t>
    </rPh>
    <rPh sb="18" eb="19">
      <t>ワク</t>
    </rPh>
    <phoneticPr fontId="57"/>
  </si>
  <si>
    <t>InnoBest(D50)_形材断熱枠_片開き</t>
    <rPh sb="14" eb="16">
      <t>カタザイ</t>
    </rPh>
    <rPh sb="16" eb="18">
      <t>ダンネツ</t>
    </rPh>
    <rPh sb="20" eb="21">
      <t>カタ</t>
    </rPh>
    <rPh sb="21" eb="22">
      <t>ビラ</t>
    </rPh>
    <phoneticPr fontId="57"/>
  </si>
  <si>
    <t>InnoBest(D50)_形材断熱枠_親子開き</t>
    <rPh sb="14" eb="16">
      <t>カタザイ</t>
    </rPh>
    <rPh sb="16" eb="18">
      <t>ダンネツ</t>
    </rPh>
    <rPh sb="20" eb="22">
      <t>オヤコ</t>
    </rPh>
    <rPh sb="22" eb="23">
      <t>ヒラ</t>
    </rPh>
    <phoneticPr fontId="57"/>
  </si>
  <si>
    <t>InnoBest(D50)_形材断熱枠_両開き</t>
    <rPh sb="14" eb="16">
      <t>カタザイ</t>
    </rPh>
    <rPh sb="16" eb="18">
      <t>ダンネツ</t>
    </rPh>
    <rPh sb="20" eb="22">
      <t>リョウビラ</t>
    </rPh>
    <phoneticPr fontId="57"/>
  </si>
  <si>
    <t>プロセレーネ_K1.5仕様</t>
    <rPh sb="11" eb="13">
      <t>シヨウ</t>
    </rPh>
    <phoneticPr fontId="57"/>
  </si>
  <si>
    <t>プロセレーネ_K2仕様</t>
    <rPh sb="9" eb="11">
      <t>シヨウ</t>
    </rPh>
    <phoneticPr fontId="57"/>
  </si>
  <si>
    <t>ファノーバ_K2仕様</t>
    <rPh sb="8" eb="10">
      <t>シヨウ</t>
    </rPh>
    <phoneticPr fontId="57"/>
  </si>
  <si>
    <t>ファノーバ_K3仕様</t>
    <rPh sb="8" eb="10">
      <t>シヨウ</t>
    </rPh>
    <phoneticPr fontId="57"/>
  </si>
  <si>
    <t>ファノーバ_K4仕様</t>
    <rPh sb="8" eb="10">
      <t>シヨウ</t>
    </rPh>
    <phoneticPr fontId="57"/>
  </si>
  <si>
    <t>防火ドア_ファノーバK2仕様</t>
    <rPh sb="0" eb="2">
      <t>ボウカ</t>
    </rPh>
    <rPh sb="12" eb="14">
      <t>シヨウ</t>
    </rPh>
    <phoneticPr fontId="57"/>
  </si>
  <si>
    <t>防火ドア_ファノーバK4仕様</t>
    <rPh sb="0" eb="2">
      <t>ボウカ</t>
    </rPh>
    <rPh sb="12" eb="14">
      <t>シヨウ</t>
    </rPh>
    <phoneticPr fontId="57"/>
  </si>
  <si>
    <t>ビノーザ</t>
  </si>
  <si>
    <t>ラフォース</t>
  </si>
  <si>
    <t>ラフォースSD_K3仕様</t>
    <rPh sb="10" eb="12">
      <t>シヨウ</t>
    </rPh>
    <phoneticPr fontId="57"/>
  </si>
  <si>
    <t>更楽(さらら)_複層仕様</t>
    <rPh sb="0" eb="1">
      <t>サラ</t>
    </rPh>
    <rPh sb="1" eb="2">
      <t>ラク</t>
    </rPh>
    <rPh sb="8" eb="10">
      <t>フクソウ</t>
    </rPh>
    <rPh sb="10" eb="12">
      <t>シヨウ</t>
    </rPh>
    <phoneticPr fontId="57"/>
  </si>
  <si>
    <t>MK_ドライ仕様</t>
    <rPh sb="6" eb="8">
      <t>シヨウ</t>
    </rPh>
    <phoneticPr fontId="57"/>
  </si>
  <si>
    <t>MK_複層仕様</t>
    <rPh sb="3" eb="5">
      <t>フクソウ</t>
    </rPh>
    <rPh sb="5" eb="7">
      <t>シヨウ</t>
    </rPh>
    <phoneticPr fontId="57"/>
  </si>
  <si>
    <t>ジュノバ_ドライ仕様</t>
    <rPh sb="8" eb="10">
      <t>シヨウ</t>
    </rPh>
    <phoneticPr fontId="57"/>
  </si>
  <si>
    <t>ジュノバ_複層仕様</t>
    <rPh sb="5" eb="7">
      <t>フクソウ</t>
    </rPh>
    <rPh sb="7" eb="9">
      <t>シヨウ</t>
    </rPh>
    <phoneticPr fontId="57"/>
  </si>
  <si>
    <t>ジュノバ_単板仕様</t>
    <rPh sb="5" eb="6">
      <t>タン</t>
    </rPh>
    <rPh sb="6" eb="7">
      <t>イタ</t>
    </rPh>
    <rPh sb="7" eb="9">
      <t>シヨウ</t>
    </rPh>
    <phoneticPr fontId="57"/>
  </si>
  <si>
    <t>セレナ_ドライ仕様</t>
  </si>
  <si>
    <t>セレナ_複層仕様</t>
  </si>
  <si>
    <t>セレナ_単板仕様</t>
    <rPh sb="4" eb="5">
      <t>タン</t>
    </rPh>
    <rPh sb="5" eb="6">
      <t>イタ</t>
    </rPh>
    <rPh sb="6" eb="8">
      <t>シヨウ</t>
    </rPh>
    <phoneticPr fontId="57"/>
  </si>
  <si>
    <t>彩樹_ドライ仕様</t>
    <rPh sb="0" eb="1">
      <t>イロドリ</t>
    </rPh>
    <rPh sb="1" eb="2">
      <t>キ</t>
    </rPh>
    <phoneticPr fontId="57"/>
  </si>
  <si>
    <t>彩樹_複層仕様</t>
    <rPh sb="0" eb="1">
      <t>イロドリ</t>
    </rPh>
    <rPh sb="1" eb="2">
      <t>キ</t>
    </rPh>
    <phoneticPr fontId="57"/>
  </si>
  <si>
    <t>彩樹30</t>
    <rPh sb="0" eb="1">
      <t>イロドリ</t>
    </rPh>
    <rPh sb="1" eb="2">
      <t>キ</t>
    </rPh>
    <phoneticPr fontId="57"/>
  </si>
  <si>
    <t>和奏_ドライ仕様</t>
    <rPh sb="0" eb="1">
      <t>ワ</t>
    </rPh>
    <rPh sb="1" eb="2">
      <t>ソウ</t>
    </rPh>
    <phoneticPr fontId="57"/>
  </si>
  <si>
    <t>和奏_複層仕様</t>
    <rPh sb="0" eb="1">
      <t>ワ</t>
    </rPh>
    <rPh sb="1" eb="2">
      <t>ソウ</t>
    </rPh>
    <phoneticPr fontId="57"/>
  </si>
  <si>
    <t>和奏30</t>
    <rPh sb="0" eb="1">
      <t>ワ</t>
    </rPh>
    <rPh sb="1" eb="2">
      <t>ソウ</t>
    </rPh>
    <phoneticPr fontId="57"/>
  </si>
  <si>
    <t>防火戸F型スライディングドア</t>
    <rPh sb="0" eb="2">
      <t>ボウカ</t>
    </rPh>
    <rPh sb="2" eb="3">
      <t>ド</t>
    </rPh>
    <rPh sb="4" eb="5">
      <t>ガタ</t>
    </rPh>
    <phoneticPr fontId="57"/>
  </si>
  <si>
    <t>勝手口ドア名</t>
    <rPh sb="0" eb="3">
      <t>カッテグチ</t>
    </rPh>
    <rPh sb="5" eb="6">
      <t>メイ</t>
    </rPh>
    <phoneticPr fontId="57"/>
  </si>
  <si>
    <t>LIXIL_勝手口</t>
  </si>
  <si>
    <t>YKKAP_勝手口</t>
  </si>
  <si>
    <t>三協立山_勝手口</t>
  </si>
  <si>
    <t>ガゼリアN[シンフォニーW/Mタイプ]</t>
  </si>
  <si>
    <t>エアリフレ</t>
  </si>
  <si>
    <t>エアクリエ</t>
  </si>
  <si>
    <t>トリプルスマージュ_勝手口ドア</t>
    <rPh sb="10" eb="13">
      <t>カッテグチ</t>
    </rPh>
    <phoneticPr fontId="57"/>
  </si>
  <si>
    <t>スマージュ_勝手口ドア</t>
    <rPh sb="6" eb="9">
      <t>カッテグチ</t>
    </rPh>
    <phoneticPr fontId="57"/>
  </si>
  <si>
    <t>アルジオ_勝手口ドア(腰パネル無)</t>
    <rPh sb="5" eb="8">
      <t>カッテグチ</t>
    </rPh>
    <rPh sb="15" eb="16">
      <t>ナシ</t>
    </rPh>
    <phoneticPr fontId="57"/>
  </si>
  <si>
    <t>アルジオ_勝手口ドア(腰パネル付)</t>
    <rPh sb="5" eb="8">
      <t>カッテグチ</t>
    </rPh>
    <rPh sb="11" eb="12">
      <t>コシ</t>
    </rPh>
    <rPh sb="15" eb="16">
      <t>ツキ</t>
    </rPh>
    <phoneticPr fontId="57"/>
  </si>
  <si>
    <t>フィアンズ_勝手口ドア</t>
    <rPh sb="6" eb="9">
      <t>カッテグチ</t>
    </rPh>
    <phoneticPr fontId="57"/>
  </si>
  <si>
    <t>アルジオ_勝手口ドア</t>
    <rPh sb="5" eb="8">
      <t>カッテグチ</t>
    </rPh>
    <phoneticPr fontId="57"/>
  </si>
  <si>
    <t>マディオJ_収納ドア</t>
    <rPh sb="6" eb="8">
      <t>シュウノウ</t>
    </rPh>
    <phoneticPr fontId="57"/>
  </si>
  <si>
    <t>ガラス仕様名</t>
    <rPh sb="3" eb="5">
      <t>シヨウ</t>
    </rPh>
    <rPh sb="5" eb="6">
      <t>メイ</t>
    </rPh>
    <phoneticPr fontId="57"/>
  </si>
  <si>
    <t>LIXIL_ガラス</t>
    <phoneticPr fontId="57"/>
  </si>
  <si>
    <t>トリプルガラス_クリア×クリア</t>
    <phoneticPr fontId="57"/>
  </si>
  <si>
    <t>ダブルLow-E三層複層</t>
    <rPh sb="8" eb="10">
      <t>サンソウ</t>
    </rPh>
    <rPh sb="10" eb="12">
      <t>フクソウ</t>
    </rPh>
    <phoneticPr fontId="57"/>
  </si>
  <si>
    <t>LIXIL_ガラス</t>
  </si>
  <si>
    <t>トリプルガラス_グリーン×グリーン</t>
    <phoneticPr fontId="57"/>
  </si>
  <si>
    <t>トリプルガラス_クリア×グリーン</t>
    <phoneticPr fontId="57"/>
  </si>
  <si>
    <t>旭硝子</t>
  </si>
  <si>
    <t>トリプルガラス_クリア×ブロンズ[販売エリア限定商品]</t>
    <phoneticPr fontId="57"/>
  </si>
  <si>
    <t>日本板硝子</t>
  </si>
  <si>
    <t>トリプルガラス_ブロンズ×ブロンズ[販売エリア限定商品]</t>
    <phoneticPr fontId="57"/>
  </si>
  <si>
    <t>セントラル硝子</t>
  </si>
  <si>
    <t>トリプルガラス_一般×クリア</t>
    <rPh sb="8" eb="10">
      <t>イッパン</t>
    </rPh>
    <phoneticPr fontId="57"/>
  </si>
  <si>
    <t>Low-E三層複層</t>
  </si>
  <si>
    <t>IGウインドウズ</t>
  </si>
  <si>
    <t>Low-E複層ガラス_クリア</t>
    <phoneticPr fontId="57"/>
  </si>
  <si>
    <t>Low-E複層</t>
    <rPh sb="5" eb="7">
      <t>フクソウ</t>
    </rPh>
    <phoneticPr fontId="57"/>
  </si>
  <si>
    <t>Low-E複層ガラス_グリーン</t>
    <phoneticPr fontId="57"/>
  </si>
  <si>
    <t>Low-E複層ガラス_グリーン(高遮熱型)</t>
    <phoneticPr fontId="57"/>
  </si>
  <si>
    <t>Low-E複層ガラス_ブロンズ[販売エリア限定商品]</t>
    <phoneticPr fontId="57"/>
  </si>
  <si>
    <t>防火戸サーモスX専用ガラス(Low-Eグリーン)</t>
    <rPh sb="0" eb="3">
      <t>ボウカド</t>
    </rPh>
    <rPh sb="8" eb="10">
      <t>センヨウ</t>
    </rPh>
    <phoneticPr fontId="13"/>
  </si>
  <si>
    <t>レガリス専用5層ガラス</t>
    <rPh sb="4" eb="6">
      <t>センヨウ</t>
    </rPh>
    <rPh sb="7" eb="8">
      <t>ソウ</t>
    </rPh>
    <phoneticPr fontId="13"/>
  </si>
  <si>
    <t>ダブルルーバー窓、ルーバー窓IF用ガラス</t>
    <rPh sb="7" eb="8">
      <t>マド</t>
    </rPh>
    <rPh sb="13" eb="14">
      <t>マド</t>
    </rPh>
    <rPh sb="16" eb="17">
      <t>ヨウ</t>
    </rPh>
    <phoneticPr fontId="57"/>
  </si>
  <si>
    <t>単板2枚を組み合わせたもの</t>
    <rPh sb="0" eb="1">
      <t>タン</t>
    </rPh>
    <rPh sb="1" eb="2">
      <t>イタ</t>
    </rPh>
    <rPh sb="3" eb="4">
      <t>マイ</t>
    </rPh>
    <rPh sb="5" eb="6">
      <t>ク</t>
    </rPh>
    <rPh sb="7" eb="8">
      <t>ア</t>
    </rPh>
    <phoneticPr fontId="57"/>
  </si>
  <si>
    <t>[普通ガラス]一般複層ガラス</t>
    <rPh sb="1" eb="3">
      <t>フツウ</t>
    </rPh>
    <rPh sb="7" eb="9">
      <t>イッパン</t>
    </rPh>
    <rPh sb="9" eb="11">
      <t>フクソウ</t>
    </rPh>
    <phoneticPr fontId="13"/>
  </si>
  <si>
    <t>複層</t>
    <rPh sb="0" eb="2">
      <t>フクソウ</t>
    </rPh>
    <phoneticPr fontId="57"/>
  </si>
  <si>
    <t>ガラスブロック</t>
    <phoneticPr fontId="57"/>
  </si>
  <si>
    <t>APW430/431専用ガラス(Low-Eガラス2枚)[日射取得型]</t>
    <rPh sb="25" eb="26">
      <t>マイ</t>
    </rPh>
    <phoneticPr fontId="13"/>
  </si>
  <si>
    <t>APW430/431専用ガラス(Low-Eガラス2枚)[日射遮蔽型]</t>
    <rPh sb="25" eb="26">
      <t>マイ</t>
    </rPh>
    <phoneticPr fontId="13"/>
  </si>
  <si>
    <t>APW430/431専用ガラス(Low-Eガラス1枚)[日射取得型]</t>
    <rPh sb="10" eb="12">
      <t>センヨウ</t>
    </rPh>
    <phoneticPr fontId="13"/>
  </si>
  <si>
    <t>APW430/431専用ガラス(Low-Eガラス1枚)[日射遮蔽型]</t>
    <rPh sb="10" eb="12">
      <t>センヨウ</t>
    </rPh>
    <phoneticPr fontId="13"/>
  </si>
  <si>
    <t>APW330/331真空トリプルガラス(Low-Eガラス2枚)[日射遮蔽型]</t>
  </si>
  <si>
    <t>真空トリプルガラス</t>
    <rPh sb="0" eb="2">
      <t>シンクウ</t>
    </rPh>
    <phoneticPr fontId="57"/>
  </si>
  <si>
    <t>ダブルガラスルーバー窓用ガラス</t>
    <rPh sb="10" eb="11">
      <t>マド</t>
    </rPh>
    <rPh sb="11" eb="12">
      <t>ヨウ</t>
    </rPh>
    <phoneticPr fontId="57"/>
  </si>
  <si>
    <t>三協立山_ガラス</t>
    <rPh sb="0" eb="2">
      <t>サンキョウ</t>
    </rPh>
    <rPh sb="2" eb="4">
      <t>タテヤマ</t>
    </rPh>
    <phoneticPr fontId="57"/>
  </si>
  <si>
    <t>ガラスブロック</t>
    <phoneticPr fontId="57"/>
  </si>
  <si>
    <t>[普通ガラス]ペアガラス(透明)</t>
    <rPh sb="1" eb="3">
      <t>フツウ</t>
    </rPh>
    <rPh sb="13" eb="15">
      <t>トウメイ</t>
    </rPh>
    <phoneticPr fontId="13"/>
  </si>
  <si>
    <t>複層</t>
    <rPh sb="0" eb="2">
      <t>フクソウ</t>
    </rPh>
    <phoneticPr fontId="13"/>
  </si>
  <si>
    <t>[普通ガラス]ペアマルチ(クリア)</t>
    <rPh sb="1" eb="3">
      <t>フツウ</t>
    </rPh>
    <phoneticPr fontId="13"/>
  </si>
  <si>
    <t>セントラル硝子</t>
    <phoneticPr fontId="57"/>
  </si>
  <si>
    <t>IGウインドウズ</t>
    <phoneticPr fontId="57"/>
  </si>
  <si>
    <t>窓サッシ名</t>
    <rPh sb="0" eb="1">
      <t>マド</t>
    </rPh>
    <rPh sb="4" eb="5">
      <t>メイ</t>
    </rPh>
    <phoneticPr fontId="57"/>
  </si>
  <si>
    <t>LIXIL_窓</t>
    <rPh sb="6" eb="7">
      <t>マド</t>
    </rPh>
    <phoneticPr fontId="57"/>
  </si>
  <si>
    <t>エルスターS</t>
  </si>
  <si>
    <t>YKKAP_窓</t>
  </si>
  <si>
    <t>三協立山_窓</t>
  </si>
  <si>
    <t>防火戸サーモスX</t>
    <rPh sb="0" eb="2">
      <t>ボウカ</t>
    </rPh>
    <rPh sb="2" eb="3">
      <t>ド</t>
    </rPh>
    <phoneticPr fontId="57"/>
  </si>
  <si>
    <t>エクセルシャノン_窓</t>
  </si>
  <si>
    <t>サーモスII-H(ルーバー窓IF)</t>
    <rPh sb="13" eb="14">
      <t>マド</t>
    </rPh>
    <phoneticPr fontId="57"/>
  </si>
  <si>
    <t>サーモスL</t>
  </si>
  <si>
    <t>サーモスL(ルーバー窓IF)</t>
    <rPh sb="10" eb="11">
      <t>マド</t>
    </rPh>
    <phoneticPr fontId="57"/>
  </si>
  <si>
    <t>防火戸FG-H</t>
    <rPh sb="0" eb="3">
      <t>ボウカド</t>
    </rPh>
    <phoneticPr fontId="13"/>
  </si>
  <si>
    <t>防火戸FG-F</t>
    <rPh sb="0" eb="3">
      <t>ボウカド</t>
    </rPh>
    <phoneticPr fontId="13"/>
  </si>
  <si>
    <t>防火戸FG-C</t>
    <rPh sb="0" eb="3">
      <t>ボウカド</t>
    </rPh>
    <phoneticPr fontId="13"/>
  </si>
  <si>
    <t>デュオPG(ダブルガラスルーバー窓)</t>
    <rPh sb="16" eb="17">
      <t>マド</t>
    </rPh>
    <phoneticPr fontId="57"/>
  </si>
  <si>
    <t>シンフォニーW/M(ダブルガラスルーバー窓)</t>
  </si>
  <si>
    <t>ワイドウィン</t>
  </si>
  <si>
    <t>APW330防火窓</t>
    <rPh sb="6" eb="8">
      <t>ボウカ</t>
    </rPh>
    <rPh sb="8" eb="9">
      <t>マド</t>
    </rPh>
    <phoneticPr fontId="13"/>
  </si>
  <si>
    <t>APW230防火窓</t>
    <rPh sb="6" eb="8">
      <t>ボウカ</t>
    </rPh>
    <rPh sb="8" eb="9">
      <t>マド</t>
    </rPh>
    <phoneticPr fontId="13"/>
  </si>
  <si>
    <t>ワイドオープン</t>
  </si>
  <si>
    <t>防火窓Gシリーズ_アルミ複層</t>
    <rPh sb="0" eb="2">
      <t>ボウカ</t>
    </rPh>
    <rPh sb="2" eb="3">
      <t>マド</t>
    </rPh>
    <rPh sb="12" eb="14">
      <t>フクソウ</t>
    </rPh>
    <phoneticPr fontId="57"/>
  </si>
  <si>
    <t>アルジオ</t>
  </si>
  <si>
    <t>防火窓_アルジオ</t>
    <rPh sb="0" eb="2">
      <t>ボウカ</t>
    </rPh>
    <rPh sb="2" eb="3">
      <t>マド</t>
    </rPh>
    <phoneticPr fontId="57"/>
  </si>
  <si>
    <t>防火サッシF型_アルミ樹脂複合タイプ</t>
    <rPh sb="0" eb="2">
      <t>ボウカ</t>
    </rPh>
    <rPh sb="6" eb="7">
      <t>ガタ</t>
    </rPh>
    <rPh sb="11" eb="13">
      <t>ジュシ</t>
    </rPh>
    <rPh sb="13" eb="15">
      <t>フクゴウ</t>
    </rPh>
    <phoneticPr fontId="57"/>
  </si>
  <si>
    <t>防火サッシF型_アルミ複層タイプ</t>
    <rPh sb="0" eb="2">
      <t>ボウカ</t>
    </rPh>
    <rPh sb="6" eb="7">
      <t>ガタ</t>
    </rPh>
    <rPh sb="11" eb="13">
      <t>フクソウ</t>
    </rPh>
    <phoneticPr fontId="57"/>
  </si>
  <si>
    <t>シャノンウインドUFシリーズ</t>
  </si>
  <si>
    <t>建具仕様名</t>
    <rPh sb="0" eb="2">
      <t>タテグ</t>
    </rPh>
    <rPh sb="2" eb="4">
      <t>シヨウ</t>
    </rPh>
    <rPh sb="4" eb="5">
      <t>メイ</t>
    </rPh>
    <phoneticPr fontId="57"/>
  </si>
  <si>
    <t>窓サッシ名&amp;"_"&amp;ガラス仕様名</t>
    <rPh sb="0" eb="1">
      <t>マド</t>
    </rPh>
    <rPh sb="4" eb="5">
      <t>メイ</t>
    </rPh>
    <rPh sb="13" eb="15">
      <t>シヨウ</t>
    </rPh>
    <rPh sb="15" eb="16">
      <t>メイ</t>
    </rPh>
    <phoneticPr fontId="57"/>
  </si>
  <si>
    <t>木製又は樹脂製</t>
  </si>
  <si>
    <t>エルスターX_ダブルLow-E三層複層</t>
  </si>
  <si>
    <t>エルスターX_Low-E三層複層</t>
  </si>
  <si>
    <t>G12以上</t>
    <rPh sb="3" eb="5">
      <t>イジョウ</t>
    </rPh>
    <phoneticPr fontId="57"/>
  </si>
  <si>
    <t>エルスターS_Low-E複層</t>
  </si>
  <si>
    <t>エルスターS_複層</t>
  </si>
  <si>
    <t>サーモスX_ダブルLow-E三層複層</t>
  </si>
  <si>
    <t>木又は樹脂と金属の複合製</t>
  </si>
  <si>
    <t>―</t>
    <phoneticPr fontId="57"/>
  </si>
  <si>
    <t>サーモスX_Low-E複層</t>
  </si>
  <si>
    <t>防火戸サーモスX_ダブルLow-E三層複層</t>
  </si>
  <si>
    <t>G8以上G16未満</t>
    <rPh sb="2" eb="4">
      <t>イジョウ</t>
    </rPh>
    <rPh sb="7" eb="9">
      <t>ミマン</t>
    </rPh>
    <phoneticPr fontId="57"/>
  </si>
  <si>
    <t>防火戸サーモスX_Low-E複層</t>
  </si>
  <si>
    <t>防火戸サーモスX</t>
    <rPh sb="0" eb="3">
      <t>ボウカド</t>
    </rPh>
    <phoneticPr fontId="13"/>
  </si>
  <si>
    <t>―</t>
  </si>
  <si>
    <t>サーモスII-H_Low-E複層</t>
  </si>
  <si>
    <t>サーモスII-H_複層</t>
  </si>
  <si>
    <t>サーモスII-H(ルーバー窓IF)_単板2枚を組み合わせたもの</t>
  </si>
  <si>
    <t>サーモスL_Low-E複層</t>
  </si>
  <si>
    <t>サーモスL_複層</t>
  </si>
  <si>
    <t>サーモスL(ルーバー窓IF)_単板2枚を組み合わせたもの</t>
  </si>
  <si>
    <t>金属製</t>
  </si>
  <si>
    <t>防火戸FG-H_Low-E複層</t>
  </si>
  <si>
    <t>防火戸FG-H_複層</t>
  </si>
  <si>
    <t>防火戸FG-F_Low-E複層</t>
  </si>
  <si>
    <t>防火戸FG-C_Low-E複層</t>
  </si>
  <si>
    <t>防火戸FG-C_複層</t>
  </si>
  <si>
    <t>デュオPG_Low-E複層</t>
  </si>
  <si>
    <t>デュオPG_複層</t>
  </si>
  <si>
    <t>デュオPG(ダブルガラスルーバー窓)_単板2枚を組み合わせたもの</t>
  </si>
  <si>
    <t>シンフォニーW/M_Low-E複層</t>
  </si>
  <si>
    <t>シンフォニーW/M_複層</t>
  </si>
  <si>
    <t>シンフォニーW/M(ダブルガラスルーバー窓)_単板2枚を組み合わせたもの</t>
  </si>
  <si>
    <t>デュオSG_単板</t>
  </si>
  <si>
    <t>ワイドウィン_Low-E複層</t>
  </si>
  <si>
    <t>ワイドウィン_複層</t>
  </si>
  <si>
    <t>スカイシアター_Low-E複層</t>
  </si>
  <si>
    <t>G4以上G8未満</t>
    <rPh sb="2" eb="4">
      <t>イジョウ</t>
    </rPh>
    <rPh sb="6" eb="8">
      <t>ミマン</t>
    </rPh>
    <phoneticPr fontId="57"/>
  </si>
  <si>
    <t>APW430_ダブルLow-E三層複層</t>
  </si>
  <si>
    <t>APW430_Low-E三層複層</t>
  </si>
  <si>
    <t>APW410_Low-E複層</t>
  </si>
  <si>
    <t>APW330_Low-E複層</t>
  </si>
  <si>
    <t>G8以上</t>
    <rPh sb="2" eb="4">
      <t>イジョウ</t>
    </rPh>
    <phoneticPr fontId="57"/>
  </si>
  <si>
    <t>APW330防火窓_Low-E複層</t>
  </si>
  <si>
    <t>APW230_Low-E複層</t>
  </si>
  <si>
    <t>APW230防火窓_Low-E複層</t>
  </si>
  <si>
    <t>A4以上A10未満</t>
    <rPh sb="2" eb="4">
      <t>イジョウ</t>
    </rPh>
    <rPh sb="7" eb="9">
      <t>ミマン</t>
    </rPh>
    <phoneticPr fontId="57"/>
  </si>
  <si>
    <t>A12以上</t>
    <rPh sb="3" eb="5">
      <t>イジョウ</t>
    </rPh>
    <phoneticPr fontId="57"/>
  </si>
  <si>
    <t>デュオPG(ダブルガラスルーバー窓)</t>
  </si>
  <si>
    <t>ワイドオープン_Low-E複層</t>
  </si>
  <si>
    <t>単板</t>
    <rPh sb="0" eb="1">
      <t>タン</t>
    </rPh>
    <rPh sb="1" eb="2">
      <t>イタ</t>
    </rPh>
    <phoneticPr fontId="57"/>
  </si>
  <si>
    <t>ワイドオープン_複層</t>
  </si>
  <si>
    <t>金属製熱遮断構造</t>
  </si>
  <si>
    <t>防火窓Gシリーズ_アルミ複層_Low-E複層</t>
  </si>
  <si>
    <t>防火窓Gシリーズ_アルミ複層_複層</t>
  </si>
  <si>
    <t>トリプルスマージュ_ダブルLow-E三層複層</t>
  </si>
  <si>
    <t>スマージュ_Low-E複層</t>
  </si>
  <si>
    <t>アルジオ_Low-E複層</t>
  </si>
  <si>
    <t>アルジオ_複層</t>
  </si>
  <si>
    <t>防火窓_アルジオ_Low-E複層</t>
  </si>
  <si>
    <t>マディオJ_Low-E複層</t>
  </si>
  <si>
    <t>マディオJ_複層</t>
  </si>
  <si>
    <t>マディオM_Low-E複層</t>
  </si>
  <si>
    <t>マディオM_複層</t>
  </si>
  <si>
    <t>防火サッシF型_アルミ複層タイプ_Low-E複層</t>
  </si>
  <si>
    <t>マディオP_Low-E複層</t>
  </si>
  <si>
    <t>マディオP_複層</t>
  </si>
  <si>
    <t>シャノンウインドUFシリーズ_ダブルLow-E三層複層</t>
  </si>
  <si>
    <t>シャノンウインドUFシリーズ_Low-E複層</t>
  </si>
  <si>
    <t>樹脂製防火窓TypeEB_Low-E複層</t>
  </si>
  <si>
    <t>樹脂製防火窓TypeEB_複層</t>
  </si>
  <si>
    <t>樹脂製防火窓TypeEB_単板</t>
  </si>
  <si>
    <t>樹脂製防火窓TypeEC_Low-E複層</t>
  </si>
  <si>
    <t>樹脂製防火窓TypeEC_複層</t>
  </si>
  <si>
    <t>樹脂製防火窓TypeEC_単板</t>
  </si>
  <si>
    <t>金属製</t>
    <rPh sb="0" eb="2">
      <t>キンゾク</t>
    </rPh>
    <rPh sb="2" eb="3">
      <t>セイ</t>
    </rPh>
    <phoneticPr fontId="57"/>
  </si>
  <si>
    <t>金属製建具</t>
    <rPh sb="0" eb="2">
      <t>キンゾク</t>
    </rPh>
    <rPh sb="2" eb="3">
      <t>セイ</t>
    </rPh>
    <rPh sb="3" eb="5">
      <t>タテグ</t>
    </rPh>
    <phoneticPr fontId="57"/>
  </si>
  <si>
    <t>Low-E三層複層</t>
    <rPh sb="5" eb="7">
      <t>サンソウ</t>
    </rPh>
    <rPh sb="7" eb="9">
      <t>フクソウ</t>
    </rPh>
    <phoneticPr fontId="57"/>
  </si>
  <si>
    <t>玄関ドア名&amp;"_"&amp;ガラス仕様名</t>
    <rPh sb="0" eb="2">
      <t>ゲンカン</t>
    </rPh>
    <phoneticPr fontId="57"/>
  </si>
  <si>
    <t>ガラス無し</t>
    <rPh sb="3" eb="4">
      <t>ナシ</t>
    </rPh>
    <phoneticPr fontId="57"/>
  </si>
  <si>
    <t>A4以上</t>
    <rPh sb="2" eb="4">
      <t>イジョウ</t>
    </rPh>
    <phoneticPr fontId="57"/>
  </si>
  <si>
    <t>アヴァントス_Low-E複層</t>
  </si>
  <si>
    <t>アヴァントス_ガラス無し</t>
  </si>
  <si>
    <t>ES玄関ドア[k4仕様]_複層</t>
  </si>
  <si>
    <t>ES玄関ドア[k4仕様]_ガラス無し</t>
  </si>
  <si>
    <t>断熱玄関引戸PGシリーズ[(数字)型番]_Low-E複層</t>
  </si>
  <si>
    <t>断熱玄関引戸PGシリーズ[(数字)型番]_複層</t>
  </si>
  <si>
    <t>ヴェナートS(D2仕様)_Low-E複層</t>
  </si>
  <si>
    <t>ヴェナートS(D2仕様)_ガラス無し</t>
  </si>
  <si>
    <t>ヴェナートS(D3仕様)_複層</t>
  </si>
  <si>
    <t>ヴェナートS(D3仕様)_ガラス無し</t>
  </si>
  <si>
    <t>ヴェナート(D2仕様)_Low-E複層</t>
  </si>
  <si>
    <t>ヴェナート(D2仕様)_ガラス無し</t>
  </si>
  <si>
    <t>ヴェナート(D3仕様)_複層</t>
  </si>
  <si>
    <t>ヴェナートS(D2仕様)</t>
  </si>
  <si>
    <t>ヴェナート(D3仕様)_ガラス無し</t>
  </si>
  <si>
    <t>ヴェナート(D4仕様)_複層</t>
  </si>
  <si>
    <t>ヴェナート(D4仕様)_ガラス無し</t>
  </si>
  <si>
    <t>防火ドアGヴェナート(D2仕様)_Low-E複層</t>
  </si>
  <si>
    <t>防火ドアGヴェナート(D2仕様)_ガラス無し</t>
  </si>
  <si>
    <t>防火ドアGヴェナート(D3仕様)_複層</t>
  </si>
  <si>
    <t>防火ドアGヴェナート(D3仕様)_ガラス無し</t>
  </si>
  <si>
    <t>防火ドアGヴェナート(D4仕様)_複層</t>
  </si>
  <si>
    <t>防火ドアGヴェナート(D4仕様)_ガラス無し</t>
  </si>
  <si>
    <t>冴II_Low-E複層</t>
  </si>
  <si>
    <t>冴II_複層</t>
  </si>
  <si>
    <t>樹音(D3仕様)_Low-E複層</t>
  </si>
  <si>
    <t>樹音(D3仕様)_複層</t>
  </si>
  <si>
    <t>れん樹_Low-E複層</t>
  </si>
  <si>
    <t>れん樹_複層</t>
  </si>
  <si>
    <t>金属製熱遮断構造</t>
    <rPh sb="0" eb="2">
      <t>キンゾク</t>
    </rPh>
    <rPh sb="2" eb="3">
      <t>セイ</t>
    </rPh>
    <rPh sb="3" eb="4">
      <t>ネツ</t>
    </rPh>
    <rPh sb="4" eb="6">
      <t>シャダン</t>
    </rPh>
    <rPh sb="6" eb="8">
      <t>コウゾウ</t>
    </rPh>
    <phoneticPr fontId="57"/>
  </si>
  <si>
    <t>NEWれん樹_Low-E複層</t>
  </si>
  <si>
    <t>NEWれん樹_複層</t>
  </si>
  <si>
    <t>NEWれん樹_単板</t>
  </si>
  <si>
    <t>コンコード(アルミタイプ)_Low-E複層</t>
  </si>
  <si>
    <t>コンコード(アルミタイプ)_複層</t>
  </si>
  <si>
    <t>NEWコンコード_Low-E複層</t>
  </si>
  <si>
    <t>NEWコンコード_複層</t>
  </si>
  <si>
    <t>樹音(D3仕様)</t>
  </si>
  <si>
    <t>和華_複層</t>
  </si>
  <si>
    <t>和華_単板</t>
  </si>
  <si>
    <t>InnoBest(D70)_ガラス無し</t>
  </si>
  <si>
    <t>InnoBest(D50)_樹脂複合枠_ガラス有り</t>
  </si>
  <si>
    <t>InnoBest(D50)_樹脂複合枠_ガラス無し</t>
  </si>
  <si>
    <t>InnoBest(D50)_形材断熱枠_片開き_ガラス有り</t>
  </si>
  <si>
    <t>InnoBest(D50)_形材断熱枠_片開き_ガラス無し</t>
  </si>
  <si>
    <t>InnoBest(D50)_形材断熱枠_親子開き_ガラス有り</t>
  </si>
  <si>
    <t>InnoBest(D50)_形材断熱枠_親子開き_ガラス無し</t>
  </si>
  <si>
    <t>InnoBest(D50)_形材断熱枠_両開き_ガラス有り</t>
  </si>
  <si>
    <t>InnoBest(D50)_形材断熱枠_両開き_ガラス無し</t>
  </si>
  <si>
    <t>プロセレーネ_K1.5仕様_Low-E複層</t>
  </si>
  <si>
    <t>プロセレーネ_K1.5仕様_ガラス無し</t>
  </si>
  <si>
    <t>プロセレーネ_K2仕様_Low-E複層</t>
  </si>
  <si>
    <t>プロセレーネ_K2仕様_ガラス無し</t>
  </si>
  <si>
    <t>ファノーバ_K2仕様_Low-E複層</t>
  </si>
  <si>
    <t>ファノーバ_K2仕様_ガラス無し</t>
  </si>
  <si>
    <t>ファノーバ_K3仕様_複層</t>
  </si>
  <si>
    <t>ファノーバ_K3仕様_ガラス無し</t>
  </si>
  <si>
    <t>ファノーバ_K4仕様_複層</t>
  </si>
  <si>
    <t>ファノーバ_K4仕様_ガラス無し</t>
  </si>
  <si>
    <t>防火ドア_ファノーバK2仕様_Low-E複層</t>
  </si>
  <si>
    <t>防火ドア_ファノーバK2仕様_ガラス無し</t>
  </si>
  <si>
    <t>防火ドア_ファノーバK4仕様_複層</t>
  </si>
  <si>
    <t>防火ドア_ファノーバK4仕様_ガラス無し</t>
  </si>
  <si>
    <t>ビノーザ_Low-E複層</t>
  </si>
  <si>
    <t>ビノーザ_ガラス無し</t>
  </si>
  <si>
    <t>ラフォース_単板</t>
  </si>
  <si>
    <t>ラフォースSD_K3仕様_複層</t>
  </si>
  <si>
    <t>ラフォースSD_K3仕様_ガラス無し</t>
  </si>
  <si>
    <t>更楽(さらら)_複層仕様_Low-E複層</t>
  </si>
  <si>
    <t>更楽(さらら)_複層仕様_複層</t>
  </si>
  <si>
    <t>MK_ドライ仕様_Low-E複層</t>
  </si>
  <si>
    <t>ガラス有り</t>
    <rPh sb="3" eb="4">
      <t>ア</t>
    </rPh>
    <phoneticPr fontId="57"/>
  </si>
  <si>
    <t>MK_ドライ仕様_複層</t>
  </si>
  <si>
    <t>MK_複層仕様_Low-E複層</t>
  </si>
  <si>
    <t>MK_複層仕様_複層</t>
  </si>
  <si>
    <t>ジュノバ_ドライ仕様_Low-E複層</t>
  </si>
  <si>
    <t>ジュノバ_ドライ仕様_複層</t>
  </si>
  <si>
    <t>ジュノバ_複層仕様_Low-E複層</t>
  </si>
  <si>
    <t>ジュノバ_複層仕様_複層</t>
  </si>
  <si>
    <t>ジュノバ_単板仕様_単板</t>
  </si>
  <si>
    <t>セレナ_ドライ仕様_Low-E複層</t>
  </si>
  <si>
    <t>セレナ_ドライ仕様_複層</t>
  </si>
  <si>
    <t>Low-E複層</t>
  </si>
  <si>
    <t>セレナ_複層仕様_Low-E複層</t>
  </si>
  <si>
    <t>セレナ_複層仕様_複層</t>
  </si>
  <si>
    <t>セレナ_単板仕様_単板</t>
  </si>
  <si>
    <t>彩樹_ドライ仕様_Low-E複層</t>
  </si>
  <si>
    <t>彩樹_ドライ仕様_複層</t>
  </si>
  <si>
    <t>彩樹_複層仕様_Low-E複層</t>
  </si>
  <si>
    <t>彩樹_複層仕様_複層</t>
  </si>
  <si>
    <t>彩樹30_単板</t>
  </si>
  <si>
    <t>和奏_ドライ仕様_Low-E複層</t>
  </si>
  <si>
    <t>和奏_ドライ仕様_複層</t>
  </si>
  <si>
    <t>和奏_複層仕様_Low-E複層</t>
  </si>
  <si>
    <t>和奏_複層仕様_複層</t>
  </si>
  <si>
    <t>和奏30_単板</t>
  </si>
  <si>
    <t>防火戸F型スライディングドア_複層</t>
  </si>
  <si>
    <t>防火戸F型スライディングドア_ガラス無し</t>
  </si>
  <si>
    <t>ラフォースSD_K3仕様</t>
  </si>
  <si>
    <t>木製玄関ドア_―</t>
  </si>
  <si>
    <t>金属製熱遮断構造建具</t>
    <rPh sb="0" eb="2">
      <t>キンゾク</t>
    </rPh>
    <rPh sb="2" eb="3">
      <t>セイ</t>
    </rPh>
    <rPh sb="3" eb="4">
      <t>ネツ</t>
    </rPh>
    <rPh sb="4" eb="6">
      <t>シャダン</t>
    </rPh>
    <rPh sb="6" eb="8">
      <t>コウゾウ</t>
    </rPh>
    <rPh sb="8" eb="10">
      <t>タテグ</t>
    </rPh>
    <phoneticPr fontId="57"/>
  </si>
  <si>
    <t>勝手口ドア名&amp;"_"&amp;ガラス仕様名</t>
    <rPh sb="0" eb="3">
      <t>カッテグチ</t>
    </rPh>
    <phoneticPr fontId="57"/>
  </si>
  <si>
    <t>ロンカラーフラッシュドア_複層</t>
  </si>
  <si>
    <t>ロンカラーフラッシュドア_ガラス無し</t>
  </si>
  <si>
    <t>ロンカラーガラスドア_単板</t>
  </si>
  <si>
    <t>ガゼリアN[シンフォニーW/Mタイプ]_Low-E複層</t>
  </si>
  <si>
    <t>ガゼリアN[シンフォニーW/Mタイプ]_複層</t>
  </si>
  <si>
    <t>エアリフレ_Low-E複層</t>
  </si>
  <si>
    <t>エアリフレ_複層</t>
  </si>
  <si>
    <t>エアクリエ_Low-E複層</t>
  </si>
  <si>
    <t>エアクリエ_複層</t>
  </si>
  <si>
    <t>断熱土間引戸_Low-E複層</t>
  </si>
  <si>
    <t>断熱土間引戸_複層</t>
  </si>
  <si>
    <t>トリプルスマージュ_勝手口ドア_ダブルLow-E三層複層</t>
  </si>
  <si>
    <t>スマージュ_勝手口ドア_Low-E複層</t>
  </si>
  <si>
    <t>アルジオ_勝手口ドア(腰パネル無)_Low-E複層</t>
  </si>
  <si>
    <t>アルジオ_勝手口ドア(腰パネル無)_複層</t>
  </si>
  <si>
    <t>アルジオ_勝手口ドア(腰パネル付)_―</t>
  </si>
  <si>
    <t>フィアンズ_勝手口ドア_―</t>
  </si>
  <si>
    <t>アルジオ_勝手口ドア_―</t>
  </si>
  <si>
    <t>マディオJ_収納ドア_―</t>
  </si>
  <si>
    <t>アルジオ_勝手口ドア(腰パネル無)</t>
    <rPh sb="5" eb="8">
      <t>カッテグチ</t>
    </rPh>
    <phoneticPr fontId="57"/>
  </si>
  <si>
    <t>防火戸FG-L</t>
    <rPh sb="0" eb="3">
      <t>ボウカド</t>
    </rPh>
    <phoneticPr fontId="13"/>
  </si>
  <si>
    <t>防火戸FG-L_Low-E複層</t>
    <phoneticPr fontId="57"/>
  </si>
  <si>
    <t xml:space="preserve">③建具付属品 / 庇等日除け（建具の断熱・日射熱取得性能へ考慮する場合） </t>
    <rPh sb="1" eb="3">
      <t>タテグ</t>
    </rPh>
    <rPh sb="3" eb="5">
      <t>フゾク</t>
    </rPh>
    <rPh sb="5" eb="6">
      <t>ヒン</t>
    </rPh>
    <rPh sb="15" eb="17">
      <t>タテグ</t>
    </rPh>
    <rPh sb="18" eb="20">
      <t>ダンネツ</t>
    </rPh>
    <rPh sb="21" eb="23">
      <t>ニッシャ</t>
    </rPh>
    <rPh sb="23" eb="24">
      <t>ネツ</t>
    </rPh>
    <rPh sb="24" eb="26">
      <t>シュトク</t>
    </rPh>
    <rPh sb="26" eb="28">
      <t>セイノウ</t>
    </rPh>
    <rPh sb="29" eb="31">
      <t>コウリョ</t>
    </rPh>
    <rPh sb="33" eb="35">
      <t>バアイ</t>
    </rPh>
    <phoneticPr fontId="57"/>
  </si>
  <si>
    <t>通気層</t>
    <rPh sb="0" eb="2">
      <t>ツウキ</t>
    </rPh>
    <rPh sb="2" eb="3">
      <t>ソウ</t>
    </rPh>
    <phoneticPr fontId="57"/>
  </si>
  <si>
    <t>厚さ(mm)</t>
    <rPh sb="0" eb="1">
      <t>アツ</t>
    </rPh>
    <phoneticPr fontId="57"/>
  </si>
  <si>
    <t>仕様①</t>
    <rPh sb="0" eb="2">
      <t>シヨウ</t>
    </rPh>
    <phoneticPr fontId="57"/>
  </si>
  <si>
    <t>仕様②</t>
    <rPh sb="0" eb="2">
      <t>シヨウ</t>
    </rPh>
    <phoneticPr fontId="57"/>
  </si>
  <si>
    <t>部位</t>
    <rPh sb="0" eb="2">
      <t>ブイ</t>
    </rPh>
    <phoneticPr fontId="57"/>
  </si>
  <si>
    <t>ジエスタ2[k2仕様]</t>
    <rPh sb="8" eb="10">
      <t>シヨウ</t>
    </rPh>
    <phoneticPr fontId="57"/>
  </si>
  <si>
    <t>ジエスタ2防火戸[k2仕様]</t>
    <rPh sb="5" eb="8">
      <t>ボウカド</t>
    </rPh>
    <rPh sb="11" eb="13">
      <t>シヨウ</t>
    </rPh>
    <phoneticPr fontId="57"/>
  </si>
  <si>
    <t>ジエスタ2[k4仕様]</t>
    <rPh sb="8" eb="10">
      <t>シヨウ</t>
    </rPh>
    <phoneticPr fontId="57"/>
  </si>
  <si>
    <t>ジエスタ2防火戸[k2仕様]_Low-E複層</t>
    <phoneticPr fontId="57"/>
  </si>
  <si>
    <t>防火戸FG-H/L専用ガラス(Low-Eグリーン)</t>
    <rPh sb="0" eb="3">
      <t>ボウカド</t>
    </rPh>
    <rPh sb="9" eb="11">
      <t>センヨウ</t>
    </rPh>
    <phoneticPr fontId="13"/>
  </si>
  <si>
    <t>防火戸FG-H/L専用ガラス(Low-Eクリア)</t>
    <rPh sb="0" eb="3">
      <t>ボウカド</t>
    </rPh>
    <rPh sb="9" eb="11">
      <t>センヨウ</t>
    </rPh>
    <phoneticPr fontId="13"/>
  </si>
  <si>
    <t>屋根断熱</t>
    <rPh sb="0" eb="2">
      <t>ヤネ</t>
    </rPh>
    <rPh sb="2" eb="4">
      <t>ダンネツ</t>
    </rPh>
    <phoneticPr fontId="57"/>
  </si>
  <si>
    <t>天井断熱</t>
    <rPh sb="0" eb="2">
      <t>テンジョウ</t>
    </rPh>
    <rPh sb="2" eb="4">
      <t>ダンネツ</t>
    </rPh>
    <phoneticPr fontId="57"/>
  </si>
  <si>
    <t>通気層を設け タルキ間に
断熱材がある納まり</t>
    <rPh sb="0" eb="2">
      <t>ツウキ</t>
    </rPh>
    <rPh sb="2" eb="3">
      <t>ソウ</t>
    </rPh>
    <rPh sb="4" eb="5">
      <t>モウ</t>
    </rPh>
    <rPh sb="10" eb="11">
      <t>カン</t>
    </rPh>
    <rPh sb="13" eb="15">
      <t>ダンネツ</t>
    </rPh>
    <rPh sb="15" eb="16">
      <t>ザイ</t>
    </rPh>
    <rPh sb="19" eb="20">
      <t>オサ</t>
    </rPh>
    <phoneticPr fontId="57"/>
  </si>
  <si>
    <t>タルキ上端からタルキ間
に断熱材の入る納まり</t>
    <rPh sb="3" eb="4">
      <t>ウエ</t>
    </rPh>
    <rPh sb="4" eb="5">
      <t>ハシ</t>
    </rPh>
    <rPh sb="10" eb="11">
      <t>カン</t>
    </rPh>
    <rPh sb="13" eb="15">
      <t>ダンネツ</t>
    </rPh>
    <rPh sb="15" eb="16">
      <t>ザイ</t>
    </rPh>
    <rPh sb="17" eb="18">
      <t>ハイ</t>
    </rPh>
    <rPh sb="19" eb="20">
      <t>オサ</t>
    </rPh>
    <phoneticPr fontId="57"/>
  </si>
  <si>
    <t>タルキ下 断熱</t>
    <rPh sb="3" eb="4">
      <t>シタ</t>
    </rPh>
    <rPh sb="5" eb="7">
      <t>ダンネツ</t>
    </rPh>
    <phoneticPr fontId="57"/>
  </si>
  <si>
    <t>タルキ間 断熱</t>
    <rPh sb="3" eb="4">
      <t>カン</t>
    </rPh>
    <rPh sb="5" eb="7">
      <t>ダンネツ</t>
    </rPh>
    <phoneticPr fontId="57"/>
  </si>
  <si>
    <t>外張 断熱</t>
    <rPh sb="0" eb="1">
      <t>ソト</t>
    </rPh>
    <rPh sb="1" eb="2">
      <t>バリ</t>
    </rPh>
    <rPh sb="3" eb="5">
      <t>ダンネツ</t>
    </rPh>
    <phoneticPr fontId="57"/>
  </si>
  <si>
    <t>タルキ下端から断熱材
がある納まり</t>
    <rPh sb="3" eb="4">
      <t>シタ</t>
    </rPh>
    <rPh sb="4" eb="5">
      <t>ハシ</t>
    </rPh>
    <rPh sb="7" eb="9">
      <t>ダンネツ</t>
    </rPh>
    <rPh sb="9" eb="10">
      <t>ザイ</t>
    </rPh>
    <rPh sb="14" eb="15">
      <t>オサ</t>
    </rPh>
    <phoneticPr fontId="57"/>
  </si>
  <si>
    <t>備考欄</t>
    <rPh sb="0" eb="2">
      <t>ビコウ</t>
    </rPh>
    <rPh sb="2" eb="3">
      <t>ラン</t>
    </rPh>
    <phoneticPr fontId="57"/>
  </si>
  <si>
    <t>タルキ又は野地板上端
から断熱材がある納まり</t>
    <rPh sb="3" eb="4">
      <t>マタ</t>
    </rPh>
    <rPh sb="5" eb="8">
      <t>ノジイタ</t>
    </rPh>
    <rPh sb="8" eb="9">
      <t>ウエ</t>
    </rPh>
    <rPh sb="9" eb="10">
      <t>ハシ</t>
    </rPh>
    <rPh sb="13" eb="15">
      <t>ダンネツ</t>
    </rPh>
    <rPh sb="15" eb="16">
      <t>ザイ</t>
    </rPh>
    <rPh sb="19" eb="20">
      <t>オサ</t>
    </rPh>
    <phoneticPr fontId="57"/>
  </si>
  <si>
    <t>敷込・吹込 断熱</t>
    <rPh sb="0" eb="1">
      <t>シキ</t>
    </rPh>
    <rPh sb="1" eb="2">
      <t>コミ</t>
    </rPh>
    <rPh sb="3" eb="5">
      <t>フキコ</t>
    </rPh>
    <rPh sb="6" eb="8">
      <t>ダンネツ</t>
    </rPh>
    <phoneticPr fontId="57"/>
  </si>
  <si>
    <t>桁・梁間断熱</t>
    <rPh sb="0" eb="1">
      <t>ケタ</t>
    </rPh>
    <rPh sb="2" eb="3">
      <t>ハリ</t>
    </rPh>
    <rPh sb="3" eb="4">
      <t>マ</t>
    </rPh>
    <rPh sb="4" eb="6">
      <t>ダンネツ</t>
    </rPh>
    <phoneticPr fontId="57"/>
  </si>
  <si>
    <t>LIXILの
小屋パネル</t>
    <rPh sb="7" eb="9">
      <t>コヤ</t>
    </rPh>
    <phoneticPr fontId="57"/>
  </si>
  <si>
    <t>充填断熱</t>
    <rPh sb="0" eb="2">
      <t>ジュウテン</t>
    </rPh>
    <rPh sb="2" eb="4">
      <t>ダンネツ</t>
    </rPh>
    <phoneticPr fontId="57"/>
  </si>
  <si>
    <t>外張断熱</t>
    <rPh sb="0" eb="1">
      <t>ソト</t>
    </rPh>
    <rPh sb="1" eb="2">
      <t>バリ</t>
    </rPh>
    <rPh sb="2" eb="4">
      <t>ダンネツ</t>
    </rPh>
    <phoneticPr fontId="57"/>
  </si>
  <si>
    <t>充填＋付加断熱</t>
    <rPh sb="0" eb="2">
      <t>ジュウテン</t>
    </rPh>
    <rPh sb="3" eb="5">
      <t>フカ</t>
    </rPh>
    <rPh sb="5" eb="7">
      <t>ダンネツ</t>
    </rPh>
    <phoneticPr fontId="57"/>
  </si>
  <si>
    <t>剛床工法
（根太レス）</t>
    <rPh sb="0" eb="1">
      <t>ゴウ</t>
    </rPh>
    <rPh sb="1" eb="2">
      <t>ユカ</t>
    </rPh>
    <rPh sb="2" eb="4">
      <t>コウホウ</t>
    </rPh>
    <rPh sb="6" eb="8">
      <t>ネダ</t>
    </rPh>
    <phoneticPr fontId="57"/>
  </si>
  <si>
    <t>床梁工法
（根太間に断熱）</t>
    <rPh sb="0" eb="1">
      <t>ユカ</t>
    </rPh>
    <rPh sb="1" eb="2">
      <t>ハリ</t>
    </rPh>
    <rPh sb="2" eb="4">
      <t>コウホウ</t>
    </rPh>
    <rPh sb="6" eb="8">
      <t>ネダ</t>
    </rPh>
    <rPh sb="8" eb="9">
      <t>カン</t>
    </rPh>
    <rPh sb="10" eb="12">
      <t>ダンネツ</t>
    </rPh>
    <phoneticPr fontId="57"/>
  </si>
  <si>
    <t>剛床工法
（根太レス）</t>
    <rPh sb="0" eb="2">
      <t>ゴウショウ</t>
    </rPh>
    <rPh sb="2" eb="4">
      <t>コウホウ</t>
    </rPh>
    <rPh sb="6" eb="8">
      <t>ネダ</t>
    </rPh>
    <phoneticPr fontId="57"/>
  </si>
  <si>
    <t>床梁工法 [床束無し]
（根太間に断熱）</t>
    <rPh sb="0" eb="1">
      <t>ユカ</t>
    </rPh>
    <rPh sb="1" eb="2">
      <t>ハリ</t>
    </rPh>
    <rPh sb="2" eb="4">
      <t>コウホウ</t>
    </rPh>
    <rPh sb="6" eb="7">
      <t>ユカ</t>
    </rPh>
    <rPh sb="7" eb="8">
      <t>ツカ</t>
    </rPh>
    <rPh sb="8" eb="9">
      <t>ナ</t>
    </rPh>
    <rPh sb="13" eb="15">
      <t>ネダ</t>
    </rPh>
    <rPh sb="15" eb="16">
      <t>カン</t>
    </rPh>
    <rPh sb="17" eb="19">
      <t>ダンネツ</t>
    </rPh>
    <phoneticPr fontId="57"/>
  </si>
  <si>
    <t>束立大引工法[床束有り]
（大引間に断熱）</t>
    <rPh sb="0" eb="1">
      <t>ツカ</t>
    </rPh>
    <rPh sb="1" eb="2">
      <t>タ</t>
    </rPh>
    <rPh sb="2" eb="3">
      <t>オオ</t>
    </rPh>
    <rPh sb="3" eb="4">
      <t>ビ</t>
    </rPh>
    <rPh sb="4" eb="6">
      <t>コウホウ</t>
    </rPh>
    <rPh sb="7" eb="8">
      <t>ユカ</t>
    </rPh>
    <rPh sb="8" eb="9">
      <t>ツカ</t>
    </rPh>
    <rPh sb="9" eb="10">
      <t>ア</t>
    </rPh>
    <rPh sb="14" eb="15">
      <t>オオ</t>
    </rPh>
    <rPh sb="15" eb="16">
      <t>ビ</t>
    </rPh>
    <rPh sb="16" eb="17">
      <t>カン</t>
    </rPh>
    <rPh sb="18" eb="20">
      <t>ダンネツ</t>
    </rPh>
    <phoneticPr fontId="57"/>
  </si>
  <si>
    <t>束立大引工法[床束有り]
（根太間に断熱）</t>
    <rPh sb="0" eb="1">
      <t>ツカ</t>
    </rPh>
    <rPh sb="1" eb="2">
      <t>リツ</t>
    </rPh>
    <rPh sb="2" eb="4">
      <t>オオビキ</t>
    </rPh>
    <rPh sb="4" eb="6">
      <t>コウホウ</t>
    </rPh>
    <rPh sb="7" eb="8">
      <t>ユカ</t>
    </rPh>
    <rPh sb="8" eb="9">
      <t>ツカ</t>
    </rPh>
    <rPh sb="9" eb="10">
      <t>ア</t>
    </rPh>
    <rPh sb="14" eb="16">
      <t>ネダ</t>
    </rPh>
    <rPh sb="16" eb="17">
      <t>カン</t>
    </rPh>
    <rPh sb="18" eb="20">
      <t>ダンネツ</t>
    </rPh>
    <phoneticPr fontId="57"/>
  </si>
  <si>
    <t>※【仕様②】は、断熱材の種類・厚みの仕様が異なる場合に、ご記入ください。仕様①②の使用範囲がわかる図面の添付と位置を備考欄に記入をお願いします。</t>
    <rPh sb="21" eb="22">
      <t>コト</t>
    </rPh>
    <rPh sb="29" eb="31">
      <t>キニュウ</t>
    </rPh>
    <rPh sb="36" eb="38">
      <t>シヨウ</t>
    </rPh>
    <rPh sb="55" eb="57">
      <t>イチ</t>
    </rPh>
    <rPh sb="58" eb="60">
      <t>ビコウ</t>
    </rPh>
    <rPh sb="60" eb="61">
      <t>ラン</t>
    </rPh>
    <rPh sb="62" eb="64">
      <t>キニュウ</t>
    </rPh>
    <phoneticPr fontId="57"/>
  </si>
  <si>
    <t>※「屋根断熱・天井断熱併用」「勾配天井有り」「母屋下がり有り」のいずれかに該当する場合、断熱材の使用範囲がわかる図面の添付をお願いします。</t>
  </si>
  <si>
    <t>のセルは、必要事項を記入ください</t>
    <rPh sb="5" eb="7">
      <t>ヒツヨウ</t>
    </rPh>
    <rPh sb="7" eb="9">
      <t>ジコウ</t>
    </rPh>
    <rPh sb="10" eb="12">
      <t>キニュウ</t>
    </rPh>
    <phoneticPr fontId="57"/>
  </si>
  <si>
    <t>のセルは、リストから選択ください</t>
    <rPh sb="10" eb="12">
      <t>センタク</t>
    </rPh>
    <phoneticPr fontId="57"/>
  </si>
  <si>
    <t>部位Ａ：「屋根」</t>
    <rPh sb="0" eb="2">
      <t>ブイ</t>
    </rPh>
    <rPh sb="5" eb="7">
      <t>ヤネ</t>
    </rPh>
    <phoneticPr fontId="57"/>
  </si>
  <si>
    <t>部位Ｄ ：「外壁」</t>
    <rPh sb="0" eb="2">
      <t>ブイ</t>
    </rPh>
    <rPh sb="6" eb="8">
      <t>ガイヘキ</t>
    </rPh>
    <phoneticPr fontId="57"/>
  </si>
  <si>
    <t>※ シャッター・雨戸 と 和障子を同時に組合せて
     選択すると、評価機関によっては指摘される
     ことがあります。</t>
    <rPh sb="8" eb="10">
      <t>アマド</t>
    </rPh>
    <rPh sb="13" eb="14">
      <t>ワ</t>
    </rPh>
    <rPh sb="14" eb="16">
      <t>ショウジ</t>
    </rPh>
    <rPh sb="17" eb="19">
      <t>ドウジ</t>
    </rPh>
    <rPh sb="20" eb="22">
      <t>クミアワ</t>
    </rPh>
    <rPh sb="45" eb="47">
      <t>シテキ</t>
    </rPh>
    <phoneticPr fontId="57"/>
  </si>
  <si>
    <t>サーモスII-H/コーディネート商品</t>
    <rPh sb="16" eb="18">
      <t>ショウヒン</t>
    </rPh>
    <phoneticPr fontId="57"/>
  </si>
  <si>
    <t>防火窓Gシリーズ_アルミ樹脂複合NEO</t>
    <rPh sb="0" eb="2">
      <t>ボウカ</t>
    </rPh>
    <rPh sb="2" eb="3">
      <t>マド</t>
    </rPh>
    <rPh sb="12" eb="14">
      <t>ジュシ</t>
    </rPh>
    <rPh sb="14" eb="16">
      <t>フクゴウ</t>
    </rPh>
    <phoneticPr fontId="57"/>
  </si>
  <si>
    <t>天窓シリーズ</t>
    <rPh sb="0" eb="2">
      <t>テンマド</t>
    </rPh>
    <phoneticPr fontId="57"/>
  </si>
  <si>
    <t>樹脂製防火窓TypeTG</t>
    <rPh sb="0" eb="3">
      <t>ジュシセイ</t>
    </rPh>
    <rPh sb="3" eb="5">
      <t>ボウカ</t>
    </rPh>
    <rPh sb="5" eb="6">
      <t>マド</t>
    </rPh>
    <phoneticPr fontId="57"/>
  </si>
  <si>
    <t>エピソード／エピソードTypeS</t>
    <phoneticPr fontId="57"/>
  </si>
  <si>
    <t>エピソードNEO</t>
    <phoneticPr fontId="57"/>
  </si>
  <si>
    <t>サーモスII-H/コーディネート商品</t>
  </si>
  <si>
    <t>サーモスII-H/コーディネート商品_Low-E複層</t>
    <rPh sb="24" eb="26">
      <t>フクソウ</t>
    </rPh>
    <phoneticPr fontId="57"/>
  </si>
  <si>
    <t>サーモスL/コーディネート商品</t>
  </si>
  <si>
    <t>エピソードNEO</t>
  </si>
  <si>
    <t>クリエラガラスドア</t>
    <phoneticPr fontId="57"/>
  </si>
  <si>
    <t>木又は樹脂と金属の複合製</t>
    <phoneticPr fontId="57"/>
  </si>
  <si>
    <t>Low-E複層</t>
    <phoneticPr fontId="57"/>
  </si>
  <si>
    <t>Low-E三層複層</t>
    <phoneticPr fontId="57"/>
  </si>
  <si>
    <t>G16以上</t>
  </si>
  <si>
    <t>G16以上</t>
    <phoneticPr fontId="57"/>
  </si>
  <si>
    <t>APW410</t>
    <phoneticPr fontId="57"/>
  </si>
  <si>
    <t>G8以上G16未満</t>
  </si>
  <si>
    <t>G8以上G16未満</t>
    <phoneticPr fontId="57"/>
  </si>
  <si>
    <t>A10以上</t>
  </si>
  <si>
    <t>APW430</t>
    <phoneticPr fontId="57"/>
  </si>
  <si>
    <t>APW330</t>
    <phoneticPr fontId="57"/>
  </si>
  <si>
    <t>APW330防火窓</t>
  </si>
  <si>
    <t>APW330防火窓</t>
    <rPh sb="6" eb="8">
      <t>ボウカ</t>
    </rPh>
    <rPh sb="8" eb="9">
      <t>マド</t>
    </rPh>
    <phoneticPr fontId="57"/>
  </si>
  <si>
    <t>APW330防火窓</t>
    <phoneticPr fontId="57"/>
  </si>
  <si>
    <t>G8以上G12未満</t>
    <phoneticPr fontId="57"/>
  </si>
  <si>
    <t>A10以上</t>
    <phoneticPr fontId="57"/>
  </si>
  <si>
    <t>APW310</t>
    <phoneticPr fontId="57"/>
  </si>
  <si>
    <t>フレミングJ</t>
    <phoneticPr fontId="57"/>
  </si>
  <si>
    <t>グランデル2_Low-E複層</t>
    <phoneticPr fontId="57"/>
  </si>
  <si>
    <t>ダブルLow-E三層複層</t>
    <phoneticPr fontId="57"/>
  </si>
  <si>
    <t>APW430_ダブルLow-E三層複層</t>
    <phoneticPr fontId="57"/>
  </si>
  <si>
    <t>APW430_Low-E三層複層</t>
    <phoneticPr fontId="57"/>
  </si>
  <si>
    <t>APW410_Low-E複層</t>
    <phoneticPr fontId="57"/>
  </si>
  <si>
    <t>APW330_Low-E複層</t>
    <phoneticPr fontId="57"/>
  </si>
  <si>
    <t>APW330防火窓_Low-E複層</t>
    <rPh sb="6" eb="8">
      <t>ボウカ</t>
    </rPh>
    <rPh sb="8" eb="9">
      <t>マド</t>
    </rPh>
    <phoneticPr fontId="57"/>
  </si>
  <si>
    <t>APW331</t>
    <phoneticPr fontId="57"/>
  </si>
  <si>
    <t>APW331_Low-E複層</t>
    <phoneticPr fontId="57"/>
  </si>
  <si>
    <t>APW310_Low-E複層</t>
    <phoneticPr fontId="57"/>
  </si>
  <si>
    <t>エピソード／エピソードTypeS_Low-E複層</t>
    <rPh sb="22" eb="24">
      <t>フクソウ</t>
    </rPh>
    <phoneticPr fontId="57"/>
  </si>
  <si>
    <t>エピソード／エピソードTypeS_複層</t>
    <rPh sb="17" eb="19">
      <t>フクソウ</t>
    </rPh>
    <phoneticPr fontId="57"/>
  </si>
  <si>
    <t>エピソードNEO_Low-E複層</t>
    <rPh sb="14" eb="16">
      <t>フクソウ</t>
    </rPh>
    <phoneticPr fontId="57"/>
  </si>
  <si>
    <t>エピソードNEO_複層</t>
    <rPh sb="9" eb="11">
      <t>フクソウ</t>
    </rPh>
    <phoneticPr fontId="57"/>
  </si>
  <si>
    <t>フレミングJ_Low-E複層</t>
    <rPh sb="12" eb="14">
      <t>フクソウ</t>
    </rPh>
    <phoneticPr fontId="57"/>
  </si>
  <si>
    <t>フレミングJ_複層</t>
    <rPh sb="7" eb="9">
      <t>フクソウ</t>
    </rPh>
    <phoneticPr fontId="57"/>
  </si>
  <si>
    <t>アクリアニューブロー(屋根・壁・床,λ40)</t>
    <rPh sb="11" eb="13">
      <t>ヤネ</t>
    </rPh>
    <rPh sb="14" eb="15">
      <t>カベ</t>
    </rPh>
    <rPh sb="16" eb="17">
      <t>ユカ</t>
    </rPh>
    <phoneticPr fontId="57"/>
  </si>
  <si>
    <t>アクリアニューブロー(屋根・壁・床,λ38)</t>
    <rPh sb="11" eb="13">
      <t>ヤネ</t>
    </rPh>
    <rPh sb="14" eb="15">
      <t>カベ</t>
    </rPh>
    <rPh sb="16" eb="17">
      <t>ユカ</t>
    </rPh>
    <phoneticPr fontId="57"/>
  </si>
  <si>
    <t>床トップ120(外気に接する床用)</t>
    <rPh sb="0" eb="1">
      <t>ユカ</t>
    </rPh>
    <rPh sb="8" eb="10">
      <t>ガイキ</t>
    </rPh>
    <rPh sb="11" eb="12">
      <t>セッ</t>
    </rPh>
    <rPh sb="14" eb="16">
      <t>ユカヨウ</t>
    </rPh>
    <phoneticPr fontId="57"/>
  </si>
  <si>
    <t>床トップ剛床</t>
  </si>
  <si>
    <t>付加断ボード</t>
    <rPh sb="0" eb="2">
      <t>フカ</t>
    </rPh>
    <rPh sb="2" eb="3">
      <t>ダン</t>
    </rPh>
    <phoneticPr fontId="57"/>
  </si>
  <si>
    <t>LIXIL(一般建材)</t>
    <rPh sb="6" eb="8">
      <t>イッパン</t>
    </rPh>
    <rPh sb="8" eb="10">
      <t>ケンザイ</t>
    </rPh>
    <phoneticPr fontId="57"/>
  </si>
  <si>
    <t>LIXIL(SW工法)</t>
    <rPh sb="8" eb="10">
      <t>コウホウ</t>
    </rPh>
    <phoneticPr fontId="57"/>
  </si>
  <si>
    <t>HCT65壁パネル</t>
  </si>
  <si>
    <t>HCT65小屋パネル</t>
  </si>
  <si>
    <t>HCT100小屋パネル</t>
  </si>
  <si>
    <t>DRP89</t>
  </si>
  <si>
    <t>DRP140</t>
  </si>
  <si>
    <t>[LIXILパネル用] A種硬質ウレタンフォーム保温板 1種相当品</t>
  </si>
  <si>
    <t>SWT60屋根パネル</t>
  </si>
  <si>
    <t>SWT100H小屋パネル</t>
  </si>
  <si>
    <t>SWT60小屋パネル</t>
  </si>
  <si>
    <t>SWT95小屋パネル</t>
  </si>
  <si>
    <t>SWT65小屋パネル</t>
  </si>
  <si>
    <t>SWT100小屋パネル</t>
  </si>
  <si>
    <t>SWT60外壁パネル</t>
  </si>
  <si>
    <t>SWT95外壁パネル</t>
  </si>
  <si>
    <t>SWT65外壁パネル</t>
  </si>
  <si>
    <t>SWT100外壁パネル切欠仕様[t93で計算]</t>
  </si>
  <si>
    <t>SW2×4屋根パネル</t>
  </si>
  <si>
    <t>SW2×6屋根パネル</t>
  </si>
  <si>
    <t>SW2×4外壁パネル</t>
  </si>
  <si>
    <t>SW2×6外壁パネル</t>
  </si>
  <si>
    <t>SWDUAL100EX(切欠あり)外壁パネル</t>
  </si>
  <si>
    <t>SWDUAL100IN(切欠あり)外壁パネル</t>
  </si>
  <si>
    <t>SWDUAL100EX(切欠なし)外壁パネル</t>
  </si>
  <si>
    <t>SWDUAL100IN(切欠なし)外壁パネル</t>
  </si>
  <si>
    <t>SWDUAL2×6EX</t>
  </si>
  <si>
    <t>SWDUAL2×6IN</t>
  </si>
  <si>
    <t>現場発泡ウレタンAPS-NZ</t>
    <rPh sb="0" eb="2">
      <t>ゲンバ</t>
    </rPh>
    <rPh sb="2" eb="4">
      <t>ハッポウ</t>
    </rPh>
    <phoneticPr fontId="57"/>
  </si>
  <si>
    <t>ホームマット</t>
  </si>
  <si>
    <t>※外張断熱・付加断熱部分に熱橋が全く存在しない場合にのみチェックください。</t>
    <rPh sb="16" eb="17">
      <t>マッタ</t>
    </rPh>
    <phoneticPr fontId="57"/>
  </si>
  <si>
    <t>部位Ｅ ：「床（１階）」</t>
    <rPh sb="0" eb="2">
      <t>ブイ</t>
    </rPh>
    <rPh sb="6" eb="7">
      <t>ユカ</t>
    </rPh>
    <rPh sb="9" eb="10">
      <t>カイ</t>
    </rPh>
    <phoneticPr fontId="57"/>
  </si>
  <si>
    <t>部位の納まりを 下図から選択してください。使用する 断熱材、厚さ を選択、記入してください。</t>
    <rPh sb="0" eb="2">
      <t>ブイ</t>
    </rPh>
    <rPh sb="3" eb="4">
      <t>オサ</t>
    </rPh>
    <rPh sb="8" eb="9">
      <t>シタ</t>
    </rPh>
    <rPh sb="9" eb="10">
      <t>ズ</t>
    </rPh>
    <rPh sb="12" eb="14">
      <t>センタク</t>
    </rPh>
    <rPh sb="21" eb="23">
      <t>シヨウ</t>
    </rPh>
    <rPh sb="26" eb="28">
      <t>ダンネツ</t>
    </rPh>
    <rPh sb="28" eb="29">
      <t>ザイ</t>
    </rPh>
    <rPh sb="30" eb="31">
      <t>アツ</t>
    </rPh>
    <rPh sb="34" eb="36">
      <t>センタク</t>
    </rPh>
    <rPh sb="37" eb="39">
      <t>キニュウ</t>
    </rPh>
    <phoneticPr fontId="57"/>
  </si>
  <si>
    <t>[参考]
部位の
補足</t>
    <rPh sb="1" eb="3">
      <t>サンコウ</t>
    </rPh>
    <rPh sb="5" eb="7">
      <t>ブイ</t>
    </rPh>
    <rPh sb="9" eb="11">
      <t>ホソク</t>
    </rPh>
    <phoneticPr fontId="57"/>
  </si>
  <si>
    <t>[参考]
基礎
断熱材
の記号</t>
    <rPh sb="1" eb="3">
      <t>サンコウ</t>
    </rPh>
    <rPh sb="5" eb="7">
      <t>キソ</t>
    </rPh>
    <rPh sb="8" eb="11">
      <t>ダンネツザイ</t>
    </rPh>
    <rPh sb="13" eb="15">
      <t>キゴウ</t>
    </rPh>
    <phoneticPr fontId="57"/>
  </si>
  <si>
    <t>部位Ｂ：「天井」</t>
    <rPh sb="0" eb="2">
      <t>ブイ</t>
    </rPh>
    <rPh sb="5" eb="7">
      <t>テンジョウ</t>
    </rPh>
    <phoneticPr fontId="57"/>
  </si>
  <si>
    <t>部位Ｃ：「セットバックバルコニー」</t>
    <rPh sb="0" eb="2">
      <t>ブイ</t>
    </rPh>
    <phoneticPr fontId="57"/>
  </si>
  <si>
    <t>外張断熱
（熱橋なし）</t>
    <rPh sb="0" eb="1">
      <t>ソト</t>
    </rPh>
    <rPh sb="1" eb="2">
      <t>バ</t>
    </rPh>
    <rPh sb="2" eb="4">
      <t>ダンネツ</t>
    </rPh>
    <rPh sb="6" eb="7">
      <t>ネツ</t>
    </rPh>
    <rPh sb="7" eb="8">
      <t>ハシ</t>
    </rPh>
    <phoneticPr fontId="57"/>
  </si>
  <si>
    <t>外張断熱
(熱橋なし)</t>
    <rPh sb="0" eb="1">
      <t>ソト</t>
    </rPh>
    <rPh sb="1" eb="2">
      <t>バ</t>
    </rPh>
    <rPh sb="2" eb="4">
      <t>ダンネツ</t>
    </rPh>
    <rPh sb="6" eb="8">
      <t>ネッキョウ</t>
    </rPh>
    <phoneticPr fontId="57"/>
  </si>
  <si>
    <t>寸法(mm)</t>
    <rPh sb="0" eb="2">
      <t>スンポウ</t>
    </rPh>
    <phoneticPr fontId="57"/>
  </si>
  <si>
    <r>
      <t>基礎(玄関土間、</t>
    </r>
    <r>
      <rPr>
        <b/>
        <sz val="10.5"/>
        <color indexed="36"/>
        <rFont val="Meiryo UI"/>
        <family val="3"/>
        <charset val="128"/>
      </rPr>
      <t>外気</t>
    </r>
    <r>
      <rPr>
        <sz val="10.5"/>
        <rFont val="Meiryo UI"/>
        <family val="3"/>
        <charset val="128"/>
      </rPr>
      <t xml:space="preserve">側) </t>
    </r>
    <rPh sb="0" eb="2">
      <t>キソ</t>
    </rPh>
    <rPh sb="3" eb="5">
      <t>ゲンカン</t>
    </rPh>
    <rPh sb="5" eb="7">
      <t>ドマ</t>
    </rPh>
    <rPh sb="8" eb="10">
      <t>ガイキ</t>
    </rPh>
    <rPh sb="10" eb="11">
      <t>ガワ</t>
    </rPh>
    <phoneticPr fontId="57"/>
  </si>
  <si>
    <r>
      <t>基礎(浴室、</t>
    </r>
    <r>
      <rPr>
        <b/>
        <sz val="10.5"/>
        <color indexed="36"/>
        <rFont val="Meiryo UI"/>
        <family val="3"/>
        <charset val="128"/>
      </rPr>
      <t>外気</t>
    </r>
    <r>
      <rPr>
        <sz val="10.5"/>
        <rFont val="Meiryo UI"/>
        <family val="3"/>
        <charset val="128"/>
      </rPr>
      <t xml:space="preserve">側) </t>
    </r>
    <rPh sb="0" eb="2">
      <t>キソ</t>
    </rPh>
    <rPh sb="3" eb="5">
      <t>ヨクシツ</t>
    </rPh>
    <rPh sb="6" eb="8">
      <t>ガイキ</t>
    </rPh>
    <rPh sb="8" eb="9">
      <t>ガワ</t>
    </rPh>
    <phoneticPr fontId="57"/>
  </si>
  <si>
    <r>
      <t>基礎(勝手口土間、</t>
    </r>
    <r>
      <rPr>
        <b/>
        <sz val="10.5"/>
        <color indexed="36"/>
        <rFont val="Meiryo UI"/>
        <family val="3"/>
        <charset val="128"/>
      </rPr>
      <t>外気</t>
    </r>
    <r>
      <rPr>
        <sz val="10.5"/>
        <rFont val="Meiryo UI"/>
        <family val="3"/>
        <charset val="128"/>
      </rPr>
      <t xml:space="preserve">側) </t>
    </r>
    <rPh sb="0" eb="2">
      <t>キソ</t>
    </rPh>
    <rPh sb="3" eb="6">
      <t>カッテグチ</t>
    </rPh>
    <rPh sb="6" eb="8">
      <t>ドマ</t>
    </rPh>
    <rPh sb="9" eb="11">
      <t>ガイキ</t>
    </rPh>
    <rPh sb="11" eb="12">
      <t>ガワ</t>
    </rPh>
    <phoneticPr fontId="57"/>
  </si>
  <si>
    <r>
      <t>基礎(玄関土間、</t>
    </r>
    <r>
      <rPr>
        <b/>
        <sz val="10.5"/>
        <color indexed="30"/>
        <rFont val="Meiryo UI"/>
        <family val="3"/>
        <charset val="128"/>
      </rPr>
      <t>床下</t>
    </r>
    <r>
      <rPr>
        <sz val="10.5"/>
        <rFont val="Meiryo UI"/>
        <family val="3"/>
        <charset val="128"/>
      </rPr>
      <t xml:space="preserve">側) </t>
    </r>
    <rPh sb="0" eb="2">
      <t>キソ</t>
    </rPh>
    <rPh sb="3" eb="5">
      <t>ゲンカン</t>
    </rPh>
    <rPh sb="5" eb="7">
      <t>ドマ</t>
    </rPh>
    <rPh sb="8" eb="10">
      <t>ユカシタ</t>
    </rPh>
    <rPh sb="10" eb="11">
      <t>ガワ</t>
    </rPh>
    <phoneticPr fontId="57"/>
  </si>
  <si>
    <r>
      <t>基礎(浴室、</t>
    </r>
    <r>
      <rPr>
        <b/>
        <sz val="10.5"/>
        <color indexed="30"/>
        <rFont val="Meiryo UI"/>
        <family val="3"/>
        <charset val="128"/>
      </rPr>
      <t>床下</t>
    </r>
    <r>
      <rPr>
        <sz val="10.5"/>
        <rFont val="Meiryo UI"/>
        <family val="3"/>
        <charset val="128"/>
      </rPr>
      <t xml:space="preserve">側) </t>
    </r>
    <rPh sb="0" eb="2">
      <t>キソ</t>
    </rPh>
    <rPh sb="3" eb="5">
      <t>ヨクシツ</t>
    </rPh>
    <rPh sb="6" eb="8">
      <t>ユカシタ</t>
    </rPh>
    <rPh sb="8" eb="9">
      <t>ガワ</t>
    </rPh>
    <phoneticPr fontId="57"/>
  </si>
  <si>
    <r>
      <t>基礎(勝手口土間、</t>
    </r>
    <r>
      <rPr>
        <b/>
        <sz val="10.5"/>
        <color indexed="30"/>
        <rFont val="Meiryo UI"/>
        <family val="3"/>
        <charset val="128"/>
      </rPr>
      <t>床下</t>
    </r>
    <r>
      <rPr>
        <sz val="10.5"/>
        <rFont val="Meiryo UI"/>
        <family val="3"/>
        <charset val="128"/>
      </rPr>
      <t xml:space="preserve">側) </t>
    </r>
    <rPh sb="0" eb="2">
      <t>キソ</t>
    </rPh>
    <rPh sb="3" eb="6">
      <t>カッテグチ</t>
    </rPh>
    <rPh sb="6" eb="8">
      <t>ドマ</t>
    </rPh>
    <rPh sb="9" eb="11">
      <t>ユカシタ</t>
    </rPh>
    <rPh sb="11" eb="12">
      <t>ガワ</t>
    </rPh>
    <phoneticPr fontId="57"/>
  </si>
  <si>
    <t>W2</t>
  </si>
  <si>
    <t>W3</t>
  </si>
  <si>
    <r>
      <t>[</t>
    </r>
    <r>
      <rPr>
        <b/>
        <sz val="9"/>
        <rFont val="Meiryo UI"/>
        <family val="3"/>
        <charset val="128"/>
      </rPr>
      <t>W2,W3</t>
    </r>
    <r>
      <rPr>
        <sz val="9"/>
        <rFont val="Meiryo UI"/>
        <family val="3"/>
        <charset val="128"/>
      </rPr>
      <t>寸法について]
・</t>
    </r>
    <r>
      <rPr>
        <b/>
        <sz val="9"/>
        <rFont val="Meiryo UI"/>
        <family val="3"/>
        <charset val="128"/>
      </rPr>
      <t>R2</t>
    </r>
    <r>
      <rPr>
        <sz val="9"/>
        <rFont val="Meiryo UI"/>
        <family val="3"/>
        <charset val="128"/>
      </rPr>
      <t xml:space="preserve">の断熱材の水平方向の折り返し寸法 ⇒ </t>
    </r>
    <r>
      <rPr>
        <b/>
        <sz val="9"/>
        <rFont val="Meiryo UI"/>
        <family val="3"/>
        <charset val="128"/>
      </rPr>
      <t>W2</t>
    </r>
    <r>
      <rPr>
        <sz val="9"/>
        <rFont val="Meiryo UI"/>
        <family val="3"/>
        <charset val="128"/>
      </rPr>
      <t>寸法。
・</t>
    </r>
    <r>
      <rPr>
        <b/>
        <sz val="9"/>
        <rFont val="Meiryo UI"/>
        <family val="3"/>
        <charset val="128"/>
      </rPr>
      <t>R3</t>
    </r>
    <r>
      <rPr>
        <sz val="9"/>
        <rFont val="Meiryo UI"/>
        <family val="3"/>
        <charset val="128"/>
      </rPr>
      <t xml:space="preserve">の断熱材の水平方向の折り返し寸法 ⇒ </t>
    </r>
    <r>
      <rPr>
        <b/>
        <sz val="9"/>
        <rFont val="Meiryo UI"/>
        <family val="3"/>
        <charset val="128"/>
      </rPr>
      <t>W3</t>
    </r>
    <r>
      <rPr>
        <sz val="9"/>
        <rFont val="Meiryo UI"/>
        <family val="3"/>
        <charset val="128"/>
      </rPr>
      <t>寸法。</t>
    </r>
    <rPh sb="6" eb="8">
      <t>スンポウ</t>
    </rPh>
    <rPh sb="18" eb="21">
      <t>ダンネツザイ</t>
    </rPh>
    <rPh sb="22" eb="24">
      <t>スイヘイ</t>
    </rPh>
    <rPh sb="24" eb="26">
      <t>ホウコウ</t>
    </rPh>
    <rPh sb="27" eb="28">
      <t>オ</t>
    </rPh>
    <rPh sb="29" eb="30">
      <t>カエ</t>
    </rPh>
    <rPh sb="31" eb="33">
      <t>スンポウ</t>
    </rPh>
    <rPh sb="38" eb="40">
      <t>スンポウ</t>
    </rPh>
    <rPh sb="46" eb="49">
      <t>ダンネツザイ</t>
    </rPh>
    <rPh sb="50" eb="52">
      <t>スイヘイ</t>
    </rPh>
    <rPh sb="52" eb="54">
      <t>ホウコウ</t>
    </rPh>
    <rPh sb="55" eb="56">
      <t>オ</t>
    </rPh>
    <rPh sb="57" eb="58">
      <t>カエ</t>
    </rPh>
    <rPh sb="59" eb="61">
      <t>スンポウ</t>
    </rPh>
    <rPh sb="66" eb="68">
      <t>スンポウ</t>
    </rPh>
    <phoneticPr fontId="57"/>
  </si>
  <si>
    <t>※【仕様②】は、断熱材の種類・厚みの仕様が異なる場合や一部フラットルーフの部分の仕様等をご記入ください。仕様①②の使用範囲がわかる図面の添付と位置を備考欄に記入をお願いします。</t>
    <rPh sb="21" eb="22">
      <t>コト</t>
    </rPh>
    <rPh sb="27" eb="29">
      <t>イチブ</t>
    </rPh>
    <rPh sb="37" eb="39">
      <t>ブブン</t>
    </rPh>
    <rPh sb="40" eb="42">
      <t>シヨウ</t>
    </rPh>
    <rPh sb="42" eb="43">
      <t>ナド</t>
    </rPh>
    <rPh sb="45" eb="47">
      <t>キニュウ</t>
    </rPh>
    <rPh sb="52" eb="54">
      <t>シヨウ</t>
    </rPh>
    <rPh sb="71" eb="73">
      <t>イチ</t>
    </rPh>
    <rPh sb="74" eb="76">
      <t>ビコウ</t>
    </rPh>
    <rPh sb="76" eb="77">
      <t>ラン</t>
    </rPh>
    <rPh sb="78" eb="80">
      <t>キニュウ</t>
    </rPh>
    <phoneticPr fontId="57"/>
  </si>
  <si>
    <t>Ｅ．照明</t>
    <rPh sb="2" eb="4">
      <t>ショウメイ</t>
    </rPh>
    <phoneticPr fontId="57"/>
  </si>
  <si>
    <t>配管方式</t>
    <rPh sb="0" eb="2">
      <t>ハイカン</t>
    </rPh>
    <rPh sb="2" eb="4">
      <t>ホウシキ</t>
    </rPh>
    <phoneticPr fontId="57"/>
  </si>
  <si>
    <t>給湯
熱源機</t>
    <rPh sb="0" eb="2">
      <t>キュウトウ</t>
    </rPh>
    <rPh sb="3" eb="5">
      <t>ネツゲン</t>
    </rPh>
    <rPh sb="5" eb="6">
      <t>キ</t>
    </rPh>
    <phoneticPr fontId="57"/>
  </si>
  <si>
    <t>Ｄ．給湯</t>
    <rPh sb="2" eb="4">
      <t>キュウトウ</t>
    </rPh>
    <phoneticPr fontId="57"/>
  </si>
  <si>
    <t>温水床暖房</t>
    <rPh sb="0" eb="2">
      <t>オンスイ</t>
    </rPh>
    <rPh sb="2" eb="3">
      <t>ユカ</t>
    </rPh>
    <rPh sb="3" eb="5">
      <t>ダンボウ</t>
    </rPh>
    <phoneticPr fontId="57"/>
  </si>
  <si>
    <t>★★★★★　かつ「ZEHマーク」+「ゼロエネ相当」表示</t>
    <rPh sb="22" eb="24">
      <t>ソウトウ</t>
    </rPh>
    <rPh sb="25" eb="27">
      <t>ヒョウジ</t>
    </rPh>
    <phoneticPr fontId="57"/>
  </si>
  <si>
    <t>その他</t>
    <rPh sb="2" eb="3">
      <t>タ</t>
    </rPh>
    <phoneticPr fontId="57"/>
  </si>
  <si>
    <t>★★★★★　かつ「ゼロエネ相当」表示</t>
    <rPh sb="13" eb="15">
      <t>ソウトウ</t>
    </rPh>
    <rPh sb="16" eb="18">
      <t>ヒョウジ</t>
    </rPh>
    <phoneticPr fontId="57"/>
  </si>
  <si>
    <t>★★★★★　かつ「ZEHマーク（Nearly ZEH）」表示</t>
    <rPh sb="28" eb="30">
      <t>ヒョウジ</t>
    </rPh>
    <phoneticPr fontId="57"/>
  </si>
  <si>
    <t>★★★★★</t>
    <phoneticPr fontId="57"/>
  </si>
  <si>
    <t>★★★★以上</t>
    <rPh sb="4" eb="6">
      <t>イジョウ</t>
    </rPh>
    <phoneticPr fontId="57"/>
  </si>
  <si>
    <t>★★★以上</t>
    <rPh sb="3" eb="5">
      <t>イジョウ</t>
    </rPh>
    <phoneticPr fontId="57"/>
  </si>
  <si>
    <t>★★以上</t>
    <rPh sb="2" eb="4">
      <t>イジョウ</t>
    </rPh>
    <phoneticPr fontId="57"/>
  </si>
  <si>
    <t>BELSは取得しない</t>
    <rPh sb="5" eb="7">
      <t>シュトク</t>
    </rPh>
    <phoneticPr fontId="57"/>
  </si>
  <si>
    <t>ZEH Oriented</t>
    <phoneticPr fontId="57"/>
  </si>
  <si>
    <t>ZEHではない</t>
    <phoneticPr fontId="57"/>
  </si>
  <si>
    <t>Nearly ZEH＋</t>
    <phoneticPr fontId="57"/>
  </si>
  <si>
    <t>ｾﾞﾛｴﾈ住宅（国交省)補助金優先配分対応</t>
    <rPh sb="5" eb="7">
      <t>ジュウタク</t>
    </rPh>
    <rPh sb="8" eb="9">
      <t>コク</t>
    </rPh>
    <rPh sb="10" eb="11">
      <t>）</t>
    </rPh>
    <rPh sb="11" eb="14">
      <t>ホジョキン</t>
    </rPh>
    <rPh sb="14" eb="16">
      <t>ユウセン</t>
    </rPh>
    <rPh sb="16" eb="18">
      <t>ハイブン</t>
    </rPh>
    <rPh sb="18" eb="20">
      <t>タイオウ</t>
    </rPh>
    <phoneticPr fontId="57"/>
  </si>
  <si>
    <t>ZEH＋</t>
    <phoneticPr fontId="57"/>
  </si>
  <si>
    <t>ZEH（経産省）補助金加点対応</t>
    <rPh sb="4" eb="7">
      <t>ケイサンショウ</t>
    </rPh>
    <rPh sb="8" eb="11">
      <t>ホジョキン</t>
    </rPh>
    <rPh sb="11" eb="13">
      <t>カテン</t>
    </rPh>
    <rPh sb="13" eb="15">
      <t>タイオウ</t>
    </rPh>
    <phoneticPr fontId="57"/>
  </si>
  <si>
    <t>Nearly ZEH</t>
    <phoneticPr fontId="57"/>
  </si>
  <si>
    <t>Nearly ZEH 基準対応</t>
    <rPh sb="11" eb="13">
      <t>キジュン</t>
    </rPh>
    <rPh sb="13" eb="15">
      <t>タイオウ</t>
    </rPh>
    <phoneticPr fontId="57"/>
  </si>
  <si>
    <t xml:space="preserve">ZEH </t>
    <phoneticPr fontId="57"/>
  </si>
  <si>
    <t>ZEH ・ｾﾞﾛｴﾈ住宅基準対応</t>
    <rPh sb="10" eb="12">
      <t>ジュウタク</t>
    </rPh>
    <rPh sb="12" eb="14">
      <t>キジュン</t>
    </rPh>
    <rPh sb="14" eb="16">
      <t>タイオウ</t>
    </rPh>
    <phoneticPr fontId="57"/>
  </si>
  <si>
    <t>■</t>
  </si>
  <si>
    <r>
      <t>基礎</t>
    </r>
    <r>
      <rPr>
        <b/>
        <vertAlign val="superscript"/>
        <sz val="11"/>
        <rFont val="Meiryo UI"/>
        <family val="3"/>
        <charset val="128"/>
      </rPr>
      <t>※1</t>
    </r>
    <r>
      <rPr>
        <sz val="11"/>
        <rFont val="Meiryo UI"/>
        <family val="3"/>
        <charset val="128"/>
      </rPr>
      <t>の種類</t>
    </r>
    <rPh sb="0" eb="2">
      <t>キソ</t>
    </rPh>
    <rPh sb="5" eb="7">
      <t>シュルイ</t>
    </rPh>
    <phoneticPr fontId="57"/>
  </si>
  <si>
    <t>東京都</t>
  </si>
  <si>
    <t>ルームエアコン</t>
    <phoneticPr fontId="57"/>
  </si>
  <si>
    <t>詳細条件</t>
    <rPh sb="0" eb="2">
      <t>ショウサイ</t>
    </rPh>
    <rPh sb="2" eb="4">
      <t>ジョウケン</t>
    </rPh>
    <phoneticPr fontId="57"/>
  </si>
  <si>
    <t>北海道</t>
  </si>
  <si>
    <t>青森県</t>
  </si>
  <si>
    <t>岩手県</t>
  </si>
  <si>
    <t>宮城県</t>
  </si>
  <si>
    <t>秋田県</t>
  </si>
  <si>
    <t>山形県</t>
  </si>
  <si>
    <t>福島県</t>
  </si>
  <si>
    <t>茨城県</t>
  </si>
  <si>
    <t>栃木県</t>
  </si>
  <si>
    <t>群馬県</t>
  </si>
  <si>
    <t>埼玉県</t>
  </si>
  <si>
    <t>千葉県</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</si>
  <si>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</si>
  <si>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</si>
  <si>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</si>
  <si>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</si>
  <si>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</si>
  <si>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</si>
  <si>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</si>
  <si>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</si>
  <si>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</si>
  <si>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</si>
  <si>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</si>
  <si>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</si>
  <si>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</si>
  <si>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</si>
  <si>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</si>
  <si>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</si>
  <si>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</si>
  <si>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</si>
  <si>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</si>
  <si>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</si>
  <si>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</si>
  <si>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</si>
  <si>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</si>
  <si>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</si>
  <si>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</si>
  <si>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</si>
  <si>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</si>
  <si>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</si>
  <si>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</si>
  <si>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</si>
  <si>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</si>
  <si>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</si>
  <si>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</si>
  <si>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</si>
  <si>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仙台市</t>
  </si>
  <si>
    <t>山形市</t>
  </si>
  <si>
    <t>川越市</t>
  </si>
  <si>
    <t>千葉市</t>
  </si>
  <si>
    <t>横浜市</t>
  </si>
  <si>
    <t>金沢市</t>
  </si>
  <si>
    <t>名古屋市</t>
  </si>
  <si>
    <t>大阪市</t>
  </si>
  <si>
    <t>神戸市</t>
  </si>
  <si>
    <t>和歌山市</t>
  </si>
  <si>
    <t>徳島市</t>
  </si>
  <si>
    <t>北九州市</t>
  </si>
  <si>
    <t>那覇市</t>
  </si>
  <si>
    <t>米沢市</t>
  </si>
  <si>
    <t>銚子市</t>
  </si>
  <si>
    <t>八王子市</t>
  </si>
  <si>
    <t>川崎市</t>
  </si>
  <si>
    <t>甲府市（旧上九一色村）</t>
  </si>
  <si>
    <t>豊橋市</t>
  </si>
  <si>
    <t>鳴門市</t>
  </si>
  <si>
    <t>市川市</t>
  </si>
  <si>
    <t>立川市</t>
  </si>
  <si>
    <t>横須賀市</t>
  </si>
  <si>
    <t>彦根市</t>
  </si>
  <si>
    <t>岸和田市</t>
  </si>
  <si>
    <t>足利市</t>
  </si>
  <si>
    <t>船橋市</t>
  </si>
  <si>
    <t>武蔵野市</t>
  </si>
  <si>
    <t>平塚市</t>
  </si>
  <si>
    <t>富士吉田市</t>
  </si>
  <si>
    <t>豊中市</t>
  </si>
  <si>
    <t>大和高田市</t>
  </si>
  <si>
    <t>大牟田市</t>
  </si>
  <si>
    <t>別府市</t>
  </si>
  <si>
    <t>館山市</t>
  </si>
  <si>
    <t>三鷹市</t>
  </si>
  <si>
    <t>鎌倉市</t>
  </si>
  <si>
    <t>敦賀市</t>
  </si>
  <si>
    <t>池田市</t>
  </si>
  <si>
    <t>大和郡山市</t>
  </si>
  <si>
    <t>室戸市</t>
  </si>
  <si>
    <t>郡山市</t>
  </si>
  <si>
    <t>木更津市</t>
  </si>
  <si>
    <t>青梅市</t>
  </si>
  <si>
    <t>藤沢市</t>
  </si>
  <si>
    <t>小松市</t>
  </si>
  <si>
    <t>吹田市</t>
  </si>
  <si>
    <t>天理市</t>
  </si>
  <si>
    <t>有田市</t>
  </si>
  <si>
    <t>安芸市</t>
  </si>
  <si>
    <t>宜野湾市</t>
  </si>
  <si>
    <t>小樽市</t>
  </si>
  <si>
    <t>いわき市</t>
  </si>
  <si>
    <t>松戸市</t>
  </si>
  <si>
    <t>府中市</t>
  </si>
  <si>
    <t>小田原市</t>
  </si>
  <si>
    <t>舞鶴市</t>
  </si>
  <si>
    <t>泉大津市</t>
  </si>
  <si>
    <t>尼崎市</t>
  </si>
  <si>
    <t>橿原市</t>
  </si>
  <si>
    <t>御坊市</t>
  </si>
  <si>
    <t>勝浦町</t>
  </si>
  <si>
    <t>南国市</t>
  </si>
  <si>
    <t>旭川市</t>
  </si>
  <si>
    <t>黒石市</t>
  </si>
  <si>
    <t>昭島市</t>
  </si>
  <si>
    <t>茅ヶ崎市</t>
  </si>
  <si>
    <t>都留市</t>
  </si>
  <si>
    <t>瀬戸市</t>
  </si>
  <si>
    <t>綾部市</t>
  </si>
  <si>
    <t>高槻市</t>
  </si>
  <si>
    <t>明石市</t>
  </si>
  <si>
    <t>桜井市</t>
  </si>
  <si>
    <t>上勝町</t>
  </si>
  <si>
    <t>土佐市</t>
  </si>
  <si>
    <t>室蘭市</t>
  </si>
  <si>
    <t>調布市</t>
  </si>
  <si>
    <t>逗子市</t>
  </si>
  <si>
    <t>珠洲市</t>
  </si>
  <si>
    <t>半田市</t>
  </si>
  <si>
    <t>宇治市</t>
  </si>
  <si>
    <t>貝塚市</t>
  </si>
  <si>
    <t>西宮市</t>
  </si>
  <si>
    <t>佐那河内村</t>
  </si>
  <si>
    <t>須崎市</t>
  </si>
  <si>
    <t>町田市</t>
  </si>
  <si>
    <t>春日井市</t>
  </si>
  <si>
    <t>宮津市</t>
  </si>
  <si>
    <t>守口市</t>
  </si>
  <si>
    <t>石井町</t>
  </si>
  <si>
    <t>直方市</t>
  </si>
  <si>
    <t>小金井市</t>
  </si>
  <si>
    <t>亀岡市</t>
  </si>
  <si>
    <t>枚方市</t>
  </si>
  <si>
    <t>神山町</t>
  </si>
  <si>
    <t>坂出市</t>
  </si>
  <si>
    <t>人吉市</t>
  </si>
  <si>
    <t>十和田市（旧十和田市）</t>
  </si>
  <si>
    <t>小平市</t>
  </si>
  <si>
    <t>羽咋市</t>
  </si>
  <si>
    <t>小浜市</t>
  </si>
  <si>
    <t>大月市</t>
  </si>
  <si>
    <t>城陽市</t>
  </si>
  <si>
    <t>茨木市</t>
  </si>
  <si>
    <t>芦屋市</t>
  </si>
  <si>
    <t>御所市</t>
  </si>
  <si>
    <t>竹原市</t>
  </si>
  <si>
    <t>善通寺市</t>
  </si>
  <si>
    <t>宿毛市</t>
  </si>
  <si>
    <t>荒尾市</t>
  </si>
  <si>
    <t>石垣市</t>
  </si>
  <si>
    <t>帯広市</t>
  </si>
  <si>
    <t>十和田市（旧十和田湖町）</t>
  </si>
  <si>
    <t>新庄市</t>
  </si>
  <si>
    <t>日野市</t>
  </si>
  <si>
    <t>韮崎市</t>
  </si>
  <si>
    <t>向日市</t>
  </si>
  <si>
    <t>八尾市</t>
  </si>
  <si>
    <t>生駒市</t>
  </si>
  <si>
    <t>土佐清水市</t>
  </si>
  <si>
    <t>水俣市</t>
  </si>
  <si>
    <t>浦添市</t>
  </si>
  <si>
    <t>三沢市</t>
  </si>
  <si>
    <t>寒河江市</t>
  </si>
  <si>
    <t>所沢市</t>
  </si>
  <si>
    <t>茂原市</t>
  </si>
  <si>
    <t>東村山市</t>
  </si>
  <si>
    <t>長岡京市</t>
  </si>
  <si>
    <t>泉佐野市</t>
  </si>
  <si>
    <t>相生市</t>
  </si>
  <si>
    <t>香芝市</t>
  </si>
  <si>
    <t>境港市</t>
  </si>
  <si>
    <t>玉野市</t>
  </si>
  <si>
    <t>東洋町</t>
  </si>
  <si>
    <t>名護市</t>
  </si>
  <si>
    <t>上山市</t>
  </si>
  <si>
    <t>国分寺市</t>
  </si>
  <si>
    <t>三浦市</t>
  </si>
  <si>
    <t>魚津市</t>
  </si>
  <si>
    <t>勝山市</t>
  </si>
  <si>
    <t>八幡市</t>
  </si>
  <si>
    <t>富田林市</t>
  </si>
  <si>
    <t>山添村</t>
  </si>
  <si>
    <t>岩美町</t>
  </si>
  <si>
    <t>笠岡市</t>
  </si>
  <si>
    <t>奈半利町</t>
  </si>
  <si>
    <t>糸満市</t>
  </si>
  <si>
    <t>村山市</t>
  </si>
  <si>
    <t>結城市</t>
  </si>
  <si>
    <t>国立市</t>
  </si>
  <si>
    <t>秦野市</t>
  </si>
  <si>
    <t>氷見市</t>
  </si>
  <si>
    <t>鯖江市</t>
  </si>
  <si>
    <t>津島市</t>
  </si>
  <si>
    <t>京田辺市</t>
  </si>
  <si>
    <t>寝屋川市</t>
  </si>
  <si>
    <t>平群町</t>
  </si>
  <si>
    <t>田野町</t>
  </si>
  <si>
    <t>田川市</t>
  </si>
  <si>
    <t>沖縄市</t>
  </si>
  <si>
    <t>長井市</t>
  </si>
  <si>
    <t>龍ケ崎市</t>
  </si>
  <si>
    <t>福生市</t>
  </si>
  <si>
    <t>厚木市</t>
  </si>
  <si>
    <t>滑川市</t>
  </si>
  <si>
    <t>碧南市</t>
  </si>
  <si>
    <t>大山崎町</t>
  </si>
  <si>
    <t>河内長野市</t>
  </si>
  <si>
    <t>三郷町</t>
  </si>
  <si>
    <t>安田町</t>
  </si>
  <si>
    <t>国頭村</t>
  </si>
  <si>
    <t>夕張市</t>
  </si>
  <si>
    <t>北上市</t>
  </si>
  <si>
    <t>天童市</t>
  </si>
  <si>
    <t>佐倉市</t>
  </si>
  <si>
    <t>狛江市</t>
  </si>
  <si>
    <t>大和市</t>
  </si>
  <si>
    <t>岡谷市</t>
  </si>
  <si>
    <t>刈谷市</t>
  </si>
  <si>
    <t>久御山町</t>
  </si>
  <si>
    <t>松原市</t>
  </si>
  <si>
    <t>斑鳩町</t>
  </si>
  <si>
    <t>北川村</t>
  </si>
  <si>
    <t>鳥栖市</t>
  </si>
  <si>
    <t>大宜味村</t>
  </si>
  <si>
    <t>平内町</t>
  </si>
  <si>
    <t>東根市</t>
  </si>
  <si>
    <t>東金市</t>
  </si>
  <si>
    <t>東大和市</t>
  </si>
  <si>
    <t>伊勢原市</t>
  </si>
  <si>
    <t>熱海市</t>
  </si>
  <si>
    <t>井手町</t>
  </si>
  <si>
    <t>大東市</t>
  </si>
  <si>
    <t>安堵町</t>
  </si>
  <si>
    <t>若桜町</t>
  </si>
  <si>
    <t>牟岐町</t>
  </si>
  <si>
    <t>馬路村</t>
  </si>
  <si>
    <t>多久市</t>
  </si>
  <si>
    <t>東村</t>
  </si>
  <si>
    <t>白石市</t>
  </si>
  <si>
    <t>尾花沢市</t>
  </si>
  <si>
    <t>小山市</t>
  </si>
  <si>
    <t>清瀬市</t>
  </si>
  <si>
    <t>海老名市</t>
  </si>
  <si>
    <t>三島市</t>
  </si>
  <si>
    <t>宇治田原町</t>
  </si>
  <si>
    <t>和泉市</t>
  </si>
  <si>
    <t>川西町</t>
  </si>
  <si>
    <t>智頭町</t>
  </si>
  <si>
    <t>芸西村</t>
  </si>
  <si>
    <t>伊万里市</t>
  </si>
  <si>
    <t>枕崎市</t>
  </si>
  <si>
    <t>今帰仁村</t>
  </si>
  <si>
    <t>名取市</t>
  </si>
  <si>
    <t>南陽市</t>
  </si>
  <si>
    <t>東久留米市</t>
  </si>
  <si>
    <t>座間市</t>
  </si>
  <si>
    <t>箕面市</t>
  </si>
  <si>
    <t>加古川市</t>
  </si>
  <si>
    <t>三宅町</t>
  </si>
  <si>
    <t>本部町</t>
  </si>
  <si>
    <t>網走市</t>
  </si>
  <si>
    <t>角田市</t>
  </si>
  <si>
    <t>山辺町</t>
  </si>
  <si>
    <t>武蔵村山市</t>
  </si>
  <si>
    <t>南足柄市</t>
  </si>
  <si>
    <t>小矢部市</t>
  </si>
  <si>
    <t>諏訪市</t>
  </si>
  <si>
    <t>草津市</t>
  </si>
  <si>
    <t>柏原市</t>
  </si>
  <si>
    <t>田原本町</t>
  </si>
  <si>
    <t>恩納村</t>
  </si>
  <si>
    <t>留萌市</t>
  </si>
  <si>
    <t>今別町</t>
  </si>
  <si>
    <t>多賀城市</t>
  </si>
  <si>
    <t>中山町</t>
  </si>
  <si>
    <t>相馬市</t>
  </si>
  <si>
    <t>東松山市</t>
  </si>
  <si>
    <t>多摩市</t>
  </si>
  <si>
    <t>綾瀬市</t>
  </si>
  <si>
    <t>舟橋村</t>
  </si>
  <si>
    <t>須坂市</t>
  </si>
  <si>
    <t>伊東市</t>
  </si>
  <si>
    <t>守山市</t>
  </si>
  <si>
    <t>羽曳野市</t>
  </si>
  <si>
    <t>松茂町</t>
  </si>
  <si>
    <t>串間市</t>
  </si>
  <si>
    <t>阿久根市</t>
  </si>
  <si>
    <t>宜野座村</t>
  </si>
  <si>
    <t>苫小牧市</t>
  </si>
  <si>
    <t>蓬田村</t>
  </si>
  <si>
    <t>岩沼市</t>
  </si>
  <si>
    <t>河北町</t>
  </si>
  <si>
    <t>稲城市</t>
  </si>
  <si>
    <t>葉山町</t>
  </si>
  <si>
    <t>上市町</t>
  </si>
  <si>
    <t>川北町</t>
  </si>
  <si>
    <t>小諸市</t>
  </si>
  <si>
    <t>栗東市</t>
  </si>
  <si>
    <t>笠置町</t>
  </si>
  <si>
    <t>門真市</t>
  </si>
  <si>
    <t>三朝町</t>
  </si>
  <si>
    <t>北島町</t>
  </si>
  <si>
    <t>鹿島市</t>
  </si>
  <si>
    <t>大村市</t>
  </si>
  <si>
    <t>西都市</t>
  </si>
  <si>
    <t>金武町</t>
  </si>
  <si>
    <t>稚内市</t>
  </si>
  <si>
    <t>蔵王町</t>
  </si>
  <si>
    <t>西川町</t>
  </si>
  <si>
    <t>羽村市</t>
  </si>
  <si>
    <t>寒川町</t>
  </si>
  <si>
    <t>立山町</t>
  </si>
  <si>
    <t>和束町</t>
  </si>
  <si>
    <t>摂津市</t>
  </si>
  <si>
    <t>九度山町</t>
  </si>
  <si>
    <t>防府市</t>
  </si>
  <si>
    <t>藍住町</t>
  </si>
  <si>
    <t>えびの市</t>
  </si>
  <si>
    <t>伊江村</t>
  </si>
  <si>
    <t>美唄市</t>
  </si>
  <si>
    <t>朝日町</t>
  </si>
  <si>
    <t>高萩市</t>
  </si>
  <si>
    <t>矢板市</t>
  </si>
  <si>
    <t>習志野市</t>
  </si>
  <si>
    <t>あきる野市</t>
  </si>
  <si>
    <t>大磯町</t>
  </si>
  <si>
    <t>入善町</t>
  </si>
  <si>
    <t>津幡町</t>
  </si>
  <si>
    <t>池田町</t>
  </si>
  <si>
    <t>安城市</t>
  </si>
  <si>
    <t>精華町</t>
  </si>
  <si>
    <t>高石市</t>
  </si>
  <si>
    <t>赤穂市</t>
  </si>
  <si>
    <t>高野町</t>
  </si>
  <si>
    <t>下松市</t>
  </si>
  <si>
    <t>板野町</t>
  </si>
  <si>
    <t>土庄町</t>
  </si>
  <si>
    <t>三股町</t>
  </si>
  <si>
    <t>読谷村</t>
  </si>
  <si>
    <t>芦別市</t>
  </si>
  <si>
    <t>大河原町</t>
  </si>
  <si>
    <t>大江町</t>
  </si>
  <si>
    <t>北茨城市</t>
  </si>
  <si>
    <t>館林市</t>
  </si>
  <si>
    <t>西東京市</t>
  </si>
  <si>
    <t>二宮町</t>
  </si>
  <si>
    <t>南山城村</t>
  </si>
  <si>
    <t>藤井寺市</t>
  </si>
  <si>
    <t>曽爾村</t>
  </si>
  <si>
    <t>湯浅町</t>
  </si>
  <si>
    <t>上板町</t>
  </si>
  <si>
    <t>三木町</t>
  </si>
  <si>
    <t>津久見市</t>
  </si>
  <si>
    <t>高原町</t>
  </si>
  <si>
    <t>嘉手納町</t>
  </si>
  <si>
    <t>江別市</t>
  </si>
  <si>
    <t>村田町</t>
  </si>
  <si>
    <t>大石田町</t>
  </si>
  <si>
    <t>桑折町</t>
  </si>
  <si>
    <t>狭山市</t>
  </si>
  <si>
    <t>瑞穂町</t>
  </si>
  <si>
    <t>中井町</t>
  </si>
  <si>
    <t>東大阪市</t>
  </si>
  <si>
    <t>御杖村</t>
  </si>
  <si>
    <t>広川町</t>
  </si>
  <si>
    <t>直島町</t>
  </si>
  <si>
    <t>国富町</t>
  </si>
  <si>
    <t>北谷町</t>
  </si>
  <si>
    <t>赤平市</t>
  </si>
  <si>
    <t>柴田町</t>
  </si>
  <si>
    <t>金山町</t>
  </si>
  <si>
    <t>羽生市</t>
  </si>
  <si>
    <t>勝浦市</t>
  </si>
  <si>
    <t>日の出町</t>
  </si>
  <si>
    <t>大井町</t>
  </si>
  <si>
    <t>泉南市</t>
  </si>
  <si>
    <t>宝塚市</t>
  </si>
  <si>
    <t>高取町</t>
  </si>
  <si>
    <t>本山町</t>
  </si>
  <si>
    <t>綾町</t>
  </si>
  <si>
    <t>北中城村</t>
  </si>
  <si>
    <t>紋別市</t>
  </si>
  <si>
    <t>川崎町</t>
  </si>
  <si>
    <t>最上町</t>
  </si>
  <si>
    <t>上三川町</t>
  </si>
  <si>
    <t>市原市</t>
  </si>
  <si>
    <t>松田町</t>
  </si>
  <si>
    <t>内灘町</t>
  </si>
  <si>
    <t>四條畷市</t>
  </si>
  <si>
    <t>明日香村</t>
  </si>
  <si>
    <t>大豊町</t>
  </si>
  <si>
    <t>基山町</t>
  </si>
  <si>
    <t>高鍋町</t>
  </si>
  <si>
    <t>中城村</t>
  </si>
  <si>
    <t>陸前高田市</t>
  </si>
  <si>
    <t>丸森町</t>
  </si>
  <si>
    <t>舟形町</t>
  </si>
  <si>
    <t>流山市</t>
  </si>
  <si>
    <t>奥多摩町</t>
  </si>
  <si>
    <t>山北町</t>
  </si>
  <si>
    <t>美濃市</t>
  </si>
  <si>
    <t>蒲郡市</t>
  </si>
  <si>
    <t>鈴鹿市</t>
  </si>
  <si>
    <t>交野市</t>
  </si>
  <si>
    <t>宇多津町</t>
  </si>
  <si>
    <t>土佐町</t>
  </si>
  <si>
    <t>新富町</t>
  </si>
  <si>
    <t>西原町</t>
  </si>
  <si>
    <t>釜石市</t>
  </si>
  <si>
    <t>亘理町</t>
  </si>
  <si>
    <t>真室川町</t>
  </si>
  <si>
    <t>八千代市</t>
  </si>
  <si>
    <t>大島町</t>
  </si>
  <si>
    <t>開成町</t>
  </si>
  <si>
    <t>美浜町</t>
  </si>
  <si>
    <t>瑞浪市</t>
  </si>
  <si>
    <t>犬山市</t>
  </si>
  <si>
    <t>名張市</t>
  </si>
  <si>
    <t>大阪狭山市</t>
  </si>
  <si>
    <t>高砂市</t>
  </si>
  <si>
    <t>大川村</t>
  </si>
  <si>
    <t>西米良村</t>
  </si>
  <si>
    <t>豊見城市</t>
  </si>
  <si>
    <t>西目屋村</t>
  </si>
  <si>
    <t>山元町</t>
  </si>
  <si>
    <t>大蔵村</t>
  </si>
  <si>
    <t>我孫子市</t>
  </si>
  <si>
    <t>利島村</t>
  </si>
  <si>
    <t>箱根町</t>
  </si>
  <si>
    <t>羽島市</t>
  </si>
  <si>
    <t>常滑市</t>
  </si>
  <si>
    <t>尾鷲市</t>
  </si>
  <si>
    <t>阪南市</t>
  </si>
  <si>
    <t>川西市</t>
  </si>
  <si>
    <t>上牧町</t>
  </si>
  <si>
    <t>日高町</t>
  </si>
  <si>
    <t>日吉津村</t>
  </si>
  <si>
    <t>筑後市</t>
  </si>
  <si>
    <t>木城町</t>
  </si>
  <si>
    <t>松島町</t>
  </si>
  <si>
    <t>鮭川村</t>
  </si>
  <si>
    <t>国見町</t>
  </si>
  <si>
    <t>益子町</t>
  </si>
  <si>
    <t>新島村</t>
  </si>
  <si>
    <t>真鶴町</t>
  </si>
  <si>
    <t>飯山市</t>
  </si>
  <si>
    <t>江南市</t>
  </si>
  <si>
    <t>日野町</t>
  </si>
  <si>
    <t>島本町</t>
  </si>
  <si>
    <t>小野市</t>
  </si>
  <si>
    <t>王寺町</t>
  </si>
  <si>
    <t>由良町</t>
  </si>
  <si>
    <t>大川市</t>
  </si>
  <si>
    <t>上峰町</t>
  </si>
  <si>
    <t>川南町</t>
  </si>
  <si>
    <t>三笠市</t>
  </si>
  <si>
    <t>雫石町</t>
  </si>
  <si>
    <t>戸沢村</t>
  </si>
  <si>
    <t>川俣町</t>
  </si>
  <si>
    <t>牛久市</t>
  </si>
  <si>
    <t>茂木町</t>
  </si>
  <si>
    <t>神津島村</t>
  </si>
  <si>
    <t>湯河原町</t>
  </si>
  <si>
    <t>高浜町</t>
  </si>
  <si>
    <t>茅野市</t>
  </si>
  <si>
    <t>小牧市</t>
  </si>
  <si>
    <t>竜王町</t>
  </si>
  <si>
    <t>豊能町</t>
  </si>
  <si>
    <t>三田市</t>
  </si>
  <si>
    <t>広陵町</t>
  </si>
  <si>
    <t>琴平町</t>
  </si>
  <si>
    <t>行橋市</t>
  </si>
  <si>
    <t>都農町</t>
  </si>
  <si>
    <t>根室市</t>
  </si>
  <si>
    <t>大鰐町</t>
  </si>
  <si>
    <t>葛巻町</t>
  </si>
  <si>
    <t>利府町</t>
  </si>
  <si>
    <t>高畠町</t>
  </si>
  <si>
    <t>大玉村</t>
  </si>
  <si>
    <t>市貝町</t>
  </si>
  <si>
    <t>鎌ケ谷市</t>
  </si>
  <si>
    <t>三宅村</t>
  </si>
  <si>
    <t>愛川町</t>
  </si>
  <si>
    <t>小千谷市</t>
  </si>
  <si>
    <t>早川町</t>
  </si>
  <si>
    <t>鳥羽市</t>
  </si>
  <si>
    <t>能勢町</t>
  </si>
  <si>
    <t>加西市</t>
  </si>
  <si>
    <t>河合町</t>
  </si>
  <si>
    <t>多度津町</t>
  </si>
  <si>
    <t>豊前市</t>
  </si>
  <si>
    <t>門川町</t>
  </si>
  <si>
    <t>千歳市</t>
  </si>
  <si>
    <t>岩手町</t>
  </si>
  <si>
    <t>大和町</t>
  </si>
  <si>
    <t>芳賀町</t>
  </si>
  <si>
    <t>上尾市</t>
  </si>
  <si>
    <t>君津市</t>
  </si>
  <si>
    <t>御蔵島村</t>
  </si>
  <si>
    <t>清川村</t>
  </si>
  <si>
    <t>加茂市</t>
  </si>
  <si>
    <t>忠岡町</t>
  </si>
  <si>
    <t>篠山市</t>
  </si>
  <si>
    <t>吉野町</t>
  </si>
  <si>
    <t>日南町</t>
  </si>
  <si>
    <t>中間市</t>
  </si>
  <si>
    <t>宇土市</t>
  </si>
  <si>
    <t>滝川市</t>
  </si>
  <si>
    <t>大郷町</t>
  </si>
  <si>
    <t>小国町</t>
  </si>
  <si>
    <t>ひたちなか市</t>
  </si>
  <si>
    <t>壬生町</t>
  </si>
  <si>
    <t>草加市</t>
  </si>
  <si>
    <t>富津市</t>
  </si>
  <si>
    <t>八丈町</t>
  </si>
  <si>
    <t>穴水町</t>
  </si>
  <si>
    <t>豊郷町</t>
  </si>
  <si>
    <t>伊根町</t>
  </si>
  <si>
    <t>熊取町</t>
  </si>
  <si>
    <t>猪名川町</t>
  </si>
  <si>
    <t>大淀町</t>
  </si>
  <si>
    <t>小郡市</t>
  </si>
  <si>
    <t>長与町</t>
  </si>
  <si>
    <t>砂川市</t>
  </si>
  <si>
    <t>平川市（旧碇ケ関村）</t>
  </si>
  <si>
    <t>鹿角市</t>
  </si>
  <si>
    <t>白鷹町</t>
  </si>
  <si>
    <t>鏡石町</t>
  </si>
  <si>
    <t>鹿嶋市</t>
  </si>
  <si>
    <t>野木町</t>
  </si>
  <si>
    <t>越谷市</t>
  </si>
  <si>
    <t>浦安市</t>
  </si>
  <si>
    <t>木曽岬町</t>
  </si>
  <si>
    <t>甲良町</t>
  </si>
  <si>
    <t>田尻町</t>
  </si>
  <si>
    <t>下市町</t>
  </si>
  <si>
    <t>江府町</t>
  </si>
  <si>
    <t>筑紫野市</t>
  </si>
  <si>
    <t>玄海町</t>
  </si>
  <si>
    <t>時津町</t>
  </si>
  <si>
    <t>与那原町</t>
  </si>
  <si>
    <t>歌志内市</t>
  </si>
  <si>
    <t>田舎館村</t>
  </si>
  <si>
    <t>八幡平市（旧安代町）</t>
  </si>
  <si>
    <t>大衡村</t>
  </si>
  <si>
    <t>小坂町</t>
  </si>
  <si>
    <t>飯豊町</t>
  </si>
  <si>
    <t>天栄村</t>
  </si>
  <si>
    <t>蕨市</t>
  </si>
  <si>
    <t>四街道市</t>
  </si>
  <si>
    <t>小笠原村</t>
  </si>
  <si>
    <t>美濃加茂市</t>
  </si>
  <si>
    <t>多賀町</t>
  </si>
  <si>
    <t>岬町</t>
  </si>
  <si>
    <t>黒滝村</t>
  </si>
  <si>
    <t>印南町</t>
  </si>
  <si>
    <t>春日市</t>
  </si>
  <si>
    <t>諸塚村</t>
  </si>
  <si>
    <t>南風原町</t>
  </si>
  <si>
    <t>深川市</t>
  </si>
  <si>
    <t>板柳町</t>
  </si>
  <si>
    <t>茨城町</t>
  </si>
  <si>
    <t>塩谷町</t>
  </si>
  <si>
    <t>戸田市</t>
  </si>
  <si>
    <t>袖ケ浦市</t>
  </si>
  <si>
    <t>土岐市</t>
  </si>
  <si>
    <t>御殿場市</t>
  </si>
  <si>
    <t>太子町</t>
  </si>
  <si>
    <t>天川村</t>
  </si>
  <si>
    <t>佐川町</t>
  </si>
  <si>
    <t>大野城市</t>
  </si>
  <si>
    <t>椎葉村</t>
  </si>
  <si>
    <t>富良野市</t>
  </si>
  <si>
    <t>紫波町</t>
  </si>
  <si>
    <t>入間市</t>
  </si>
  <si>
    <t>八街市</t>
  </si>
  <si>
    <t>昭和町</t>
  </si>
  <si>
    <t>東海市</t>
  </si>
  <si>
    <t>河南町</t>
  </si>
  <si>
    <t>野迫川村</t>
  </si>
  <si>
    <t>越知町</t>
  </si>
  <si>
    <t>大町町</t>
  </si>
  <si>
    <t>高千穂町</t>
  </si>
  <si>
    <t>登別市</t>
  </si>
  <si>
    <t>矢巾町</t>
  </si>
  <si>
    <t>三川町</t>
  </si>
  <si>
    <t>榛東村</t>
  </si>
  <si>
    <t>朝霞市</t>
  </si>
  <si>
    <t>見附市</t>
  </si>
  <si>
    <t>大府市</t>
  </si>
  <si>
    <t>千早赤阪村</t>
  </si>
  <si>
    <t>十津川村</t>
  </si>
  <si>
    <t>上富田町</t>
  </si>
  <si>
    <t>川本町</t>
  </si>
  <si>
    <t>江北町</t>
  </si>
  <si>
    <t>日之影町</t>
  </si>
  <si>
    <t>渡嘉敷村</t>
  </si>
  <si>
    <t>恵庭市</t>
  </si>
  <si>
    <t>鶴田町</t>
  </si>
  <si>
    <t>色麻町</t>
  </si>
  <si>
    <t>遊佐町</t>
  </si>
  <si>
    <t>高根沢町</t>
  </si>
  <si>
    <t>吉岡町</t>
  </si>
  <si>
    <t>志木市</t>
  </si>
  <si>
    <t>下田市</t>
  </si>
  <si>
    <t>知多市</t>
  </si>
  <si>
    <t>東員町</t>
  </si>
  <si>
    <t>下北山村</t>
  </si>
  <si>
    <t>すさみ町</t>
  </si>
  <si>
    <t>大竹市</t>
  </si>
  <si>
    <t>座間味村</t>
  </si>
  <si>
    <t>伊達市（旧伊達市）</t>
  </si>
  <si>
    <t>野辺地町</t>
  </si>
  <si>
    <t>涌谷町</t>
  </si>
  <si>
    <t>上小阿仁村</t>
  </si>
  <si>
    <t>下郷町</t>
  </si>
  <si>
    <t>和光市</t>
  </si>
  <si>
    <t>裾野市</t>
  </si>
  <si>
    <t>知立市</t>
  </si>
  <si>
    <t>菰野町</t>
  </si>
  <si>
    <t>稲美町</t>
  </si>
  <si>
    <t>上北山村</t>
  </si>
  <si>
    <t>太宰府市</t>
  </si>
  <si>
    <t>東彼杵町</t>
  </si>
  <si>
    <t>玉東町</t>
  </si>
  <si>
    <t>姫島村</t>
  </si>
  <si>
    <t>粟国村</t>
  </si>
  <si>
    <t>伊達市（旧大滝村）</t>
  </si>
  <si>
    <t>金ケ崎町</t>
  </si>
  <si>
    <t>檜枝岐村</t>
  </si>
  <si>
    <t>新座市</t>
  </si>
  <si>
    <t>白井市</t>
  </si>
  <si>
    <t>岐南町</t>
  </si>
  <si>
    <t>尾張旭市</t>
  </si>
  <si>
    <t>播磨町</t>
  </si>
  <si>
    <t>川上村</t>
  </si>
  <si>
    <t>早島町</t>
  </si>
  <si>
    <t>川棚町</t>
  </si>
  <si>
    <t>日出町</t>
  </si>
  <si>
    <t>渡名喜村</t>
  </si>
  <si>
    <t>北広島市</t>
  </si>
  <si>
    <t>平泉町</t>
  </si>
  <si>
    <t>只見町</t>
  </si>
  <si>
    <t>上野村</t>
  </si>
  <si>
    <t>桶川市</t>
  </si>
  <si>
    <t>酒々井町</t>
  </si>
  <si>
    <t>小海町</t>
  </si>
  <si>
    <t>笠松町</t>
  </si>
  <si>
    <t>高浜市</t>
  </si>
  <si>
    <t>川越町</t>
  </si>
  <si>
    <t>東吉野村</t>
  </si>
  <si>
    <t>那智勝浦町</t>
  </si>
  <si>
    <t>太良町</t>
  </si>
  <si>
    <t>波佐見町</t>
  </si>
  <si>
    <t>西之表市</t>
  </si>
  <si>
    <t>南大東村</t>
  </si>
  <si>
    <t>おいらせ町（旧百石町）</t>
  </si>
  <si>
    <t>住田町</t>
  </si>
  <si>
    <t>北塩原村</t>
  </si>
  <si>
    <t>下仁田町</t>
  </si>
  <si>
    <t>東伊豆町</t>
  </si>
  <si>
    <t>岩倉市</t>
  </si>
  <si>
    <t>太地町</t>
  </si>
  <si>
    <t>南関町</t>
  </si>
  <si>
    <t>垂水市</t>
  </si>
  <si>
    <t>北大東村</t>
  </si>
  <si>
    <t>おいらせ町（旧下田町）</t>
  </si>
  <si>
    <t>大槌町</t>
  </si>
  <si>
    <t>西会津町</t>
  </si>
  <si>
    <t>那須町</t>
  </si>
  <si>
    <t>南牧村</t>
  </si>
  <si>
    <t>栄町</t>
  </si>
  <si>
    <t>河津町</t>
  </si>
  <si>
    <t>豊明市</t>
  </si>
  <si>
    <t>市川町</t>
  </si>
  <si>
    <t>古座川町</t>
  </si>
  <si>
    <t>日高村</t>
  </si>
  <si>
    <t>古賀市</t>
  </si>
  <si>
    <t>長洲町</t>
  </si>
  <si>
    <t>三島村</t>
  </si>
  <si>
    <t>伊平屋村</t>
  </si>
  <si>
    <t>六戸町</t>
  </si>
  <si>
    <t>山田町</t>
  </si>
  <si>
    <t>磐梯町</t>
  </si>
  <si>
    <t>神崎町</t>
  </si>
  <si>
    <t>南相木村</t>
  </si>
  <si>
    <t>南伊豆町</t>
  </si>
  <si>
    <t>日進市</t>
  </si>
  <si>
    <t>明和町</t>
  </si>
  <si>
    <t>福崎町</t>
  </si>
  <si>
    <t>北山村</t>
  </si>
  <si>
    <t>里庄町</t>
  </si>
  <si>
    <t>那珂川町</t>
  </si>
  <si>
    <t>大津町</t>
  </si>
  <si>
    <t>十島村</t>
  </si>
  <si>
    <t>伊是名村</t>
  </si>
  <si>
    <t>当別町</t>
  </si>
  <si>
    <t>横浜町</t>
  </si>
  <si>
    <t>岩泉町</t>
  </si>
  <si>
    <t>藤里町</t>
  </si>
  <si>
    <t>猪苗代町</t>
  </si>
  <si>
    <t>多古町</t>
  </si>
  <si>
    <t>北相木村</t>
  </si>
  <si>
    <t>養老町</t>
  </si>
  <si>
    <t>松崎町</t>
  </si>
  <si>
    <t>東郷町</t>
  </si>
  <si>
    <t>矢掛町</t>
  </si>
  <si>
    <t>宇美町</t>
  </si>
  <si>
    <t>菊陽町</t>
  </si>
  <si>
    <t>多良間村</t>
  </si>
  <si>
    <t>新篠津村</t>
  </si>
  <si>
    <t>田野畑村</t>
  </si>
  <si>
    <t>五城目町</t>
  </si>
  <si>
    <t>会津坂下町</t>
  </si>
  <si>
    <t>北本市</t>
  </si>
  <si>
    <t>東庄町</t>
  </si>
  <si>
    <t>軽井沢町</t>
  </si>
  <si>
    <t>垂井町</t>
  </si>
  <si>
    <t>上郡町</t>
  </si>
  <si>
    <t>和木町</t>
  </si>
  <si>
    <t>松前町</t>
  </si>
  <si>
    <t>大月町</t>
  </si>
  <si>
    <t>篠栗町</t>
  </si>
  <si>
    <t>竹富町</t>
  </si>
  <si>
    <t>普代村</t>
  </si>
  <si>
    <t>湯川村</t>
  </si>
  <si>
    <t>大洗町</t>
  </si>
  <si>
    <t>八潮市</t>
  </si>
  <si>
    <t>御代田町</t>
  </si>
  <si>
    <t>関ケ原町</t>
  </si>
  <si>
    <t>玉城町</t>
  </si>
  <si>
    <t>上関町</t>
  </si>
  <si>
    <t>三原村</t>
  </si>
  <si>
    <t>志免町</t>
  </si>
  <si>
    <t>与那国町</t>
  </si>
  <si>
    <t>福島町</t>
  </si>
  <si>
    <t>軽米町</t>
  </si>
  <si>
    <t>柳津町</t>
  </si>
  <si>
    <t>富士見市</t>
  </si>
  <si>
    <t>立科町</t>
  </si>
  <si>
    <t>神戸町</t>
  </si>
  <si>
    <t>田布施町</t>
  </si>
  <si>
    <t>須恵町</t>
  </si>
  <si>
    <t>知内町</t>
  </si>
  <si>
    <t>大間町</t>
  </si>
  <si>
    <t>長野原町</t>
  </si>
  <si>
    <t>輪之内町</t>
  </si>
  <si>
    <t>平生町</t>
  </si>
  <si>
    <t>新宮町</t>
  </si>
  <si>
    <t>木古内町</t>
  </si>
  <si>
    <t>東通村</t>
  </si>
  <si>
    <t>八郎潟町</t>
  </si>
  <si>
    <t>嬬恋村</t>
  </si>
  <si>
    <t>九十九里町</t>
  </si>
  <si>
    <t>安八町</t>
  </si>
  <si>
    <t>府中町</t>
  </si>
  <si>
    <t>阿武町</t>
  </si>
  <si>
    <t>久山町</t>
  </si>
  <si>
    <t>風間浦村</t>
  </si>
  <si>
    <t>野田村</t>
  </si>
  <si>
    <t>井川町</t>
  </si>
  <si>
    <t>東海村</t>
  </si>
  <si>
    <t>草津町</t>
  </si>
  <si>
    <t>三郷市</t>
  </si>
  <si>
    <t>豊山町</t>
  </si>
  <si>
    <t>海士町</t>
  </si>
  <si>
    <t>海田町</t>
  </si>
  <si>
    <t>粕屋町</t>
  </si>
  <si>
    <t>南小国町</t>
  </si>
  <si>
    <t>九重町</t>
  </si>
  <si>
    <t>佐井村</t>
  </si>
  <si>
    <t>九戸村</t>
  </si>
  <si>
    <t>大潟村</t>
  </si>
  <si>
    <t>三島町</t>
  </si>
  <si>
    <t>高山村</t>
  </si>
  <si>
    <t>蓮田市</t>
  </si>
  <si>
    <t>西ノ島町</t>
  </si>
  <si>
    <t>熊野町</t>
  </si>
  <si>
    <t>玖珠町</t>
  </si>
  <si>
    <t>七飯町</t>
  </si>
  <si>
    <t>三戸町</t>
  </si>
  <si>
    <t>一戸町</t>
  </si>
  <si>
    <t>片品村</t>
  </si>
  <si>
    <t>坂戸市</t>
  </si>
  <si>
    <t>道志村</t>
  </si>
  <si>
    <t>青木村</t>
  </si>
  <si>
    <t>度会町</t>
  </si>
  <si>
    <t>知夫村</t>
  </si>
  <si>
    <t>坂町</t>
  </si>
  <si>
    <t>産山村</t>
  </si>
  <si>
    <t>鹿部町</t>
  </si>
  <si>
    <t>昭和村</t>
  </si>
  <si>
    <t>大子町</t>
  </si>
  <si>
    <t>川場村</t>
  </si>
  <si>
    <t>幸手市</t>
  </si>
  <si>
    <t>西桂町</t>
  </si>
  <si>
    <t>下諏訪町</t>
  </si>
  <si>
    <t>大口町</t>
  </si>
  <si>
    <t>芦屋町</t>
  </si>
  <si>
    <t>西郷村</t>
  </si>
  <si>
    <t>鶴ヶ島市</t>
  </si>
  <si>
    <t>芝山町</t>
  </si>
  <si>
    <t>忍野村</t>
  </si>
  <si>
    <t>富士見町</t>
  </si>
  <si>
    <t>函南町</t>
  </si>
  <si>
    <t>扶桑町</t>
  </si>
  <si>
    <t>新庄村</t>
  </si>
  <si>
    <t>水巻町</t>
  </si>
  <si>
    <t>田子町</t>
  </si>
  <si>
    <t>泉崎村</t>
  </si>
  <si>
    <t>日高市</t>
  </si>
  <si>
    <t>一宮町</t>
  </si>
  <si>
    <t>山中湖村</t>
  </si>
  <si>
    <t>原村</t>
  </si>
  <si>
    <t>清水町</t>
  </si>
  <si>
    <t>岡垣町</t>
  </si>
  <si>
    <t>八雲町（旧八雲町）</t>
  </si>
  <si>
    <t>中島村</t>
  </si>
  <si>
    <t>吉川市</t>
  </si>
  <si>
    <t>睦沢町</t>
  </si>
  <si>
    <t>鳴沢村</t>
  </si>
  <si>
    <t>辰野町</t>
  </si>
  <si>
    <t>大野町</t>
  </si>
  <si>
    <t>長泉町</t>
  </si>
  <si>
    <t>遠賀町</t>
  </si>
  <si>
    <t>小値賀町</t>
  </si>
  <si>
    <t>高森町</t>
  </si>
  <si>
    <t>八雲町（旧熊石町）</t>
  </si>
  <si>
    <t>南部町（旧南部町）</t>
  </si>
  <si>
    <t>矢吹町</t>
  </si>
  <si>
    <t>伊奈町</t>
  </si>
  <si>
    <t>長生村</t>
  </si>
  <si>
    <t>小菅村</t>
  </si>
  <si>
    <t>箕輪町</t>
  </si>
  <si>
    <t>小山町</t>
  </si>
  <si>
    <t>小竹町</t>
  </si>
  <si>
    <t>佐々町</t>
  </si>
  <si>
    <t>長万部町</t>
  </si>
  <si>
    <t>棚倉町</t>
  </si>
  <si>
    <t>玉村町</t>
  </si>
  <si>
    <t>三芳町</t>
  </si>
  <si>
    <t>白子町</t>
  </si>
  <si>
    <t>丹波山村</t>
  </si>
  <si>
    <t>飯島町</t>
  </si>
  <si>
    <t>北方町</t>
  </si>
  <si>
    <t>大治町</t>
  </si>
  <si>
    <t>松野町</t>
  </si>
  <si>
    <t>鞍手町</t>
  </si>
  <si>
    <t>江差町</t>
  </si>
  <si>
    <t>階上町</t>
  </si>
  <si>
    <t>矢祭町</t>
  </si>
  <si>
    <t>板倉町</t>
  </si>
  <si>
    <t>毛呂山町</t>
  </si>
  <si>
    <t>長柄町</t>
  </si>
  <si>
    <t>南箕輪村</t>
  </si>
  <si>
    <t>蟹江町</t>
  </si>
  <si>
    <t>上ノ国町</t>
  </si>
  <si>
    <t>新郷村</t>
  </si>
  <si>
    <t>塙町</t>
  </si>
  <si>
    <t>越生町</t>
  </si>
  <si>
    <t>長南町</t>
  </si>
  <si>
    <t>中川村</t>
  </si>
  <si>
    <t>御浜町</t>
  </si>
  <si>
    <t>西原村</t>
  </si>
  <si>
    <t>厚沢部町</t>
  </si>
  <si>
    <t>羽後町</t>
  </si>
  <si>
    <t>鮫川村</t>
  </si>
  <si>
    <t>千代田町</t>
  </si>
  <si>
    <t>滑川町</t>
  </si>
  <si>
    <t>大多喜町</t>
  </si>
  <si>
    <t>宮田村</t>
  </si>
  <si>
    <t>桂川町</t>
  </si>
  <si>
    <t>御船町</t>
  </si>
  <si>
    <t>乙部町</t>
  </si>
  <si>
    <t>女川町</t>
  </si>
  <si>
    <t>東成瀬村</t>
  </si>
  <si>
    <t>石川町</t>
  </si>
  <si>
    <t>大泉町</t>
  </si>
  <si>
    <t>嵐山町</t>
  </si>
  <si>
    <t>松川町</t>
  </si>
  <si>
    <t>吉田町</t>
  </si>
  <si>
    <t>飛島村</t>
  </si>
  <si>
    <t>嘉島町</t>
  </si>
  <si>
    <t>玉川村</t>
  </si>
  <si>
    <t>邑楽町</t>
  </si>
  <si>
    <t>小川町</t>
  </si>
  <si>
    <t>益城町</t>
  </si>
  <si>
    <t>平田村</t>
  </si>
  <si>
    <t>阿南町</t>
  </si>
  <si>
    <t>甲佐町</t>
  </si>
  <si>
    <t>浅川町</t>
  </si>
  <si>
    <t>御宿町</t>
  </si>
  <si>
    <t>勝央町</t>
  </si>
  <si>
    <t>奥尻町</t>
  </si>
  <si>
    <t>古殿町</t>
  </si>
  <si>
    <t>美浦村</t>
  </si>
  <si>
    <t>川島町</t>
  </si>
  <si>
    <t>奈義町</t>
  </si>
  <si>
    <t>今金町</t>
  </si>
  <si>
    <t>三春町</t>
  </si>
  <si>
    <t>阿見町</t>
  </si>
  <si>
    <t>吉見町</t>
  </si>
  <si>
    <t>森町</t>
  </si>
  <si>
    <t>阿久比町</t>
  </si>
  <si>
    <t>西粟倉村</t>
  </si>
  <si>
    <t>大崎町</t>
  </si>
  <si>
    <t>島牧村</t>
  </si>
  <si>
    <t>小野町</t>
  </si>
  <si>
    <t>河内町</t>
  </si>
  <si>
    <t>鳩山町</t>
  </si>
  <si>
    <t>平谷村</t>
  </si>
  <si>
    <t>東浦町</t>
  </si>
  <si>
    <t>大刀洗町</t>
  </si>
  <si>
    <t>東串良町</t>
  </si>
  <si>
    <t>寿都町</t>
  </si>
  <si>
    <t>横瀬町</t>
  </si>
  <si>
    <t>根羽村</t>
  </si>
  <si>
    <t>南知多町</t>
  </si>
  <si>
    <t>大木町</t>
  </si>
  <si>
    <t>津奈木町</t>
  </si>
  <si>
    <t>黒松内町</t>
  </si>
  <si>
    <t>皆野町</t>
  </si>
  <si>
    <t>下條村</t>
  </si>
  <si>
    <t>錦町</t>
  </si>
  <si>
    <t>蘭越町</t>
  </si>
  <si>
    <t>長瀞町</t>
  </si>
  <si>
    <t>売木村</t>
  </si>
  <si>
    <t>武豊町</t>
  </si>
  <si>
    <t>久米南町</t>
  </si>
  <si>
    <t>ニセコ町</t>
  </si>
  <si>
    <t>天龍村</t>
  </si>
  <si>
    <t>幸田町</t>
  </si>
  <si>
    <t>真狩村</t>
  </si>
  <si>
    <t>八千代町</t>
  </si>
  <si>
    <t>鋸南町</t>
  </si>
  <si>
    <t>泰阜村</t>
  </si>
  <si>
    <t>留寿都村</t>
  </si>
  <si>
    <t>広野町</t>
  </si>
  <si>
    <t>五霞町</t>
  </si>
  <si>
    <t>東秩父村</t>
  </si>
  <si>
    <t>喬木村</t>
  </si>
  <si>
    <t>香春町</t>
  </si>
  <si>
    <t>喜茂別町</t>
  </si>
  <si>
    <t>楢葉町</t>
  </si>
  <si>
    <t>境町</t>
  </si>
  <si>
    <t>美里町</t>
  </si>
  <si>
    <t>豊丘村</t>
  </si>
  <si>
    <t>坂祝町</t>
  </si>
  <si>
    <t>添田町</t>
  </si>
  <si>
    <t>中種子町</t>
  </si>
  <si>
    <t>京極町</t>
  </si>
  <si>
    <t>富岡町</t>
  </si>
  <si>
    <t>大鹿村</t>
  </si>
  <si>
    <t>富加町</t>
  </si>
  <si>
    <t>東栄町</t>
  </si>
  <si>
    <t>多良木町</t>
  </si>
  <si>
    <t>南種子町</t>
  </si>
  <si>
    <t>倶知安町</t>
  </si>
  <si>
    <t>川内村</t>
  </si>
  <si>
    <t>利根町</t>
  </si>
  <si>
    <t>川辺町</t>
  </si>
  <si>
    <t>湯前町</t>
  </si>
  <si>
    <t>共和町</t>
  </si>
  <si>
    <t>大熊町</t>
  </si>
  <si>
    <t>上里町</t>
  </si>
  <si>
    <t>七宗町</t>
  </si>
  <si>
    <t>水上村</t>
  </si>
  <si>
    <t>岩内町</t>
  </si>
  <si>
    <t>双葉町</t>
  </si>
  <si>
    <t>寄居町</t>
  </si>
  <si>
    <t>八百津町</t>
  </si>
  <si>
    <t>糸田町</t>
  </si>
  <si>
    <t>相良村</t>
  </si>
  <si>
    <t>大和村</t>
  </si>
  <si>
    <t>泊村</t>
  </si>
  <si>
    <t>浪江町</t>
  </si>
  <si>
    <t>宮代町</t>
  </si>
  <si>
    <t>白川町</t>
  </si>
  <si>
    <t>五木村</t>
  </si>
  <si>
    <t>宇検村</t>
  </si>
  <si>
    <t>神恵内村</t>
  </si>
  <si>
    <t>葛尾村</t>
  </si>
  <si>
    <t>白岡市</t>
  </si>
  <si>
    <t>聖籠町</t>
  </si>
  <si>
    <t>上松町</t>
  </si>
  <si>
    <t>東白川村</t>
  </si>
  <si>
    <t>大任町</t>
  </si>
  <si>
    <t>山江村</t>
  </si>
  <si>
    <t>瀬戸内町</t>
  </si>
  <si>
    <t>積丹町</t>
  </si>
  <si>
    <t>新地町</t>
  </si>
  <si>
    <t>杉戸町</t>
  </si>
  <si>
    <t>南木曽町</t>
  </si>
  <si>
    <t>御嵩町</t>
  </si>
  <si>
    <t>赤村</t>
  </si>
  <si>
    <t>球磨村</t>
  </si>
  <si>
    <t>龍郷町</t>
  </si>
  <si>
    <t>古平町</t>
  </si>
  <si>
    <t>飯舘村</t>
  </si>
  <si>
    <t>松伏町</t>
  </si>
  <si>
    <t>木祖村</t>
  </si>
  <si>
    <t>苅田町</t>
  </si>
  <si>
    <t>喜界町</t>
  </si>
  <si>
    <t>仁木町</t>
  </si>
  <si>
    <t>弥彦村</t>
  </si>
  <si>
    <t>王滝村</t>
  </si>
  <si>
    <t>徳之島町</t>
  </si>
  <si>
    <t>余市町</t>
  </si>
  <si>
    <t>田上町</t>
  </si>
  <si>
    <t>大桑村</t>
  </si>
  <si>
    <t>天城町</t>
  </si>
  <si>
    <t>赤井川村</t>
  </si>
  <si>
    <t>伊仙町</t>
  </si>
  <si>
    <t>南幌町</t>
  </si>
  <si>
    <t>苓北町</t>
  </si>
  <si>
    <t>和泊町</t>
  </si>
  <si>
    <t>奈井江町</t>
  </si>
  <si>
    <t>白川村</t>
  </si>
  <si>
    <t>知名町</t>
  </si>
  <si>
    <t>上砂川町</t>
  </si>
  <si>
    <t>吉富町</t>
  </si>
  <si>
    <t>与論町</t>
  </si>
  <si>
    <t>由仁町</t>
  </si>
  <si>
    <t>出雲崎町</t>
  </si>
  <si>
    <t>長沼町</t>
  </si>
  <si>
    <t>栗山町</t>
  </si>
  <si>
    <t>月形町</t>
  </si>
  <si>
    <t>浦臼町</t>
  </si>
  <si>
    <t>新十津川町</t>
  </si>
  <si>
    <t>麻績村</t>
  </si>
  <si>
    <t>妹背牛町</t>
  </si>
  <si>
    <t>生坂村</t>
  </si>
  <si>
    <t>秩父別町</t>
  </si>
  <si>
    <t>湯沢町</t>
  </si>
  <si>
    <t>山形村</t>
  </si>
  <si>
    <t>雨竜町</t>
  </si>
  <si>
    <t>朝日村</t>
  </si>
  <si>
    <t>北竜町</t>
  </si>
  <si>
    <t>沼田町</t>
  </si>
  <si>
    <t>松川村</t>
  </si>
  <si>
    <t>幌加内町</t>
  </si>
  <si>
    <t>津南町</t>
  </si>
  <si>
    <t>白馬村</t>
  </si>
  <si>
    <t>鷹栖町</t>
  </si>
  <si>
    <t>刈羽村</t>
  </si>
  <si>
    <t>小谷村</t>
  </si>
  <si>
    <t>東神楽町</t>
  </si>
  <si>
    <t>関川村</t>
  </si>
  <si>
    <t>坂城町</t>
  </si>
  <si>
    <t>当麻町</t>
  </si>
  <si>
    <t>粟島浦村</t>
  </si>
  <si>
    <t>小布施町</t>
  </si>
  <si>
    <t>比布町</t>
  </si>
  <si>
    <t>愛別町</t>
  </si>
  <si>
    <t>山ノ内町</t>
  </si>
  <si>
    <t>上川町</t>
  </si>
  <si>
    <t>木島平村</t>
  </si>
  <si>
    <t>東川町</t>
  </si>
  <si>
    <t>野沢温泉村</t>
  </si>
  <si>
    <t>美瑛町</t>
  </si>
  <si>
    <t>信濃町</t>
  </si>
  <si>
    <t>上富良野町</t>
  </si>
  <si>
    <t>中富良野町</t>
  </si>
  <si>
    <t>南富良野町</t>
  </si>
  <si>
    <t>小川村</t>
  </si>
  <si>
    <t>占冠村</t>
  </si>
  <si>
    <t>栄村</t>
  </si>
  <si>
    <t>和寒町</t>
  </si>
  <si>
    <t>剣淵町</t>
  </si>
  <si>
    <t>下川町</t>
  </si>
  <si>
    <t>美深町</t>
  </si>
  <si>
    <t>音威子府村</t>
  </si>
  <si>
    <t>中川町</t>
  </si>
  <si>
    <t>増毛町</t>
  </si>
  <si>
    <t>小平町</t>
  </si>
  <si>
    <t>苫前町</t>
  </si>
  <si>
    <t>羽幌町</t>
  </si>
  <si>
    <t>初山別村</t>
  </si>
  <si>
    <t>遠別町</t>
  </si>
  <si>
    <t>天塩町</t>
  </si>
  <si>
    <t>幌延町</t>
  </si>
  <si>
    <t>猿払村</t>
  </si>
  <si>
    <t>浜頓別町</t>
  </si>
  <si>
    <t>中頓別町</t>
  </si>
  <si>
    <t>枝幸町（旧枝幸町）</t>
  </si>
  <si>
    <t>枝幸町（旧歌登町）</t>
  </si>
  <si>
    <t>豊富町</t>
  </si>
  <si>
    <t>礼文町</t>
  </si>
  <si>
    <t>利尻町</t>
  </si>
  <si>
    <t>利尻富士町</t>
  </si>
  <si>
    <t>美幌町</t>
  </si>
  <si>
    <t>津別町</t>
  </si>
  <si>
    <t>斜里町</t>
  </si>
  <si>
    <t>清里町</t>
  </si>
  <si>
    <t>小清水町</t>
  </si>
  <si>
    <t>訓子府町</t>
  </si>
  <si>
    <t>置戸町</t>
  </si>
  <si>
    <t>佐呂間町</t>
  </si>
  <si>
    <t>滝上町</t>
  </si>
  <si>
    <t>興部町</t>
  </si>
  <si>
    <t>西興部村</t>
  </si>
  <si>
    <t>雄武町</t>
  </si>
  <si>
    <t>豊浦町</t>
  </si>
  <si>
    <t>壮瞥町</t>
  </si>
  <si>
    <t>白老町</t>
  </si>
  <si>
    <t>厚真町</t>
  </si>
  <si>
    <t>平取町</t>
  </si>
  <si>
    <t>新冠町</t>
  </si>
  <si>
    <t>浦河町</t>
  </si>
  <si>
    <t>様似町</t>
  </si>
  <si>
    <t>えりも町</t>
  </si>
  <si>
    <t>音更町</t>
  </si>
  <si>
    <t>士幌町</t>
  </si>
  <si>
    <t>上士幌町</t>
  </si>
  <si>
    <t>鹿追町</t>
  </si>
  <si>
    <t>新得町</t>
  </si>
  <si>
    <t>芽室町</t>
  </si>
  <si>
    <t>中札内村</t>
  </si>
  <si>
    <t>更別村</t>
  </si>
  <si>
    <t>幕別町（旧忠類村）</t>
  </si>
  <si>
    <t>幕別町（旧幕別町）</t>
  </si>
  <si>
    <t>大樹町</t>
  </si>
  <si>
    <t>広尾町</t>
  </si>
  <si>
    <t>豊頃町</t>
  </si>
  <si>
    <t>本別町</t>
  </si>
  <si>
    <t>足寄町</t>
  </si>
  <si>
    <t>陸別町</t>
  </si>
  <si>
    <t>浦幌町</t>
  </si>
  <si>
    <t>釧路町</t>
  </si>
  <si>
    <t>厚岸町</t>
  </si>
  <si>
    <t>浜中町</t>
  </si>
  <si>
    <t>標茶町</t>
  </si>
  <si>
    <t>弟子屈町</t>
  </si>
  <si>
    <t>鶴居村</t>
  </si>
  <si>
    <t>白糠町</t>
  </si>
  <si>
    <t>別海町</t>
  </si>
  <si>
    <t>中標津町</t>
  </si>
  <si>
    <t>標津町</t>
  </si>
  <si>
    <t>羅臼町</t>
  </si>
  <si>
    <t>都道府県名</t>
  </si>
  <si>
    <t>市町村名</t>
  </si>
  <si>
    <t>地域</t>
    <rPh sb="0" eb="2">
      <t>チイキ</t>
    </rPh>
    <phoneticPr fontId="95"/>
  </si>
  <si>
    <t>日射量地域</t>
  </si>
  <si>
    <t>札幌市</t>
  </si>
  <si>
    <t>2地域</t>
  </si>
  <si>
    <t>A2区分</t>
  </si>
  <si>
    <t>3地域</t>
  </si>
  <si>
    <t>A3区分</t>
  </si>
  <si>
    <t>1地域</t>
  </si>
  <si>
    <t>4地域</t>
  </si>
  <si>
    <t>A4区分</t>
  </si>
  <si>
    <t>5地域</t>
  </si>
  <si>
    <t>6地域</t>
  </si>
  <si>
    <t>7地域</t>
  </si>
  <si>
    <t>A5区分</t>
  </si>
  <si>
    <t>8地域</t>
  </si>
  <si>
    <t>部位Ｆ ：「オーバーハングの床」</t>
    <rPh sb="0" eb="2">
      <t>ブイ</t>
    </rPh>
    <rPh sb="14" eb="15">
      <t>ユカ</t>
    </rPh>
    <phoneticPr fontId="57"/>
  </si>
  <si>
    <t>メーカー名</t>
    <rPh sb="4" eb="5">
      <t>メイ</t>
    </rPh>
    <phoneticPr fontId="57"/>
  </si>
  <si>
    <t>品番</t>
    <rPh sb="0" eb="2">
      <t>ヒンバン</t>
    </rPh>
    <phoneticPr fontId="57"/>
  </si>
  <si>
    <t>▼断熱配管について</t>
  </si>
  <si>
    <t>▼配管が通過する区画</t>
  </si>
  <si>
    <t>▼上記以外の機器を選択</t>
  </si>
  <si>
    <t>▼温水暖房専用型熱源機の選択</t>
  </si>
  <si>
    <t>機器1</t>
    <rPh sb="0" eb="2">
      <t>キキ</t>
    </rPh>
    <phoneticPr fontId="57"/>
  </si>
  <si>
    <t>機器2</t>
    <rPh sb="0" eb="2">
      <t>キキ</t>
    </rPh>
    <phoneticPr fontId="57"/>
  </si>
  <si>
    <t>敷設面積</t>
    <rPh sb="0" eb="1">
      <t>シ</t>
    </rPh>
    <rPh sb="1" eb="2">
      <t>セツ</t>
    </rPh>
    <rPh sb="2" eb="4">
      <t>メンセキ</t>
    </rPh>
    <phoneticPr fontId="57"/>
  </si>
  <si>
    <t>㎡</t>
    <phoneticPr fontId="57"/>
  </si>
  <si>
    <t>暖房機器の種類</t>
    <rPh sb="0" eb="2">
      <t>ダンボウ</t>
    </rPh>
    <rPh sb="2" eb="4">
      <t>キキ</t>
    </rPh>
    <rPh sb="5" eb="7">
      <t>シュルイ</t>
    </rPh>
    <phoneticPr fontId="57"/>
  </si>
  <si>
    <t>冷房機器の種類</t>
    <rPh sb="0" eb="2">
      <t>レイボウ</t>
    </rPh>
    <rPh sb="2" eb="4">
      <t>キキ</t>
    </rPh>
    <rPh sb="5" eb="7">
      <t>シュルイ</t>
    </rPh>
    <phoneticPr fontId="57"/>
  </si>
  <si>
    <t>C．換気</t>
    <rPh sb="2" eb="4">
      <t>カンキ</t>
    </rPh>
    <phoneticPr fontId="57"/>
  </si>
  <si>
    <t>換気設備</t>
    <rPh sb="0" eb="2">
      <t>カンキ</t>
    </rPh>
    <rPh sb="2" eb="4">
      <t>セツビ</t>
    </rPh>
    <phoneticPr fontId="57"/>
  </si>
  <si>
    <t>換気方式の種類</t>
    <rPh sb="0" eb="2">
      <t>カンキ</t>
    </rPh>
    <rPh sb="2" eb="4">
      <t>ホウシキ</t>
    </rPh>
    <rPh sb="5" eb="7">
      <t>シュルイ</t>
    </rPh>
    <phoneticPr fontId="57"/>
  </si>
  <si>
    <t>壁付け式第二種または三種</t>
    <rPh sb="0" eb="1">
      <t>カベ</t>
    </rPh>
    <rPh sb="1" eb="2">
      <t>ツ</t>
    </rPh>
    <rPh sb="3" eb="4">
      <t>シキ</t>
    </rPh>
    <rPh sb="4" eb="5">
      <t>ダイ</t>
    </rPh>
    <rPh sb="5" eb="7">
      <t>ニシュ</t>
    </rPh>
    <rPh sb="10" eb="12">
      <t>サンシュ</t>
    </rPh>
    <phoneticPr fontId="57"/>
  </si>
  <si>
    <t>ダクト式第一種</t>
    <rPh sb="3" eb="4">
      <t>シキ</t>
    </rPh>
    <rPh sb="4" eb="5">
      <t>ダイ</t>
    </rPh>
    <rPh sb="5" eb="7">
      <t>イッシュ</t>
    </rPh>
    <phoneticPr fontId="57"/>
  </si>
  <si>
    <t>壁付け式第一種</t>
    <rPh sb="0" eb="1">
      <t>カベ</t>
    </rPh>
    <rPh sb="1" eb="2">
      <t>ツ</t>
    </rPh>
    <rPh sb="3" eb="4">
      <t>シキ</t>
    </rPh>
    <rPh sb="4" eb="5">
      <t>ダイ</t>
    </rPh>
    <rPh sb="5" eb="7">
      <t>イッシュ</t>
    </rPh>
    <phoneticPr fontId="57"/>
  </si>
  <si>
    <t>ダクト式第二種または三種</t>
    <phoneticPr fontId="57"/>
  </si>
  <si>
    <t>換気回数</t>
    <rPh sb="0" eb="2">
      <t>カンキ</t>
    </rPh>
    <rPh sb="2" eb="4">
      <t>カイスウ</t>
    </rPh>
    <phoneticPr fontId="57"/>
  </si>
  <si>
    <t>回/h</t>
    <rPh sb="0" eb="1">
      <t>カイ</t>
    </rPh>
    <phoneticPr fontId="57"/>
  </si>
  <si>
    <t>A．暖房</t>
    <rPh sb="2" eb="4">
      <t>ダンボウ</t>
    </rPh>
    <phoneticPr fontId="57"/>
  </si>
  <si>
    <t>LDK</t>
    <phoneticPr fontId="57"/>
  </si>
  <si>
    <t>B．冷房</t>
    <rPh sb="2" eb="4">
      <t>レイボウ</t>
    </rPh>
    <phoneticPr fontId="57"/>
  </si>
  <si>
    <t>LDK</t>
    <phoneticPr fontId="57"/>
  </si>
  <si>
    <t>無し(引渡し後、お施主様が設置)</t>
    <rPh sb="0" eb="1">
      <t>ナ</t>
    </rPh>
    <rPh sb="6" eb="7">
      <t>アト</t>
    </rPh>
    <phoneticPr fontId="57"/>
  </si>
  <si>
    <t>LDK
以外</t>
    <rPh sb="4" eb="6">
      <t>イガイ</t>
    </rPh>
    <phoneticPr fontId="57"/>
  </si>
  <si>
    <t>▼選択</t>
  </si>
  <si>
    <t>▼選択</t>
    <rPh sb="1" eb="3">
      <t>センタク</t>
    </rPh>
    <phoneticPr fontId="57"/>
  </si>
  <si>
    <t>Ｆ．太陽光</t>
    <rPh sb="2" eb="4">
      <t>タイヨウ</t>
    </rPh>
    <rPh sb="4" eb="5">
      <t>ヒカリ</t>
    </rPh>
    <phoneticPr fontId="57"/>
  </si>
  <si>
    <t>太陽光
発電</t>
    <rPh sb="0" eb="2">
      <t>タイヨウ</t>
    </rPh>
    <rPh sb="2" eb="3">
      <t>ヒカリ</t>
    </rPh>
    <rPh sb="4" eb="6">
      <t>ハツデン</t>
    </rPh>
    <phoneticPr fontId="57"/>
  </si>
  <si>
    <t>▼エネルギー消費効率区分を選択</t>
  </si>
  <si>
    <t>▼温水暖房機の種類を選択</t>
  </si>
  <si>
    <t>▼省エネ評価方法について</t>
  </si>
  <si>
    <t>LDK</t>
  </si>
  <si>
    <t>LDK以外の居室</t>
    <rPh sb="3" eb="5">
      <t>イガイ</t>
    </rPh>
    <rPh sb="6" eb="8">
      <t>キョシツ</t>
    </rPh>
    <phoneticPr fontId="57"/>
  </si>
  <si>
    <t>非居室</t>
    <rPh sb="0" eb="1">
      <t>ヒ</t>
    </rPh>
    <rPh sb="1" eb="3">
      <t>キョシツ</t>
    </rPh>
    <phoneticPr fontId="57"/>
  </si>
  <si>
    <t>照明器具</t>
    <rPh sb="0" eb="2">
      <t>ショウメイ</t>
    </rPh>
    <rPh sb="2" eb="4">
      <t>キグ</t>
    </rPh>
    <phoneticPr fontId="57"/>
  </si>
  <si>
    <t>▼調光制御について</t>
  </si>
  <si>
    <t>▼人感センサーについて</t>
  </si>
  <si>
    <t>▼照明器具を選択</t>
  </si>
  <si>
    <t>コージェネ</t>
    <phoneticPr fontId="57"/>
  </si>
  <si>
    <t>G．コージェネレーション</t>
    <phoneticPr fontId="57"/>
  </si>
  <si>
    <t>機器3</t>
    <rPh sb="0" eb="2">
      <t>キキ</t>
    </rPh>
    <phoneticPr fontId="57"/>
  </si>
  <si>
    <t>給湯機器の種類</t>
    <rPh sb="0" eb="2">
      <t>キュウトウ</t>
    </rPh>
    <rPh sb="2" eb="4">
      <t>キキ</t>
    </rPh>
    <rPh sb="5" eb="7">
      <t>シュルイ</t>
    </rPh>
    <phoneticPr fontId="57"/>
  </si>
  <si>
    <t>エコキュート(電気ヒートポンプ)</t>
  </si>
  <si>
    <t>エコジョーズ(ガス潜熱回収型)</t>
  </si>
  <si>
    <t>エコフィール(石油潜熱回収型)</t>
  </si>
  <si>
    <t>給湯機器の分類</t>
    <rPh sb="0" eb="2">
      <t>キュウトウ</t>
    </rPh>
    <rPh sb="2" eb="4">
      <t>キキ</t>
    </rPh>
    <rPh sb="5" eb="7">
      <t>ブンルイ</t>
    </rPh>
    <phoneticPr fontId="57"/>
  </si>
  <si>
    <t>▼機器の分類を選択</t>
  </si>
  <si>
    <t>%</t>
    <phoneticPr fontId="57"/>
  </si>
  <si>
    <t>▼給湯評価について</t>
  </si>
  <si>
    <t>暖房部熱効率</t>
    <rPh sb="0" eb="2">
      <t>ダンボウ</t>
    </rPh>
    <rPh sb="2" eb="3">
      <t>ブ</t>
    </rPh>
    <rPh sb="3" eb="4">
      <t>ネツ</t>
    </rPh>
    <rPh sb="4" eb="6">
      <t>コウリツ</t>
    </rPh>
    <phoneticPr fontId="57"/>
  </si>
  <si>
    <t>▼ふろ機能を選択</t>
  </si>
  <si>
    <t>浴室シャワー水栓</t>
    <phoneticPr fontId="57"/>
  </si>
  <si>
    <t>洗面水栓</t>
    <phoneticPr fontId="57"/>
  </si>
  <si>
    <t>節湯A1(手元止水)</t>
    <rPh sb="0" eb="1">
      <t>セツ</t>
    </rPh>
    <rPh sb="1" eb="2">
      <t>ユ</t>
    </rPh>
    <rPh sb="5" eb="7">
      <t>テモト</t>
    </rPh>
    <rPh sb="7" eb="9">
      <t>シスイ</t>
    </rPh>
    <phoneticPr fontId="57"/>
  </si>
  <si>
    <t>節湯C1(水優先吐水)</t>
    <rPh sb="5" eb="6">
      <t>ミズ</t>
    </rPh>
    <rPh sb="6" eb="8">
      <t>ユウセン</t>
    </rPh>
    <rPh sb="8" eb="10">
      <t>トスイ</t>
    </rPh>
    <phoneticPr fontId="57"/>
  </si>
  <si>
    <t>節湯A1(手元止水)</t>
    <rPh sb="5" eb="7">
      <t>テモト</t>
    </rPh>
    <rPh sb="7" eb="9">
      <t>シスイ</t>
    </rPh>
    <phoneticPr fontId="57"/>
  </si>
  <si>
    <t>節湯B1(小流量吐水)</t>
    <rPh sb="5" eb="8">
      <t>ショウリュウリョウ</t>
    </rPh>
    <rPh sb="8" eb="10">
      <t>トスイ</t>
    </rPh>
    <phoneticPr fontId="57"/>
  </si>
  <si>
    <t>水栓</t>
    <rPh sb="0" eb="2">
      <t>スイセン</t>
    </rPh>
    <phoneticPr fontId="57"/>
  </si>
  <si>
    <t>浴槽</t>
    <rPh sb="0" eb="2">
      <t>ヨクソウ</t>
    </rPh>
    <phoneticPr fontId="57"/>
  </si>
  <si>
    <t>太陽熱</t>
    <rPh sb="0" eb="2">
      <t>タイヨウ</t>
    </rPh>
    <rPh sb="2" eb="3">
      <t>ネツ</t>
    </rPh>
    <phoneticPr fontId="57"/>
  </si>
  <si>
    <t>▼配管径について</t>
  </si>
  <si>
    <t>ふろ機能の種類</t>
    <rPh sb="2" eb="4">
      <t>キノウ</t>
    </rPh>
    <rPh sb="5" eb="7">
      <t>シュルイ</t>
    </rPh>
    <phoneticPr fontId="57"/>
  </si>
  <si>
    <t>メーカー名</t>
    <rPh sb="4" eb="5">
      <t>メイ</t>
    </rPh>
    <phoneticPr fontId="57"/>
  </si>
  <si>
    <t>品番(シャワーヘッド)</t>
    <rPh sb="0" eb="2">
      <t>ヒンバン</t>
    </rPh>
    <phoneticPr fontId="57"/>
  </si>
  <si>
    <t>品番(洗い場側水栓)</t>
    <rPh sb="0" eb="2">
      <t>ヒンバン</t>
    </rPh>
    <rPh sb="3" eb="4">
      <t>アラ</t>
    </rPh>
    <rPh sb="5" eb="6">
      <t>バ</t>
    </rPh>
    <rPh sb="6" eb="7">
      <t>ガワ</t>
    </rPh>
    <rPh sb="7" eb="9">
      <t>スイセン</t>
    </rPh>
    <phoneticPr fontId="57"/>
  </si>
  <si>
    <t>品番(洗面水栓2)</t>
    <rPh sb="0" eb="2">
      <t>ヒンバン</t>
    </rPh>
    <rPh sb="3" eb="5">
      <t>センメン</t>
    </rPh>
    <rPh sb="5" eb="7">
      <t>スイセン</t>
    </rPh>
    <phoneticPr fontId="57"/>
  </si>
  <si>
    <t>品番(台所水栓2)</t>
    <rPh sb="3" eb="5">
      <t>ダイドコロ</t>
    </rPh>
    <rPh sb="5" eb="7">
      <t>スイセン</t>
    </rPh>
    <phoneticPr fontId="57"/>
  </si>
  <si>
    <t>品番(台所水栓1)</t>
    <rPh sb="3" eb="5">
      <t>ダイドコロ</t>
    </rPh>
    <rPh sb="5" eb="7">
      <t>スイセン</t>
    </rPh>
    <phoneticPr fontId="57"/>
  </si>
  <si>
    <t>品番(洗面水栓1)</t>
    <rPh sb="0" eb="2">
      <t>ヒンバン</t>
    </rPh>
    <rPh sb="3" eb="5">
      <t>センメン</t>
    </rPh>
    <rPh sb="5" eb="7">
      <t>スイセン</t>
    </rPh>
    <phoneticPr fontId="57"/>
  </si>
  <si>
    <t>太陽熱利用給湯設備を使用しない</t>
    <rPh sb="0" eb="3">
      <t>タイヨウネツ</t>
    </rPh>
    <rPh sb="3" eb="5">
      <t>リヨウ</t>
    </rPh>
    <rPh sb="5" eb="7">
      <t>キュウトウ</t>
    </rPh>
    <rPh sb="7" eb="9">
      <t>セツビ</t>
    </rPh>
    <rPh sb="10" eb="12">
      <t>シヨウ</t>
    </rPh>
    <phoneticPr fontId="57"/>
  </si>
  <si>
    <t>使用する</t>
    <rPh sb="0" eb="2">
      <t>シヨウ</t>
    </rPh>
    <phoneticPr fontId="57"/>
  </si>
  <si>
    <t>Ｄ．給湯(つづき)</t>
    <rPh sb="2" eb="4">
      <t>キュウトウ</t>
    </rPh>
    <phoneticPr fontId="57"/>
  </si>
  <si>
    <t>設備仕様  確認事項</t>
    <rPh sb="0" eb="2">
      <t>セツビ</t>
    </rPh>
    <rPh sb="2" eb="4">
      <t>シヨウ</t>
    </rPh>
    <phoneticPr fontId="57"/>
  </si>
  <si>
    <t>2バルブ水栓は使わない</t>
    <rPh sb="4" eb="6">
      <t>スイセン</t>
    </rPh>
    <rPh sb="7" eb="8">
      <t>ツカ</t>
    </rPh>
    <phoneticPr fontId="57"/>
  </si>
  <si>
    <t>▼配管方式を選択</t>
  </si>
  <si>
    <r>
      <t xml:space="preserve">詳細条件 </t>
    </r>
    <r>
      <rPr>
        <b/>
        <sz val="10"/>
        <color rgb="FF0000FF"/>
        <rFont val="Meiryo UI"/>
        <family val="3"/>
        <charset val="128"/>
      </rPr>
      <t>※各JIS等の効率はカタログ添付でも代えられます</t>
    </r>
    <rPh sb="0" eb="2">
      <t>ショウサイ</t>
    </rPh>
    <rPh sb="2" eb="4">
      <t>ジョウケン</t>
    </rPh>
    <rPh sb="6" eb="7">
      <t>カク</t>
    </rPh>
    <rPh sb="10" eb="11">
      <t>ナド</t>
    </rPh>
    <rPh sb="12" eb="14">
      <t>コウリツ</t>
    </rPh>
    <rPh sb="19" eb="21">
      <t>テンプ</t>
    </rPh>
    <rPh sb="23" eb="24">
      <t>カ</t>
    </rPh>
    <phoneticPr fontId="57"/>
  </si>
  <si>
    <t>※24時間換気計算書と換気計画図を添付してください</t>
    <rPh sb="3" eb="5">
      <t>ジカン</t>
    </rPh>
    <rPh sb="5" eb="7">
      <t>カンキ</t>
    </rPh>
    <rPh sb="7" eb="10">
      <t>ケイサンショ</t>
    </rPh>
    <rPh sb="11" eb="13">
      <t>カンキ</t>
    </rPh>
    <rPh sb="13" eb="15">
      <t>ケイカク</t>
    </rPh>
    <rPh sb="15" eb="16">
      <t>ズ</t>
    </rPh>
    <rPh sb="17" eb="19">
      <t>テンプ</t>
    </rPh>
    <phoneticPr fontId="57"/>
  </si>
  <si>
    <t>台所水栓</t>
    <phoneticPr fontId="57"/>
  </si>
  <si>
    <t>↑↑※節湯方式の記入はカタログ添付でも代えられます。↑↑</t>
    <phoneticPr fontId="57"/>
  </si>
  <si>
    <t>※使用する場合はカタログ添付ください。</t>
    <rPh sb="1" eb="3">
      <t>シヨウ</t>
    </rPh>
    <rPh sb="5" eb="7">
      <t>バアイ</t>
    </rPh>
    <rPh sb="12" eb="14">
      <t>テンプ</t>
    </rPh>
    <phoneticPr fontId="57"/>
  </si>
  <si>
    <t>年間日射地域区分</t>
    <rPh sb="0" eb="1">
      <t>ネン</t>
    </rPh>
    <rPh sb="1" eb="2">
      <t>カン</t>
    </rPh>
    <rPh sb="2" eb="4">
      <t>ニッシャ</t>
    </rPh>
    <rPh sb="4" eb="6">
      <t>チイキ</t>
    </rPh>
    <rPh sb="6" eb="8">
      <t>クブン</t>
    </rPh>
    <phoneticPr fontId="57"/>
  </si>
  <si>
    <t>設置容量</t>
    <rPh sb="0" eb="2">
      <t>セッチ</t>
    </rPh>
    <rPh sb="2" eb="4">
      <t>ヨウリョウ</t>
    </rPh>
    <phoneticPr fontId="57"/>
  </si>
  <si>
    <t>太陽電池の種類</t>
    <rPh sb="0" eb="2">
      <t>タイヨウ</t>
    </rPh>
    <rPh sb="2" eb="4">
      <t>デンチ</t>
    </rPh>
    <rPh sb="5" eb="7">
      <t>シュルイ</t>
    </rPh>
    <phoneticPr fontId="57"/>
  </si>
  <si>
    <t>結晶シリコン系太陽電池</t>
    <rPh sb="0" eb="2">
      <t>ケッショウ</t>
    </rPh>
    <rPh sb="6" eb="7">
      <t>ケイ</t>
    </rPh>
    <rPh sb="7" eb="9">
      <t>タイヨウ</t>
    </rPh>
    <rPh sb="9" eb="11">
      <t>デンチ</t>
    </rPh>
    <phoneticPr fontId="57"/>
  </si>
  <si>
    <t>▼設置方式を選択</t>
    <rPh sb="1" eb="3">
      <t>セッチ</t>
    </rPh>
    <rPh sb="3" eb="5">
      <t>ホウシキ</t>
    </rPh>
    <rPh sb="6" eb="8">
      <t>センタク</t>
    </rPh>
    <phoneticPr fontId="57"/>
  </si>
  <si>
    <t>kW</t>
    <phoneticPr fontId="57"/>
  </si>
  <si>
    <r>
      <t>≪必須≫</t>
    </r>
    <r>
      <rPr>
        <sz val="10"/>
        <color theme="1"/>
        <rFont val="Meiryo UI"/>
        <family val="3"/>
        <charset val="128"/>
      </rPr>
      <t>品番が特定できるカタログをご添付いただくか、下記欄へのご記入をお願いします。</t>
    </r>
    <phoneticPr fontId="57"/>
  </si>
  <si>
    <t>太陽光の設置方式</t>
    <rPh sb="0" eb="2">
      <t>タイヨウ</t>
    </rPh>
    <rPh sb="2" eb="3">
      <t>ヒカリ</t>
    </rPh>
    <rPh sb="4" eb="6">
      <t>セッチ</t>
    </rPh>
    <rPh sb="6" eb="8">
      <t>ホウシキ</t>
    </rPh>
    <phoneticPr fontId="57"/>
  </si>
  <si>
    <t>メーカー名</t>
    <rPh sb="4" eb="5">
      <t>メイ</t>
    </rPh>
    <phoneticPr fontId="57"/>
  </si>
  <si>
    <t>品番</t>
    <rPh sb="0" eb="2">
      <t>ヒンバン</t>
    </rPh>
    <phoneticPr fontId="57"/>
  </si>
  <si>
    <t>▼上記以外の太陽電池を選択</t>
  </si>
  <si>
    <t>開口部の計算方法について どちらかにチェックしてください。</t>
    <rPh sb="0" eb="3">
      <t>カイコウブ</t>
    </rPh>
    <rPh sb="4" eb="6">
      <t>ケイサン</t>
    </rPh>
    <rPh sb="6" eb="8">
      <t>ホウホウ</t>
    </rPh>
    <phoneticPr fontId="57"/>
  </si>
  <si>
    <t xml:space="preserve">   ≪代表試験体値の場合≫ 「サッシ見積書などのガラスの種類・厚み・空気層の仕様が分かる書類」をご添付ください。</t>
    <rPh sb="4" eb="6">
      <t>ダイヒョウ</t>
    </rPh>
    <rPh sb="6" eb="8">
      <t>シケン</t>
    </rPh>
    <rPh sb="8" eb="9">
      <t>タイ</t>
    </rPh>
    <rPh sb="9" eb="10">
      <t>チ</t>
    </rPh>
    <rPh sb="11" eb="13">
      <t>バアイ</t>
    </rPh>
    <rPh sb="19" eb="21">
      <t>ミツモ</t>
    </rPh>
    <rPh sb="21" eb="22">
      <t>ショ</t>
    </rPh>
    <rPh sb="29" eb="31">
      <t>シュルイ</t>
    </rPh>
    <rPh sb="32" eb="33">
      <t>アツ</t>
    </rPh>
    <rPh sb="35" eb="37">
      <t>クウキ</t>
    </rPh>
    <rPh sb="37" eb="38">
      <t>ソウ</t>
    </rPh>
    <rPh sb="39" eb="41">
      <t>シヨウ</t>
    </rPh>
    <rPh sb="42" eb="43">
      <t>ワ</t>
    </rPh>
    <rPh sb="45" eb="47">
      <t>ショルイ</t>
    </rPh>
    <rPh sb="50" eb="52">
      <t>テンプ</t>
    </rPh>
    <phoneticPr fontId="57"/>
  </si>
  <si>
    <t>開口部</t>
    <rPh sb="0" eb="3">
      <t>カイコウブ</t>
    </rPh>
    <phoneticPr fontId="57"/>
  </si>
  <si>
    <t>建具メーカー</t>
    <rPh sb="0" eb="2">
      <t>タテグ</t>
    </rPh>
    <phoneticPr fontId="57"/>
  </si>
  <si>
    <t>窓サッシ①</t>
    <rPh sb="0" eb="1">
      <t>マド</t>
    </rPh>
    <phoneticPr fontId="57"/>
  </si>
  <si>
    <t>窓サッシ②</t>
    <rPh sb="0" eb="1">
      <t>マド</t>
    </rPh>
    <phoneticPr fontId="57"/>
  </si>
  <si>
    <t>玄関ドア①</t>
    <rPh sb="0" eb="2">
      <t>ゲンカン</t>
    </rPh>
    <phoneticPr fontId="57"/>
  </si>
  <si>
    <t>玄関ドア②</t>
    <rPh sb="0" eb="2">
      <t>ゲンカン</t>
    </rPh>
    <phoneticPr fontId="57"/>
  </si>
  <si>
    <t>勝手口ドア①</t>
    <rPh sb="0" eb="3">
      <t>カッテグチ</t>
    </rPh>
    <phoneticPr fontId="57"/>
  </si>
  <si>
    <t>勝手口ドア②</t>
    <rPh sb="0" eb="3">
      <t>カッテグチ</t>
    </rPh>
    <phoneticPr fontId="57"/>
  </si>
  <si>
    <t>※２ …窓サッシ・勝手口のメーカー毎のガラス色・空気層は必ずご記入ください。玄関ドアは商品によってガラス情報のご記入不要の場合があります。</t>
  </si>
  <si>
    <t xml:space="preserve">         は、サッシ見積書などガラスの仕様が分かる書類をご添付ください。</t>
  </si>
  <si>
    <t>※４  「G」 はアルゴンガス又は熱伝導率がこれと同等以下のガス、「A」 は乾燥空気の中空層を示します。G及びAの次の数値は、中空層の厚さ（㎜）を示します。</t>
  </si>
  <si>
    <t xml:space="preserve">       例：「G7以上×2」‥7㎜厚以上のガス入り中空層が2箇所</t>
  </si>
  <si>
    <t>サッシ
・ドア
仕様</t>
    <rPh sb="8" eb="10">
      <t>シヨウ</t>
    </rPh>
    <phoneticPr fontId="57"/>
  </si>
  <si>
    <t>都道府県</t>
    <rPh sb="0" eb="2">
      <t>トドウ</t>
    </rPh>
    <rPh sb="2" eb="4">
      <t>フケン</t>
    </rPh>
    <phoneticPr fontId="57"/>
  </si>
  <si>
    <t>市町村</t>
    <rPh sb="0" eb="3">
      <t>シチョウソン</t>
    </rPh>
    <phoneticPr fontId="57"/>
  </si>
  <si>
    <t>地域区分</t>
    <rPh sb="0" eb="2">
      <t>チイキ</t>
    </rPh>
    <rPh sb="2" eb="4">
      <t>クブン</t>
    </rPh>
    <phoneticPr fontId="57"/>
  </si>
  <si>
    <t>防露対策   屋根/天井</t>
    <rPh sb="0" eb="2">
      <t>ボウロ</t>
    </rPh>
    <rPh sb="2" eb="4">
      <t>タイサク</t>
    </rPh>
    <rPh sb="7" eb="9">
      <t>ヤネ</t>
    </rPh>
    <rPh sb="10" eb="12">
      <t>テンジョウ</t>
    </rPh>
    <phoneticPr fontId="57"/>
  </si>
  <si>
    <t>【方法を選択ください】</t>
  </si>
  <si>
    <t>防露対策    壁</t>
    <rPh sb="0" eb="2">
      <t>ボウロ</t>
    </rPh>
    <rPh sb="2" eb="4">
      <t>タイサク</t>
    </rPh>
    <rPh sb="8" eb="9">
      <t>カベ</t>
    </rPh>
    <phoneticPr fontId="57"/>
  </si>
  <si>
    <t>浴室・玄関まわりなどの土台と基礎の隙間</t>
    <rPh sb="0" eb="2">
      <t>ヨクシツ</t>
    </rPh>
    <rPh sb="3" eb="5">
      <t>ゲンカン</t>
    </rPh>
    <rPh sb="11" eb="13">
      <t>ドダイ</t>
    </rPh>
    <rPh sb="14" eb="16">
      <t>キソ</t>
    </rPh>
    <rPh sb="17" eb="19">
      <t>スキマ</t>
    </rPh>
    <phoneticPr fontId="57"/>
  </si>
  <si>
    <t>ウレタンフォームの充填</t>
    <rPh sb="9" eb="11">
      <t>ジュウテン</t>
    </rPh>
    <phoneticPr fontId="57"/>
  </si>
  <si>
    <t>気密パッキン仕様</t>
    <rPh sb="0" eb="2">
      <t>キミツ</t>
    </rPh>
    <rPh sb="6" eb="8">
      <t>シヨウ</t>
    </rPh>
    <phoneticPr fontId="57"/>
  </si>
  <si>
    <t>その他（</t>
    <rPh sb="2" eb="3">
      <t>タ</t>
    </rPh>
    <phoneticPr fontId="57"/>
  </si>
  <si>
    <t>）</t>
    <phoneticPr fontId="57"/>
  </si>
  <si>
    <t>屋根や壁 に 断熱材に付属の防湿層やベーパーバリア
を設置するか、透湿抵抗の高い断熱材 等を選択ください</t>
    <rPh sb="0" eb="2">
      <t>ヤネ</t>
    </rPh>
    <rPh sb="3" eb="4">
      <t>カベ</t>
    </rPh>
    <rPh sb="7" eb="10">
      <t>ダンネツザイ</t>
    </rPh>
    <rPh sb="11" eb="13">
      <t>フゾク</t>
    </rPh>
    <rPh sb="14" eb="16">
      <t>ボウシツ</t>
    </rPh>
    <rPh sb="16" eb="17">
      <t>ソウ</t>
    </rPh>
    <rPh sb="27" eb="29">
      <t>セッチ</t>
    </rPh>
    <rPh sb="33" eb="35">
      <t>トウシツ</t>
    </rPh>
    <rPh sb="35" eb="37">
      <t>テイコウ</t>
    </rPh>
    <rPh sb="38" eb="39">
      <t>タカ</t>
    </rPh>
    <rPh sb="40" eb="42">
      <t>ダンネツ</t>
    </rPh>
    <rPh sb="42" eb="43">
      <t>ザイ</t>
    </rPh>
    <rPh sb="44" eb="45">
      <t>ナド</t>
    </rPh>
    <rPh sb="46" eb="48">
      <t>センタク</t>
    </rPh>
    <phoneticPr fontId="57"/>
  </si>
  <si>
    <t>天井断熱工法の場合 → 小屋裏換気計算が必要になります。換気部材をご指示ください。</t>
    <rPh sb="0" eb="2">
      <t>テンジョウ</t>
    </rPh>
    <rPh sb="2" eb="4">
      <t>ダンネツ</t>
    </rPh>
    <rPh sb="4" eb="6">
      <t>コウホウ</t>
    </rPh>
    <rPh sb="7" eb="9">
      <t>バアイ</t>
    </rPh>
    <rPh sb="12" eb="15">
      <t>コヤウラ</t>
    </rPh>
    <rPh sb="15" eb="17">
      <t>カンキ</t>
    </rPh>
    <rPh sb="17" eb="19">
      <t>ケイサン</t>
    </rPh>
    <rPh sb="20" eb="22">
      <t>ヒツヨウ</t>
    </rPh>
    <rPh sb="28" eb="30">
      <t>カンキ</t>
    </rPh>
    <rPh sb="30" eb="32">
      <t>ブザイ</t>
    </rPh>
    <rPh sb="34" eb="36">
      <t>シジ</t>
    </rPh>
    <phoneticPr fontId="57"/>
  </si>
  <si>
    <t xml:space="preserve">屋根断熱工法の場合 → 通気層の設置方法と通気部材をご指示ください。 </t>
    <rPh sb="0" eb="2">
      <t>ヤネ</t>
    </rPh>
    <rPh sb="2" eb="4">
      <t>ダンネツ</t>
    </rPh>
    <rPh sb="4" eb="6">
      <t>コウホウ</t>
    </rPh>
    <rPh sb="7" eb="9">
      <t>バアイ</t>
    </rPh>
    <rPh sb="12" eb="14">
      <t>ツウキ</t>
    </rPh>
    <rPh sb="14" eb="15">
      <t>ソウ</t>
    </rPh>
    <rPh sb="16" eb="18">
      <t>セッチ</t>
    </rPh>
    <rPh sb="18" eb="20">
      <t>ホウホウ</t>
    </rPh>
    <rPh sb="21" eb="23">
      <t>ツウキ</t>
    </rPh>
    <rPh sb="23" eb="25">
      <t>ブザイ</t>
    </rPh>
    <rPh sb="27" eb="29">
      <t>シジ</t>
    </rPh>
    <phoneticPr fontId="57"/>
  </si>
  <si>
    <t>シリーズ名</t>
    <rPh sb="4" eb="5">
      <t>メイ</t>
    </rPh>
    <phoneticPr fontId="57"/>
  </si>
  <si>
    <t>設計住宅性能評価 仕様確認書</t>
    <rPh sb="0" eb="2">
      <t>セッケイ</t>
    </rPh>
    <rPh sb="2" eb="4">
      <t>ジュウタク</t>
    </rPh>
    <rPh sb="4" eb="6">
      <t>セイノウ</t>
    </rPh>
    <rPh sb="6" eb="8">
      <t>ヒョウカ</t>
    </rPh>
    <rPh sb="9" eb="11">
      <t>シヨウ</t>
    </rPh>
    <rPh sb="11" eb="14">
      <t>カクニンショ</t>
    </rPh>
    <phoneticPr fontId="57"/>
  </si>
  <si>
    <t>様邸</t>
    <rPh sb="0" eb="1">
      <t>サマ</t>
    </rPh>
    <rPh sb="1" eb="2">
      <t>テイ</t>
    </rPh>
    <phoneticPr fontId="57"/>
  </si>
  <si>
    <t>更新日</t>
    <rPh sb="0" eb="3">
      <t>コウシンビ</t>
    </rPh>
    <phoneticPr fontId="57"/>
  </si>
  <si>
    <t>ビルダー名</t>
    <rPh sb="4" eb="5">
      <t>メイ</t>
    </rPh>
    <phoneticPr fontId="57"/>
  </si>
  <si>
    <t>様</t>
    <rPh sb="0" eb="1">
      <t>サマ</t>
    </rPh>
    <phoneticPr fontId="57"/>
  </si>
  <si>
    <t>０．建設住宅性能評価の実施有無</t>
    <rPh sb="2" eb="4">
      <t>ケンセツ</t>
    </rPh>
    <rPh sb="4" eb="6">
      <t>ジュウタク</t>
    </rPh>
    <rPh sb="6" eb="8">
      <t>セイノウ</t>
    </rPh>
    <rPh sb="8" eb="10">
      <t>ヒョウカ</t>
    </rPh>
    <rPh sb="11" eb="13">
      <t>ジッシ</t>
    </rPh>
    <rPh sb="13" eb="15">
      <t>ウム</t>
    </rPh>
    <phoneticPr fontId="57"/>
  </si>
  <si>
    <t>２．ビルダー様準備図書チェックリスト</t>
    <rPh sb="6" eb="7">
      <t>サマ</t>
    </rPh>
    <rPh sb="7" eb="9">
      <t>ジュンビ</t>
    </rPh>
    <rPh sb="9" eb="11">
      <t>トショ</t>
    </rPh>
    <phoneticPr fontId="57"/>
  </si>
  <si>
    <t>□</t>
    <phoneticPr fontId="57"/>
  </si>
  <si>
    <t>建設住宅性能評価を実施しない</t>
    <rPh sb="0" eb="2">
      <t>ケンセツ</t>
    </rPh>
    <rPh sb="2" eb="4">
      <t>ジュウタク</t>
    </rPh>
    <rPh sb="4" eb="6">
      <t>セイノウ</t>
    </rPh>
    <rPh sb="6" eb="8">
      <t>ヒョウカ</t>
    </rPh>
    <rPh sb="9" eb="11">
      <t>ジッシ</t>
    </rPh>
    <phoneticPr fontId="57"/>
  </si>
  <si>
    <r>
      <t>最終図面を</t>
    </r>
    <r>
      <rPr>
        <b/>
        <sz val="11"/>
        <rFont val="ＭＳ Ｐゴシック"/>
        <family val="3"/>
        <charset val="128"/>
      </rPr>
      <t>「JWCAD」、「DXF」</t>
    </r>
    <r>
      <rPr>
        <sz val="11"/>
        <rFont val="ＭＳ Ｐゴシック"/>
        <family val="3"/>
        <charset val="128"/>
      </rPr>
      <t>のCADデータと</t>
    </r>
    <r>
      <rPr>
        <b/>
        <sz val="11"/>
        <rFont val="ＭＳ Ｐゴシック"/>
        <family val="3"/>
        <charset val="128"/>
      </rPr>
      <t>「PDF」</t>
    </r>
    <r>
      <rPr>
        <sz val="11"/>
        <rFont val="ＭＳ Ｐゴシック"/>
        <family val="3"/>
        <charset val="128"/>
      </rPr>
      <t>の</t>
    </r>
    <rPh sb="0" eb="2">
      <t>サイシュウ</t>
    </rPh>
    <phoneticPr fontId="57"/>
  </si>
  <si>
    <t>建設住宅性能評価を実施する</t>
    <rPh sb="0" eb="2">
      <t>ケンセツ</t>
    </rPh>
    <rPh sb="2" eb="4">
      <t>ジュウタク</t>
    </rPh>
    <rPh sb="4" eb="6">
      <t>セイノウ</t>
    </rPh>
    <rPh sb="6" eb="8">
      <t>ヒョウカ</t>
    </rPh>
    <rPh sb="9" eb="11">
      <t>ジッシ</t>
    </rPh>
    <phoneticPr fontId="57"/>
  </si>
  <si>
    <t>両方のデータにて送付頂けます様、お願い致します。</t>
    <rPh sb="0" eb="2">
      <t>リョウホウ</t>
    </rPh>
    <rPh sb="8" eb="10">
      <t>ソウフ</t>
    </rPh>
    <rPh sb="10" eb="11">
      <t>イタダ</t>
    </rPh>
    <rPh sb="14" eb="15">
      <t>サマ</t>
    </rPh>
    <rPh sb="17" eb="18">
      <t>ネガ</t>
    </rPh>
    <rPh sb="19" eb="20">
      <t>イタ</t>
    </rPh>
    <phoneticPr fontId="57"/>
  </si>
  <si>
    <t>※）建設評価の実施予定有無を教えて下さい。建設性能評価の
申請はビルダー様にてお願い致します。</t>
    <rPh sb="2" eb="4">
      <t>ケンセツ</t>
    </rPh>
    <rPh sb="4" eb="6">
      <t>ヒョウカ</t>
    </rPh>
    <rPh sb="7" eb="9">
      <t>ジッシ</t>
    </rPh>
    <rPh sb="9" eb="11">
      <t>ヨテイ</t>
    </rPh>
    <rPh sb="11" eb="13">
      <t>ウム</t>
    </rPh>
    <rPh sb="14" eb="15">
      <t>オシ</t>
    </rPh>
    <rPh sb="17" eb="18">
      <t>クダ</t>
    </rPh>
    <rPh sb="21" eb="23">
      <t>ケンセツ</t>
    </rPh>
    <rPh sb="23" eb="25">
      <t>セイノウ</t>
    </rPh>
    <rPh sb="25" eb="27">
      <t>ヒョウカ</t>
    </rPh>
    <rPh sb="29" eb="31">
      <t>シンセイ</t>
    </rPh>
    <rPh sb="36" eb="37">
      <t>サマ</t>
    </rPh>
    <rPh sb="40" eb="41">
      <t>ネガ</t>
    </rPh>
    <rPh sb="42" eb="43">
      <t>イタ</t>
    </rPh>
    <phoneticPr fontId="57"/>
  </si>
  <si>
    <t>有</t>
    <rPh sb="0" eb="1">
      <t>ア</t>
    </rPh>
    <phoneticPr fontId="57"/>
  </si>
  <si>
    <t>不要</t>
    <rPh sb="0" eb="2">
      <t>フヨウ</t>
    </rPh>
    <phoneticPr fontId="57"/>
  </si>
  <si>
    <t>図面・書類名</t>
    <rPh sb="0" eb="2">
      <t>ズメン</t>
    </rPh>
    <rPh sb="3" eb="5">
      <t>ショルイ</t>
    </rPh>
    <rPh sb="5" eb="6">
      <t>メイ</t>
    </rPh>
    <phoneticPr fontId="57"/>
  </si>
  <si>
    <t>１．設定等級</t>
    <rPh sb="2" eb="4">
      <t>セッテイ</t>
    </rPh>
    <rPh sb="4" eb="6">
      <t>トウキュウ</t>
    </rPh>
    <phoneticPr fontId="57"/>
  </si>
  <si>
    <t>□</t>
    <phoneticPr fontId="57"/>
  </si>
  <si>
    <r>
      <t>確認申請書(写し)第1～5面</t>
    </r>
    <r>
      <rPr>
        <sz val="10"/>
        <rFont val="ＭＳ Ｐゴシック"/>
        <family val="3"/>
        <charset val="128"/>
      </rPr>
      <t>※）確認が不要の地域でも同じ情報が必要となります。</t>
    </r>
    <r>
      <rPr>
        <b/>
        <sz val="10"/>
        <rFont val="ＭＳ Ｐゴシック"/>
        <family val="3"/>
        <charset val="128"/>
      </rPr>
      <t>地名地番は確定</t>
    </r>
    <r>
      <rPr>
        <sz val="10"/>
        <rFont val="ＭＳ Ｐゴシック"/>
        <family val="3"/>
        <charset val="128"/>
      </rPr>
      <t>して下さい。</t>
    </r>
    <phoneticPr fontId="57"/>
  </si>
  <si>
    <t>必須：分野・項目</t>
    <rPh sb="0" eb="2">
      <t>ヒッス</t>
    </rPh>
    <rPh sb="3" eb="5">
      <t>ブンヤ</t>
    </rPh>
    <rPh sb="6" eb="8">
      <t>コウモク</t>
    </rPh>
    <phoneticPr fontId="57"/>
  </si>
  <si>
    <t>等級 / 地域仕様</t>
    <rPh sb="0" eb="2">
      <t>トウキュウ</t>
    </rPh>
    <rPh sb="5" eb="7">
      <t>チイキ</t>
    </rPh>
    <rPh sb="7" eb="9">
      <t>シヨウ</t>
    </rPh>
    <phoneticPr fontId="57"/>
  </si>
  <si>
    <r>
      <t>案内図</t>
    </r>
    <r>
      <rPr>
        <sz val="11"/>
        <rFont val="ＭＳ Ｐゴシック"/>
        <family val="3"/>
        <charset val="128"/>
      </rPr>
      <t xml:space="preserve"> 又は </t>
    </r>
    <r>
      <rPr>
        <b/>
        <sz val="11"/>
        <rFont val="ＭＳ Ｐゴシック"/>
        <family val="3"/>
        <charset val="128"/>
      </rPr>
      <t>付近見取図</t>
    </r>
    <phoneticPr fontId="57"/>
  </si>
  <si>
    <t>■</t>
    <phoneticPr fontId="57"/>
  </si>
  <si>
    <t>耐震等級</t>
    <rPh sb="0" eb="2">
      <t>タイシン</t>
    </rPh>
    <rPh sb="2" eb="4">
      <t>トウキュウ</t>
    </rPh>
    <phoneticPr fontId="57"/>
  </si>
  <si>
    <t>3～1</t>
    <phoneticPr fontId="57"/>
  </si>
  <si>
    <r>
      <t>配置図</t>
    </r>
    <r>
      <rPr>
        <sz val="11"/>
        <rFont val="ＭＳ Ｐゴシック"/>
        <family val="3"/>
        <charset val="128"/>
      </rPr>
      <t>（方位・境界・全面道路、延焼ラインの情報必要）</t>
    </r>
    <rPh sb="4" eb="6">
      <t>ホウイ</t>
    </rPh>
    <rPh sb="7" eb="9">
      <t>キョウカイ</t>
    </rPh>
    <rPh sb="10" eb="12">
      <t>ゼンメン</t>
    </rPh>
    <rPh sb="12" eb="14">
      <t>ドウロ</t>
    </rPh>
    <rPh sb="15" eb="17">
      <t>エンショウ</t>
    </rPh>
    <rPh sb="21" eb="23">
      <t>ジョウホウ</t>
    </rPh>
    <rPh sb="23" eb="25">
      <t>ヒツヨウ</t>
    </rPh>
    <phoneticPr fontId="57"/>
  </si>
  <si>
    <t>Ⅵ</t>
    <phoneticPr fontId="57"/>
  </si>
  <si>
    <t>等級</t>
    <rPh sb="0" eb="2">
      <t>トウキュウ</t>
    </rPh>
    <phoneticPr fontId="57"/>
  </si>
  <si>
    <r>
      <t>敷地求積図</t>
    </r>
    <r>
      <rPr>
        <sz val="11"/>
        <rFont val="ＭＳ Ｐゴシック"/>
        <family val="3"/>
        <charset val="128"/>
      </rPr>
      <t xml:space="preserve"> 又は </t>
    </r>
    <r>
      <rPr>
        <b/>
        <sz val="11"/>
        <rFont val="ＭＳ Ｐゴシック"/>
        <family val="3"/>
        <charset val="128"/>
      </rPr>
      <t>地積測量図</t>
    </r>
    <r>
      <rPr>
        <sz val="11"/>
        <rFont val="ＭＳ Ｐゴシック"/>
        <family val="3"/>
        <charset val="128"/>
      </rPr>
      <t xml:space="preserve"> 等敷地の大きさが分かる図書</t>
    </r>
    <rPh sb="9" eb="11">
      <t>チセキ</t>
    </rPh>
    <rPh sb="11" eb="13">
      <t>ソクリョウ</t>
    </rPh>
    <phoneticPr fontId="57"/>
  </si>
  <si>
    <t>Ⅴ</t>
    <phoneticPr fontId="57"/>
  </si>
  <si>
    <t>維持管理・更新</t>
    <rPh sb="0" eb="2">
      <t>イジ</t>
    </rPh>
    <rPh sb="2" eb="4">
      <t>カンリ</t>
    </rPh>
    <rPh sb="5" eb="7">
      <t>コウシン</t>
    </rPh>
    <phoneticPr fontId="57"/>
  </si>
  <si>
    <t>維持管理対策</t>
    <rPh sb="0" eb="2">
      <t>イジ</t>
    </rPh>
    <rPh sb="2" eb="4">
      <t>カンリ</t>
    </rPh>
    <rPh sb="4" eb="6">
      <t>タイサク</t>
    </rPh>
    <phoneticPr fontId="57"/>
  </si>
  <si>
    <r>
      <t xml:space="preserve">排水経路図  </t>
    </r>
    <r>
      <rPr>
        <sz val="9"/>
        <rFont val="ＭＳ Ｐゴシック"/>
        <family val="3"/>
        <charset val="128"/>
      </rPr>
      <t>（屋内から屋外への排水経路と汚水マスの記入）</t>
    </r>
    <phoneticPr fontId="57"/>
  </si>
  <si>
    <t>Ⅳ</t>
    <phoneticPr fontId="57"/>
  </si>
  <si>
    <r>
      <t xml:space="preserve">断熱等
性能等級
</t>
    </r>
    <r>
      <rPr>
        <sz val="9"/>
        <rFont val="ＭＳ Ｐゴシック"/>
        <family val="3"/>
        <charset val="128"/>
      </rPr>
      <t>（外皮計算）</t>
    </r>
    <rPh sb="0" eb="2">
      <t>ダンネツ</t>
    </rPh>
    <rPh sb="2" eb="3">
      <t>トウ</t>
    </rPh>
    <rPh sb="4" eb="6">
      <t>セイノウ</t>
    </rPh>
    <rPh sb="6" eb="8">
      <t>トウキュウ</t>
    </rPh>
    <rPh sb="10" eb="12">
      <t>ガイヒ</t>
    </rPh>
    <rPh sb="12" eb="14">
      <t>ケイサン</t>
    </rPh>
    <phoneticPr fontId="57"/>
  </si>
  <si>
    <t>4～1</t>
    <phoneticPr fontId="57"/>
  </si>
  <si>
    <r>
      <t>防蟻薬剤認定書</t>
    </r>
    <r>
      <rPr>
        <sz val="11"/>
        <rFont val="ＭＳ Ｐゴシック"/>
        <family val="3"/>
        <charset val="128"/>
      </rPr>
      <t>（注入材を使用する場合は認証書等））</t>
    </r>
    <rPh sb="0" eb="1">
      <t>ボウ</t>
    </rPh>
    <rPh sb="1" eb="2">
      <t>ギ</t>
    </rPh>
    <rPh sb="2" eb="4">
      <t>ヤクザイ</t>
    </rPh>
    <rPh sb="4" eb="6">
      <t>ニンテイ</t>
    </rPh>
    <rPh sb="6" eb="7">
      <t>ショ</t>
    </rPh>
    <rPh sb="8" eb="10">
      <t>チュウニュウ</t>
    </rPh>
    <rPh sb="10" eb="11">
      <t>ザイ</t>
    </rPh>
    <rPh sb="12" eb="14">
      <t>シヨウ</t>
    </rPh>
    <rPh sb="16" eb="18">
      <t>バアイ</t>
    </rPh>
    <rPh sb="19" eb="21">
      <t>ニンショウ</t>
    </rPh>
    <rPh sb="21" eb="22">
      <t>ショ</t>
    </rPh>
    <rPh sb="22" eb="23">
      <t>ナド</t>
    </rPh>
    <phoneticPr fontId="57"/>
  </si>
  <si>
    <t>Ⅲ</t>
    <phoneticPr fontId="57"/>
  </si>
  <si>
    <t>7～1</t>
    <phoneticPr fontId="57"/>
  </si>
  <si>
    <t>地域</t>
    <rPh sb="0" eb="2">
      <t>チイキ</t>
    </rPh>
    <phoneticPr fontId="57"/>
  </si>
  <si>
    <t>□</t>
    <phoneticPr fontId="57"/>
  </si>
  <si>
    <t>建築面積・床面積求積図</t>
    <rPh sb="0" eb="2">
      <t>ケンチク</t>
    </rPh>
    <rPh sb="2" eb="4">
      <t>メンセキ</t>
    </rPh>
    <rPh sb="5" eb="8">
      <t>ユカメンセキ</t>
    </rPh>
    <rPh sb="8" eb="9">
      <t>キュウ</t>
    </rPh>
    <rPh sb="9" eb="10">
      <t>セキ</t>
    </rPh>
    <rPh sb="10" eb="11">
      <t>ズ</t>
    </rPh>
    <phoneticPr fontId="57"/>
  </si>
  <si>
    <t>Ⅱ</t>
    <phoneticPr fontId="57"/>
  </si>
  <si>
    <r>
      <t xml:space="preserve">各階平面図 </t>
    </r>
    <r>
      <rPr>
        <sz val="11"/>
        <rFont val="ＭＳ Ｐゴシック"/>
        <family val="3"/>
        <charset val="128"/>
      </rPr>
      <t>（柱位置が記載されているもの）
点検口・方位は記載してください。</t>
    </r>
    <rPh sb="0" eb="2">
      <t>カクカイ</t>
    </rPh>
    <rPh sb="2" eb="5">
      <t>ヘイメンズ</t>
    </rPh>
    <rPh sb="7" eb="8">
      <t>ハシラ</t>
    </rPh>
    <rPh sb="8" eb="10">
      <t>イチ</t>
    </rPh>
    <rPh sb="11" eb="13">
      <t>キサイ</t>
    </rPh>
    <rPh sb="22" eb="24">
      <t>テンケン</t>
    </rPh>
    <rPh sb="24" eb="25">
      <t>コウ</t>
    </rPh>
    <rPh sb="26" eb="28">
      <t>ホウイ</t>
    </rPh>
    <rPh sb="29" eb="31">
      <t>キサイ</t>
    </rPh>
    <phoneticPr fontId="57"/>
  </si>
  <si>
    <t>選択：分野・項目</t>
    <rPh sb="0" eb="2">
      <t>センタク</t>
    </rPh>
    <rPh sb="3" eb="5">
      <t>ブンヤ</t>
    </rPh>
    <rPh sb="6" eb="8">
      <t>コウモク</t>
    </rPh>
    <phoneticPr fontId="57"/>
  </si>
  <si>
    <t>選択する
しない</t>
    <rPh sb="0" eb="2">
      <t>センタク</t>
    </rPh>
    <phoneticPr fontId="57"/>
  </si>
  <si>
    <t xml:space="preserve">等級 </t>
    <rPh sb="0" eb="2">
      <t>トウキュウ</t>
    </rPh>
    <phoneticPr fontId="57"/>
  </si>
  <si>
    <t>住宅用火災警報器設置場所がわかる図面</t>
    <phoneticPr fontId="57"/>
  </si>
  <si>
    <t>Ⅰ</t>
    <phoneticPr fontId="57"/>
  </si>
  <si>
    <t>一次ｴﾈﾙｷﾞｰ
消費量等級</t>
    <rPh sb="0" eb="2">
      <t>イチジ</t>
    </rPh>
    <rPh sb="9" eb="12">
      <t>ショウヒリョウ</t>
    </rPh>
    <rPh sb="12" eb="14">
      <t>トウキュウ</t>
    </rPh>
    <phoneticPr fontId="57"/>
  </si>
  <si>
    <t>－</t>
  </si>
  <si>
    <r>
      <t xml:space="preserve">立面図 </t>
    </r>
    <r>
      <rPr>
        <sz val="11"/>
        <rFont val="ＭＳ Ｐゴシック"/>
        <family val="3"/>
        <charset val="128"/>
      </rPr>
      <t>（軒出、けらばの出、屋根勾配、各階高、換気部材が記載されているもの）</t>
    </r>
    <rPh sb="23" eb="25">
      <t>カンキ</t>
    </rPh>
    <rPh sb="25" eb="26">
      <t>ブ</t>
    </rPh>
    <rPh sb="26" eb="27">
      <t>ザイ</t>
    </rPh>
    <phoneticPr fontId="57"/>
  </si>
  <si>
    <t>耐風等級</t>
    <rPh sb="0" eb="1">
      <t>タイ</t>
    </rPh>
    <rPh sb="1" eb="2">
      <t>フウ</t>
    </rPh>
    <rPh sb="2" eb="4">
      <t>トウキュウ</t>
    </rPh>
    <phoneticPr fontId="57"/>
  </si>
  <si>
    <t>2, 1</t>
    <phoneticPr fontId="57"/>
  </si>
  <si>
    <r>
      <t>矩計図</t>
    </r>
    <r>
      <rPr>
        <sz val="11"/>
        <rFont val="ＭＳ Ｐゴシック"/>
        <family val="3"/>
        <charset val="128"/>
      </rPr>
      <t xml:space="preserve"> （断熱材、外壁材、屋根材の記載があるもの）</t>
    </r>
    <phoneticPr fontId="57"/>
  </si>
  <si>
    <t>耐積雪等級</t>
    <rPh sb="0" eb="1">
      <t>タイ</t>
    </rPh>
    <rPh sb="1" eb="3">
      <t>セキセツ</t>
    </rPh>
    <rPh sb="3" eb="5">
      <t>トウキュウ</t>
    </rPh>
    <phoneticPr fontId="57"/>
  </si>
  <si>
    <t>2, 1</t>
    <phoneticPr fontId="57"/>
  </si>
  <si>
    <r>
      <t xml:space="preserve">断面図 </t>
    </r>
    <r>
      <rPr>
        <sz val="11"/>
        <rFont val="ＭＳ Ｐゴシック"/>
        <family val="3"/>
        <charset val="128"/>
      </rPr>
      <t>（小屋裏空間、ロフト、階間収納等の空間利用をしている場合）</t>
    </r>
    <phoneticPr fontId="57"/>
  </si>
  <si>
    <t>オプション：分野・項目</t>
    <rPh sb="6" eb="8">
      <t>ブンヤ</t>
    </rPh>
    <rPh sb="9" eb="11">
      <t>コウモク</t>
    </rPh>
    <phoneticPr fontId="57"/>
  </si>
  <si>
    <r>
      <t>小屋裏換気計算と部材の位置</t>
    </r>
    <r>
      <rPr>
        <sz val="11"/>
        <rFont val="ＭＳ Ｐゴシック"/>
        <family val="3"/>
        <charset val="128"/>
      </rPr>
      <t>が記入されている図書（天井断熱の場合は必ず必要）</t>
    </r>
    <rPh sb="0" eb="3">
      <t>コヤウラ</t>
    </rPh>
    <rPh sb="3" eb="5">
      <t>カンキ</t>
    </rPh>
    <rPh sb="5" eb="7">
      <t>ケイサン</t>
    </rPh>
    <rPh sb="8" eb="9">
      <t>ブ</t>
    </rPh>
    <rPh sb="9" eb="10">
      <t>ザイ</t>
    </rPh>
    <rPh sb="11" eb="13">
      <t>イチ</t>
    </rPh>
    <rPh sb="14" eb="16">
      <t>キニュウ</t>
    </rPh>
    <rPh sb="21" eb="23">
      <t>トショ</t>
    </rPh>
    <rPh sb="24" eb="26">
      <t>テンジョウ</t>
    </rPh>
    <rPh sb="26" eb="28">
      <t>ダンネツ</t>
    </rPh>
    <rPh sb="29" eb="31">
      <t>バアイ</t>
    </rPh>
    <rPh sb="32" eb="33">
      <t>カナラ</t>
    </rPh>
    <rPh sb="34" eb="36">
      <t>ヒツヨウ</t>
    </rPh>
    <phoneticPr fontId="57"/>
  </si>
  <si>
    <t>火災時の安全</t>
    <rPh sb="0" eb="2">
      <t>カサイ</t>
    </rPh>
    <rPh sb="2" eb="3">
      <t>ジ</t>
    </rPh>
    <rPh sb="4" eb="6">
      <t>アンゼン</t>
    </rPh>
    <phoneticPr fontId="57"/>
  </si>
  <si>
    <t>感知警報
装置</t>
    <rPh sb="0" eb="2">
      <t>カンチ</t>
    </rPh>
    <rPh sb="2" eb="4">
      <t>ケイホウ</t>
    </rPh>
    <rPh sb="5" eb="7">
      <t>ソウチ</t>
    </rPh>
    <phoneticPr fontId="57"/>
  </si>
  <si>
    <r>
      <t>24時間換気計算書</t>
    </r>
    <r>
      <rPr>
        <sz val="11"/>
        <rFont val="ＭＳ Ｐゴシック"/>
        <family val="3"/>
        <charset val="128"/>
      </rPr>
      <t>及び</t>
    </r>
    <r>
      <rPr>
        <b/>
        <sz val="11"/>
        <rFont val="ＭＳ Ｐゴシック"/>
        <family val="3"/>
        <charset val="128"/>
      </rPr>
      <t>換気計画図</t>
    </r>
    <phoneticPr fontId="57"/>
  </si>
  <si>
    <t>開口部以外</t>
    <rPh sb="0" eb="3">
      <t>カイコウブ</t>
    </rPh>
    <rPh sb="3" eb="5">
      <t>イガイ</t>
    </rPh>
    <phoneticPr fontId="57"/>
  </si>
  <si>
    <r>
      <t xml:space="preserve">使用建築材料表 </t>
    </r>
    <r>
      <rPr>
        <sz val="11"/>
        <rFont val="ＭＳ Ｐゴシック"/>
        <family val="3"/>
        <charset val="128"/>
      </rPr>
      <t>(使用建材のフォルム環境）
※）仕上げ表に記載でも可</t>
    </r>
    <rPh sb="9" eb="11">
      <t>シヨウ</t>
    </rPh>
    <rPh sb="11" eb="13">
      <t>ケンザイ</t>
    </rPh>
    <rPh sb="18" eb="20">
      <t>カンキョウ</t>
    </rPh>
    <rPh sb="24" eb="26">
      <t>シア</t>
    </rPh>
    <rPh sb="27" eb="28">
      <t>ヒョウ</t>
    </rPh>
    <rPh sb="29" eb="31">
      <t>キサイ</t>
    </rPh>
    <rPh sb="33" eb="34">
      <t>カ</t>
    </rPh>
    <phoneticPr fontId="57"/>
  </si>
  <si>
    <t>空気環境</t>
    <rPh sb="0" eb="2">
      <t>クウキ</t>
    </rPh>
    <rPh sb="2" eb="4">
      <t>カンキョウ</t>
    </rPh>
    <phoneticPr fontId="57"/>
  </si>
  <si>
    <t>ホルム対策</t>
    <rPh sb="3" eb="5">
      <t>タイサク</t>
    </rPh>
    <phoneticPr fontId="57"/>
  </si>
  <si>
    <r>
      <t>仕上げ表</t>
    </r>
    <r>
      <rPr>
        <sz val="11"/>
        <rFont val="ＭＳ Ｐゴシック"/>
        <family val="3"/>
        <charset val="128"/>
      </rPr>
      <t xml:space="preserve"> （浴室の仕様、脱衣室の床、壁の仕様が記載されているもの）</t>
    </r>
    <phoneticPr fontId="57"/>
  </si>
  <si>
    <t>換気対策</t>
    <rPh sb="0" eb="2">
      <t>カンキ</t>
    </rPh>
    <rPh sb="2" eb="4">
      <t>タイサク</t>
    </rPh>
    <phoneticPr fontId="57"/>
  </si>
  <si>
    <t>する/しない</t>
    <phoneticPr fontId="57"/>
  </si>
  <si>
    <t>地盤調査報告書</t>
    <phoneticPr fontId="57"/>
  </si>
  <si>
    <t>光・視環境</t>
    <rPh sb="0" eb="1">
      <t>ヒカリ</t>
    </rPh>
    <rPh sb="2" eb="3">
      <t>シ</t>
    </rPh>
    <rPh sb="3" eb="5">
      <t>カンキョウ</t>
    </rPh>
    <phoneticPr fontId="57"/>
  </si>
  <si>
    <t>単純開口率</t>
    <rPh sb="0" eb="2">
      <t>タンジュン</t>
    </rPh>
    <rPh sb="2" eb="4">
      <t>カイコウ</t>
    </rPh>
    <rPh sb="4" eb="5">
      <t>リツ</t>
    </rPh>
    <phoneticPr fontId="57"/>
  </si>
  <si>
    <r>
      <t>改良計画書</t>
    </r>
    <r>
      <rPr>
        <sz val="11"/>
        <rFont val="ＭＳ Ｐゴシック"/>
        <family val="3"/>
        <charset val="128"/>
      </rPr>
      <t>（改良後の長期許容地耐力計算書と杭伏図等）</t>
    </r>
    <rPh sb="6" eb="8">
      <t>カイリョウ</t>
    </rPh>
    <rPh sb="8" eb="9">
      <t>ゴ</t>
    </rPh>
    <rPh sb="10" eb="12">
      <t>チョウキ</t>
    </rPh>
    <rPh sb="12" eb="14">
      <t>キョヨウ</t>
    </rPh>
    <rPh sb="14" eb="15">
      <t>チ</t>
    </rPh>
    <rPh sb="15" eb="17">
      <t>タイリョク</t>
    </rPh>
    <rPh sb="17" eb="20">
      <t>ケイサンショ</t>
    </rPh>
    <phoneticPr fontId="57"/>
  </si>
  <si>
    <t>方位別開口比</t>
    <rPh sb="0" eb="2">
      <t>ホウイ</t>
    </rPh>
    <rPh sb="2" eb="3">
      <t>ベツ</t>
    </rPh>
    <rPh sb="3" eb="5">
      <t>カイコウ</t>
    </rPh>
    <rPh sb="5" eb="6">
      <t>ヒ</t>
    </rPh>
    <phoneticPr fontId="57"/>
  </si>
  <si>
    <t xml:space="preserve">   温熱関連で選択した場合のみ必要図書</t>
    <rPh sb="3" eb="5">
      <t>オンネツ</t>
    </rPh>
    <rPh sb="5" eb="7">
      <t>カンレン</t>
    </rPh>
    <rPh sb="8" eb="10">
      <t>センタク</t>
    </rPh>
    <rPh sb="12" eb="14">
      <t>バアイ</t>
    </rPh>
    <rPh sb="16" eb="18">
      <t>ヒツヨウ</t>
    </rPh>
    <rPh sb="18" eb="20">
      <t>トショ</t>
    </rPh>
    <phoneticPr fontId="57"/>
  </si>
  <si>
    <t>音環境</t>
    <rPh sb="0" eb="1">
      <t>オト</t>
    </rPh>
    <rPh sb="1" eb="3">
      <t>カンキョウ</t>
    </rPh>
    <phoneticPr fontId="57"/>
  </si>
  <si>
    <t>透過損失
（開口部）</t>
    <rPh sb="0" eb="2">
      <t>トウカ</t>
    </rPh>
    <rPh sb="2" eb="4">
      <t>ソンシツ</t>
    </rPh>
    <rPh sb="6" eb="9">
      <t>カイコウブ</t>
    </rPh>
    <phoneticPr fontId="57"/>
  </si>
  <si>
    <r>
      <t>型式認定書</t>
    </r>
    <r>
      <rPr>
        <sz val="11"/>
        <rFont val="ＭＳ Ｐゴシック"/>
        <family val="3"/>
        <charset val="128"/>
      </rPr>
      <t>及び仕様一式（型式で行う場合）
部位ごとの仕様形式をご指示下さい</t>
    </r>
    <rPh sb="0" eb="2">
      <t>カタシキ</t>
    </rPh>
    <rPh sb="2" eb="4">
      <t>ニンテイ</t>
    </rPh>
    <rPh sb="4" eb="5">
      <t>ショ</t>
    </rPh>
    <rPh sb="5" eb="6">
      <t>オヨ</t>
    </rPh>
    <rPh sb="7" eb="9">
      <t>シヨウ</t>
    </rPh>
    <rPh sb="9" eb="11">
      <t>イッシキ</t>
    </rPh>
    <rPh sb="12" eb="14">
      <t>カタシキ</t>
    </rPh>
    <rPh sb="15" eb="16">
      <t>オコナ</t>
    </rPh>
    <rPh sb="17" eb="19">
      <t>バアイ</t>
    </rPh>
    <rPh sb="21" eb="23">
      <t>ブイ</t>
    </rPh>
    <rPh sb="26" eb="28">
      <t>シヨウ</t>
    </rPh>
    <rPh sb="28" eb="30">
      <t>ケイシキ</t>
    </rPh>
    <rPh sb="32" eb="34">
      <t>シジ</t>
    </rPh>
    <rPh sb="34" eb="35">
      <t>クダ</t>
    </rPh>
    <phoneticPr fontId="57"/>
  </si>
  <si>
    <t>高齢者</t>
    <rPh sb="0" eb="3">
      <t>コウレイシャ</t>
    </rPh>
    <phoneticPr fontId="57"/>
  </si>
  <si>
    <t>高齢者対策</t>
    <rPh sb="0" eb="3">
      <t>コウレイシャ</t>
    </rPh>
    <rPh sb="3" eb="5">
      <t>タイサク</t>
    </rPh>
    <phoneticPr fontId="57"/>
  </si>
  <si>
    <t>5～1</t>
    <phoneticPr fontId="57"/>
  </si>
  <si>
    <t>防犯</t>
    <rPh sb="0" eb="2">
      <t>ボウハン</t>
    </rPh>
    <phoneticPr fontId="57"/>
  </si>
  <si>
    <t>侵入防止対策</t>
    <rPh sb="0" eb="2">
      <t>シンニュウ</t>
    </rPh>
    <rPh sb="2" eb="4">
      <t>ボウシ</t>
    </rPh>
    <rPh sb="4" eb="6">
      <t>タイサク</t>
    </rPh>
    <phoneticPr fontId="57"/>
  </si>
  <si>
    <t>する/しない</t>
    <phoneticPr fontId="57"/>
  </si>
  <si>
    <r>
      <t>基礎伏図、基礎断面図</t>
    </r>
    <r>
      <rPr>
        <sz val="11"/>
        <rFont val="ＭＳ Ｐゴシック"/>
        <family val="3"/>
        <charset val="128"/>
      </rPr>
      <t xml:space="preserve">
※）構造計算による場合は計算書
     </t>
    </r>
    <r>
      <rPr>
        <sz val="10"/>
        <rFont val="ＭＳ Ｐゴシック"/>
        <family val="3"/>
        <charset val="128"/>
      </rPr>
      <t>スパン表の場合はスパン表も添付（住木センター除く）</t>
    </r>
    <rPh sb="13" eb="15">
      <t>コウゾウ</t>
    </rPh>
    <rPh sb="15" eb="17">
      <t>ケイサン</t>
    </rPh>
    <rPh sb="20" eb="22">
      <t>バアイ</t>
    </rPh>
    <rPh sb="23" eb="25">
      <t>ケイサン</t>
    </rPh>
    <rPh sb="25" eb="26">
      <t>ショ</t>
    </rPh>
    <rPh sb="35" eb="36">
      <t>ヒョウ</t>
    </rPh>
    <rPh sb="37" eb="39">
      <t>バアイ</t>
    </rPh>
    <rPh sb="43" eb="44">
      <t>ヒョウ</t>
    </rPh>
    <rPh sb="45" eb="47">
      <t>テンプ</t>
    </rPh>
    <rPh sb="48" eb="49">
      <t>ジュウ</t>
    </rPh>
    <rPh sb="49" eb="50">
      <t>モク</t>
    </rPh>
    <rPh sb="54" eb="55">
      <t>ノゾ</t>
    </rPh>
    <phoneticPr fontId="57"/>
  </si>
  <si>
    <r>
      <t>プレカット図</t>
    </r>
    <r>
      <rPr>
        <sz val="11"/>
        <rFont val="ＭＳ Ｐゴシック"/>
        <family val="3"/>
        <charset val="128"/>
      </rPr>
      <t>及び</t>
    </r>
    <r>
      <rPr>
        <b/>
        <sz val="11"/>
        <rFont val="ＭＳ Ｐゴシック"/>
        <family val="3"/>
        <charset val="128"/>
      </rPr>
      <t xml:space="preserve">プレカット打合せ書
</t>
    </r>
    <r>
      <rPr>
        <sz val="11"/>
        <rFont val="ＭＳ Ｐゴシック"/>
        <family val="3"/>
        <charset val="128"/>
      </rPr>
      <t>※）打合せ書はプレカット工場様の打合せシートで、材の樹種等、設計条件の記載されているもの。</t>
    </r>
    <rPh sb="6" eb="7">
      <t>オヨ</t>
    </rPh>
    <rPh sb="13" eb="15">
      <t>ウチアワ</t>
    </rPh>
    <rPh sb="16" eb="17">
      <t>ショ</t>
    </rPh>
    <rPh sb="20" eb="22">
      <t>ウチアワ</t>
    </rPh>
    <rPh sb="23" eb="24">
      <t>ショ</t>
    </rPh>
    <rPh sb="30" eb="32">
      <t>コウジョウ</t>
    </rPh>
    <rPh sb="32" eb="33">
      <t>サマ</t>
    </rPh>
    <rPh sb="34" eb="36">
      <t>ウチアワ</t>
    </rPh>
    <rPh sb="42" eb="43">
      <t>ザイ</t>
    </rPh>
    <rPh sb="44" eb="46">
      <t>ジュシュ</t>
    </rPh>
    <rPh sb="46" eb="47">
      <t>ナド</t>
    </rPh>
    <rPh sb="48" eb="50">
      <t>セッケイ</t>
    </rPh>
    <rPh sb="50" eb="52">
      <t>ジョウケン</t>
    </rPh>
    <rPh sb="53" eb="55">
      <t>キサイ</t>
    </rPh>
    <phoneticPr fontId="57"/>
  </si>
  <si>
    <r>
      <t>横架材断面検討書</t>
    </r>
    <r>
      <rPr>
        <sz val="11"/>
        <rFont val="ＭＳ Ｐゴシック"/>
        <family val="3"/>
        <charset val="128"/>
      </rPr>
      <t xml:space="preserve">
※）スパン表の場合はスパン表も添付</t>
    </r>
    <rPh sb="0" eb="3">
      <t>オウカザイ</t>
    </rPh>
    <rPh sb="3" eb="5">
      <t>ダンメン</t>
    </rPh>
    <rPh sb="5" eb="7">
      <t>ケントウ</t>
    </rPh>
    <rPh sb="7" eb="8">
      <t>ショ</t>
    </rPh>
    <rPh sb="14" eb="15">
      <t>ヒョウ</t>
    </rPh>
    <rPh sb="16" eb="18">
      <t>バアイ</t>
    </rPh>
    <rPh sb="22" eb="23">
      <t>ヒョウ</t>
    </rPh>
    <rPh sb="24" eb="26">
      <t>テンプ</t>
    </rPh>
    <phoneticPr fontId="57"/>
  </si>
  <si>
    <t>見付面積算定図</t>
  </si>
  <si>
    <t>床面積求積図</t>
    <rPh sb="0" eb="3">
      <t>ユカメンセキ</t>
    </rPh>
    <rPh sb="3" eb="4">
      <t>キュウ</t>
    </rPh>
    <rPh sb="4" eb="5">
      <t>セキ</t>
    </rPh>
    <rPh sb="5" eb="6">
      <t>ズ</t>
    </rPh>
    <phoneticPr fontId="57"/>
  </si>
  <si>
    <t>壁量計算図・計算書</t>
    <rPh sb="0" eb="1">
      <t>カベ</t>
    </rPh>
    <rPh sb="1" eb="2">
      <t>リョウ</t>
    </rPh>
    <rPh sb="2" eb="4">
      <t>ケイサン</t>
    </rPh>
    <rPh sb="4" eb="5">
      <t>ズ</t>
    </rPh>
    <rPh sb="6" eb="9">
      <t>ケイサンショ</t>
    </rPh>
    <phoneticPr fontId="57"/>
  </si>
  <si>
    <t>備考</t>
    <rPh sb="0" eb="2">
      <t>ビコウ</t>
    </rPh>
    <phoneticPr fontId="57"/>
  </si>
  <si>
    <t>□</t>
    <phoneticPr fontId="57"/>
  </si>
  <si>
    <t>床倍率計算図・計算書</t>
    <rPh sb="0" eb="1">
      <t>ユカ</t>
    </rPh>
    <rPh sb="1" eb="3">
      <t>バイリツ</t>
    </rPh>
    <rPh sb="3" eb="5">
      <t>ケイサン</t>
    </rPh>
    <rPh sb="5" eb="6">
      <t>ズ</t>
    </rPh>
    <rPh sb="7" eb="9">
      <t>ケイサン</t>
    </rPh>
    <rPh sb="9" eb="10">
      <t>ショ</t>
    </rPh>
    <phoneticPr fontId="57"/>
  </si>
  <si>
    <t>N値計算図・計算書</t>
    <rPh sb="1" eb="2">
      <t>アタイ</t>
    </rPh>
    <rPh sb="2" eb="4">
      <t>ケイサン</t>
    </rPh>
    <rPh sb="4" eb="5">
      <t>ズ</t>
    </rPh>
    <rPh sb="6" eb="8">
      <t>ケイサン</t>
    </rPh>
    <rPh sb="8" eb="9">
      <t>ショ</t>
    </rPh>
    <phoneticPr fontId="57"/>
  </si>
  <si>
    <t xml:space="preserve">   構造計算実施物件の場合</t>
    <rPh sb="3" eb="5">
      <t>コウゾウ</t>
    </rPh>
    <rPh sb="5" eb="7">
      <t>ケイサン</t>
    </rPh>
    <rPh sb="7" eb="9">
      <t>ジッシ</t>
    </rPh>
    <rPh sb="9" eb="11">
      <t>ブッケン</t>
    </rPh>
    <rPh sb="12" eb="14">
      <t>バアイ</t>
    </rPh>
    <phoneticPr fontId="57"/>
  </si>
  <si>
    <r>
      <t>構造計算図書</t>
    </r>
    <r>
      <rPr>
        <sz val="11"/>
        <rFont val="ＭＳ Ｐゴシック"/>
        <family val="3"/>
        <charset val="128"/>
      </rPr>
      <t>（許容応力度計算）</t>
    </r>
    <rPh sb="0" eb="2">
      <t>コウゾウ</t>
    </rPh>
    <rPh sb="2" eb="4">
      <t>ケイサン</t>
    </rPh>
    <rPh sb="4" eb="6">
      <t>トショ</t>
    </rPh>
    <rPh sb="7" eb="9">
      <t>キョヨウ</t>
    </rPh>
    <rPh sb="9" eb="11">
      <t>オウリョク</t>
    </rPh>
    <rPh sb="11" eb="12">
      <t>ド</t>
    </rPh>
    <rPh sb="12" eb="14">
      <t>ケイサン</t>
    </rPh>
    <phoneticPr fontId="57"/>
  </si>
  <si>
    <t>構造の安定  確認事項 【長期・性能・F35S耐震】</t>
    <rPh sb="0" eb="2">
      <t>コウゾウ</t>
    </rPh>
    <rPh sb="3" eb="5">
      <t>アンテイ</t>
    </rPh>
    <rPh sb="13" eb="15">
      <t>チョウキ</t>
    </rPh>
    <rPh sb="16" eb="18">
      <t>セイノウ</t>
    </rPh>
    <rPh sb="23" eb="25">
      <t>タイシン</t>
    </rPh>
    <phoneticPr fontId="57"/>
  </si>
  <si>
    <t>①仕口、工法</t>
    <rPh sb="1" eb="2">
      <t>ツコウ</t>
    </rPh>
    <rPh sb="2" eb="3">
      <t>クチ</t>
    </rPh>
    <rPh sb="4" eb="6">
      <t>コウホウ</t>
    </rPh>
    <phoneticPr fontId="57"/>
  </si>
  <si>
    <t>仕口仕様</t>
    <rPh sb="0" eb="1">
      <t>シ</t>
    </rPh>
    <rPh sb="1" eb="2">
      <t>グチ</t>
    </rPh>
    <rPh sb="2" eb="4">
      <t>シヨウ</t>
    </rPh>
    <phoneticPr fontId="57"/>
  </si>
  <si>
    <t>在来</t>
    <rPh sb="0" eb="2">
      <t>ザイライ</t>
    </rPh>
    <phoneticPr fontId="57"/>
  </si>
  <si>
    <t>SS金物（</t>
    <phoneticPr fontId="57"/>
  </si>
  <si>
    <t>TS金物</t>
    <rPh sb="2" eb="4">
      <t>カナモノ</t>
    </rPh>
    <phoneticPr fontId="57"/>
  </si>
  <si>
    <t>その他（</t>
    <rPh sb="2" eb="3">
      <t>ホカ</t>
    </rPh>
    <phoneticPr fontId="57"/>
  </si>
  <si>
    <t>②基礎</t>
    <rPh sb="1" eb="3">
      <t>キソ</t>
    </rPh>
    <phoneticPr fontId="57"/>
  </si>
  <si>
    <t>基礎仕様</t>
    <rPh sb="0" eb="2">
      <t>キソ</t>
    </rPh>
    <rPh sb="2" eb="4">
      <t>シヨウ</t>
    </rPh>
    <phoneticPr fontId="57"/>
  </si>
  <si>
    <t>（</t>
    <phoneticPr fontId="57"/>
  </si>
  <si>
    <t>③軸組の仕様（１）</t>
    <rPh sb="1" eb="2">
      <t>ジク</t>
    </rPh>
    <rPh sb="2" eb="3">
      <t>グミ</t>
    </rPh>
    <rPh sb="4" eb="6">
      <t>シヨウ</t>
    </rPh>
    <phoneticPr fontId="57"/>
  </si>
  <si>
    <t>土台</t>
    <rPh sb="0" eb="2">
      <t>ドダイ</t>
    </rPh>
    <phoneticPr fontId="57"/>
  </si>
  <si>
    <t>□</t>
    <phoneticPr fontId="57"/>
  </si>
  <si>
    <t>105角</t>
    <rPh sb="3" eb="4">
      <t>カド</t>
    </rPh>
    <phoneticPr fontId="57"/>
  </si>
  <si>
    <t>120角</t>
    <rPh sb="3" eb="4">
      <t>カク</t>
    </rPh>
    <phoneticPr fontId="57"/>
  </si>
  <si>
    <t>材種→</t>
    <rPh sb="0" eb="1">
      <t>ザイ</t>
    </rPh>
    <rPh sb="1" eb="2">
      <t>シュ</t>
    </rPh>
    <phoneticPr fontId="57"/>
  </si>
  <si>
    <t>集成材（</t>
    <phoneticPr fontId="57"/>
  </si>
  <si>
    <t>）</t>
  </si>
  <si>
    <t>KD材 （</t>
    <phoneticPr fontId="57"/>
  </si>
  <si>
    <t>床下地</t>
    <rPh sb="0" eb="1">
      <t>ユカ</t>
    </rPh>
    <rPh sb="1" eb="3">
      <t>シタジ</t>
    </rPh>
    <phoneticPr fontId="57"/>
  </si>
  <si>
    <t>1階</t>
    <rPh sb="1" eb="2">
      <t>カイ</t>
    </rPh>
    <phoneticPr fontId="57"/>
  </si>
  <si>
    <t>ネダレス</t>
    <phoneticPr fontId="57"/>
  </si>
  <si>
    <t>合板厚</t>
    <rPh sb="0" eb="2">
      <t>ゴウハン</t>
    </rPh>
    <rPh sb="2" eb="3">
      <t>アツ</t>
    </rPh>
    <phoneticPr fontId="57"/>
  </si>
  <si>
    <t>根太仕様</t>
    <rPh sb="0" eb="2">
      <t>ネダ</t>
    </rPh>
    <rPh sb="2" eb="4">
      <t>シヨウ</t>
    </rPh>
    <phoneticPr fontId="57"/>
  </si>
  <si>
    <t>根太寸</t>
    <rPh sb="0" eb="2">
      <t>ネダ</t>
    </rPh>
    <rPh sb="2" eb="3">
      <t>スン</t>
    </rPh>
    <phoneticPr fontId="57"/>
  </si>
  <si>
    <t>×</t>
    <phoneticPr fontId="57"/>
  </si>
  <si>
    <t>根太ピッチ</t>
    <rPh sb="0" eb="2">
      <t>ネダ</t>
    </rPh>
    <phoneticPr fontId="57"/>
  </si>
  <si>
    <t>@</t>
    <phoneticPr fontId="57"/>
  </si>
  <si>
    <t>2階</t>
    <rPh sb="1" eb="2">
      <t>カイ</t>
    </rPh>
    <phoneticPr fontId="57"/>
  </si>
  <si>
    <t>□</t>
    <phoneticPr fontId="57"/>
  </si>
  <si>
    <t>ネダレス</t>
    <phoneticPr fontId="57"/>
  </si>
  <si>
    <t>根太材種</t>
    <rPh sb="0" eb="2">
      <t>ネダ</t>
    </rPh>
    <rPh sb="2" eb="3">
      <t>ザイ</t>
    </rPh>
    <rPh sb="3" eb="4">
      <t>タネ</t>
    </rPh>
    <phoneticPr fontId="57"/>
  </si>
  <si>
    <t>（</t>
    <phoneticPr fontId="57"/>
  </si>
  <si>
    <t>）</t>
    <phoneticPr fontId="57"/>
  </si>
  <si>
    <t>バルコニー</t>
    <phoneticPr fontId="57"/>
  </si>
  <si>
    <t>野地板</t>
    <rPh sb="0" eb="1">
      <t>ノ</t>
    </rPh>
    <rPh sb="1" eb="2">
      <t>ジ</t>
    </rPh>
    <rPh sb="2" eb="3">
      <t>イタ</t>
    </rPh>
    <phoneticPr fontId="57"/>
  </si>
  <si>
    <t>㎜</t>
    <phoneticPr fontId="57"/>
  </si>
  <si>
    <t>仕様</t>
    <rPh sb="0" eb="2">
      <t>シヨウ</t>
    </rPh>
    <phoneticPr fontId="57"/>
  </si>
  <si>
    <t>耐力壁</t>
    <rPh sb="0" eb="2">
      <t>タイリョク</t>
    </rPh>
    <rPh sb="2" eb="3">
      <t>カベ</t>
    </rPh>
    <phoneticPr fontId="57"/>
  </si>
  <si>
    <t>□</t>
    <phoneticPr fontId="57"/>
  </si>
  <si>
    <t>筋かいのみ</t>
    <rPh sb="0" eb="1">
      <t>スジ</t>
    </rPh>
    <phoneticPr fontId="57"/>
  </si>
  <si>
    <t>外部耐力面材+内部筋かい</t>
    <rPh sb="0" eb="2">
      <t>ガイブ</t>
    </rPh>
    <rPh sb="2" eb="4">
      <t>タイリョク</t>
    </rPh>
    <rPh sb="4" eb="5">
      <t>メン</t>
    </rPh>
    <rPh sb="5" eb="6">
      <t>ザイ</t>
    </rPh>
    <phoneticPr fontId="57"/>
  </si>
  <si>
    <t>外部耐力面材+内部耐力面材</t>
    <rPh sb="0" eb="2">
      <t>ガイブ</t>
    </rPh>
    <rPh sb="2" eb="4">
      <t>タイリョク</t>
    </rPh>
    <rPh sb="4" eb="5">
      <t>メン</t>
    </rPh>
    <rPh sb="5" eb="6">
      <t>ザイ</t>
    </rPh>
    <rPh sb="9" eb="11">
      <t>タイリョク</t>
    </rPh>
    <rPh sb="11" eb="12">
      <t>メン</t>
    </rPh>
    <rPh sb="12" eb="13">
      <t>ザイ</t>
    </rPh>
    <phoneticPr fontId="57"/>
  </si>
  <si>
    <t xml:space="preserve"> 筋かい（材寸）</t>
    <rPh sb="1" eb="2">
      <t>スジ</t>
    </rPh>
    <rPh sb="5" eb="6">
      <t>ザイ</t>
    </rPh>
    <rPh sb="6" eb="7">
      <t>スン</t>
    </rPh>
    <phoneticPr fontId="57"/>
  </si>
  <si>
    <t>45×90</t>
    <phoneticPr fontId="57"/>
  </si>
  <si>
    <t>(</t>
    <phoneticPr fontId="57"/>
  </si>
  <si>
    <t>×</t>
    <phoneticPr fontId="57"/>
  </si>
  <si>
    <t>)</t>
    <phoneticPr fontId="57"/>
  </si>
  <si>
    <t xml:space="preserve"> 耐力面材</t>
    <rPh sb="1" eb="3">
      <t>タイリョク</t>
    </rPh>
    <rPh sb="3" eb="4">
      <t>メン</t>
    </rPh>
    <rPh sb="4" eb="5">
      <t>ザイ</t>
    </rPh>
    <phoneticPr fontId="57"/>
  </si>
  <si>
    <t>構造用合板　厚み（</t>
    <rPh sb="6" eb="7">
      <t>アツ</t>
    </rPh>
    <phoneticPr fontId="57"/>
  </si>
  <si>
    <t>mm</t>
    <phoneticPr fontId="57"/>
  </si>
  <si>
    <t>構造用パネル　厚み（</t>
    <rPh sb="0" eb="3">
      <t>コウゾウヨウ</t>
    </rPh>
    <rPh sb="7" eb="8">
      <t>アツ</t>
    </rPh>
    <phoneticPr fontId="57"/>
  </si>
  <si>
    <t>mm</t>
    <phoneticPr fontId="57"/>
  </si>
  <si>
    <t>）</t>
    <phoneticPr fontId="57"/>
  </si>
  <si>
    <t>□</t>
    <phoneticPr fontId="57"/>
  </si>
  <si>
    <t>認定耐力面材</t>
    <rPh sb="4" eb="5">
      <t>メン</t>
    </rPh>
    <rPh sb="5" eb="6">
      <t>ザイ</t>
    </rPh>
    <phoneticPr fontId="57"/>
  </si>
  <si>
    <t>メーカー（</t>
    <phoneticPr fontId="57"/>
  </si>
  <si>
    <t>商品名（</t>
    <rPh sb="0" eb="3">
      <t>ショウヒンメイ</t>
    </rPh>
    <phoneticPr fontId="57"/>
  </si>
  <si>
    <t xml:space="preserve"> 　　　　厚み（</t>
    <rPh sb="5" eb="6">
      <t>アツ</t>
    </rPh>
    <phoneticPr fontId="57"/>
  </si>
  <si>
    <t>倍率（</t>
    <rPh sb="0" eb="2">
      <t>バイリツ</t>
    </rPh>
    <phoneticPr fontId="57"/>
  </si>
  <si>
    <t>筋違い金物</t>
    <rPh sb="0" eb="2">
      <t>スジカ</t>
    </rPh>
    <rPh sb="3" eb="5">
      <t>カナモノ</t>
    </rPh>
    <phoneticPr fontId="57"/>
  </si>
  <si>
    <t>（</t>
    <phoneticPr fontId="57"/>
  </si>
  <si>
    <t>基礎パッキン</t>
    <rPh sb="0" eb="2">
      <t>キソ</t>
    </rPh>
    <phoneticPr fontId="57"/>
  </si>
  <si>
    <t>④軸組の仕様（2）</t>
    <rPh sb="1" eb="2">
      <t>ジク</t>
    </rPh>
    <rPh sb="2" eb="3">
      <t>グミ</t>
    </rPh>
    <rPh sb="4" eb="6">
      <t>シヨウ</t>
    </rPh>
    <phoneticPr fontId="57"/>
  </si>
  <si>
    <t>寸法</t>
    <rPh sb="0" eb="2">
      <t>スンポウ</t>
    </rPh>
    <phoneticPr fontId="57"/>
  </si>
  <si>
    <t>材種</t>
    <rPh sb="0" eb="1">
      <t>ザイ</t>
    </rPh>
    <rPh sb="1" eb="2">
      <t>シュ</t>
    </rPh>
    <phoneticPr fontId="57"/>
  </si>
  <si>
    <t>垂木</t>
    <rPh sb="0" eb="2">
      <t>タルキ</t>
    </rPh>
    <phoneticPr fontId="57"/>
  </si>
  <si>
    <t>□</t>
    <phoneticPr fontId="57"/>
  </si>
  <si>
    <t>38X89</t>
    <phoneticPr fontId="57"/>
  </si>
  <si>
    <t>45×45</t>
    <phoneticPr fontId="57"/>
  </si>
  <si>
    <t>45X60</t>
    <phoneticPr fontId="57"/>
  </si>
  <si>
    <t>SPF</t>
    <phoneticPr fontId="57"/>
  </si>
  <si>
    <t>KD材 （</t>
    <phoneticPr fontId="57"/>
  </si>
  <si>
    <t>45X75</t>
    <phoneticPr fontId="57"/>
  </si>
  <si>
    <t xml:space="preserve">   ）×（</t>
    <phoneticPr fontId="57"/>
  </si>
  <si>
    <t>）</t>
    <phoneticPr fontId="57"/>
  </si>
  <si>
    <t>ピッチ</t>
    <phoneticPr fontId="57"/>
  </si>
  <si>
    <t>@</t>
    <phoneticPr fontId="57"/>
  </si>
  <si>
    <t>通し柱</t>
    <rPh sb="0" eb="1">
      <t>トオ</t>
    </rPh>
    <rPh sb="2" eb="3">
      <t>ハシラ</t>
    </rPh>
    <phoneticPr fontId="57"/>
  </si>
  <si>
    <t>105角</t>
    <rPh sb="3" eb="4">
      <t>カク</t>
    </rPh>
    <phoneticPr fontId="57"/>
  </si>
  <si>
    <t>無し</t>
    <rPh sb="0" eb="1">
      <t>ナ</t>
    </rPh>
    <phoneticPr fontId="57"/>
  </si>
  <si>
    <t>集成材（</t>
    <rPh sb="0" eb="2">
      <t>シュウセイ</t>
    </rPh>
    <rPh sb="2" eb="3">
      <t>ザイ</t>
    </rPh>
    <phoneticPr fontId="57"/>
  </si>
  <si>
    <t>管柱</t>
    <rPh sb="0" eb="1">
      <t>クダ</t>
    </rPh>
    <rPh sb="1" eb="2">
      <t>ハシラ</t>
    </rPh>
    <phoneticPr fontId="57"/>
  </si>
  <si>
    <t>105角</t>
  </si>
  <si>
    <t>外周部 120角</t>
    <rPh sb="0" eb="2">
      <t>ガイシュウ</t>
    </rPh>
    <rPh sb="2" eb="3">
      <t>ブ</t>
    </rPh>
    <rPh sb="7" eb="8">
      <t>カク</t>
    </rPh>
    <phoneticPr fontId="57"/>
  </si>
  <si>
    <t>集成材（</t>
    <phoneticPr fontId="57"/>
  </si>
  <si>
    <t>梁</t>
    <rPh sb="0" eb="1">
      <t>ハリ</t>
    </rPh>
    <phoneticPr fontId="57"/>
  </si>
  <si>
    <t>105幅</t>
    <rPh sb="3" eb="4">
      <t>ハバ</t>
    </rPh>
    <phoneticPr fontId="57"/>
  </si>
  <si>
    <t>120幅</t>
    <rPh sb="3" eb="4">
      <t>ハバ</t>
    </rPh>
    <phoneticPr fontId="57"/>
  </si>
  <si>
    <t>120幅
105幅 併用</t>
    <rPh sb="3" eb="4">
      <t>ハバ</t>
    </rPh>
    <rPh sb="8" eb="9">
      <t>ハバ</t>
    </rPh>
    <rPh sb="10" eb="12">
      <t>ヘイヨウ</t>
    </rPh>
    <phoneticPr fontId="57"/>
  </si>
  <si>
    <t>集成材（</t>
    <phoneticPr fontId="57"/>
  </si>
  <si>
    <t>KD材 （</t>
    <phoneticPr fontId="57"/>
  </si>
  <si>
    <t>母屋</t>
    <rPh sb="0" eb="2">
      <t>モヤ</t>
    </rPh>
    <phoneticPr fontId="57"/>
  </si>
  <si>
    <t>□</t>
    <phoneticPr fontId="57"/>
  </si>
  <si>
    <t>90角</t>
    <rPh sb="2" eb="3">
      <t>カク</t>
    </rPh>
    <phoneticPr fontId="57"/>
  </si>
  <si>
    <t>集成材（</t>
    <phoneticPr fontId="57"/>
  </si>
  <si>
    <t>⑤備考（その他、特殊仕様等がある場合は下記に記載ください）</t>
    <rPh sb="1" eb="3">
      <t>ビコウ</t>
    </rPh>
    <rPh sb="6" eb="7">
      <t>タ</t>
    </rPh>
    <rPh sb="8" eb="10">
      <t>トクシュ</t>
    </rPh>
    <rPh sb="10" eb="12">
      <t>シヨウ</t>
    </rPh>
    <rPh sb="12" eb="13">
      <t>トウ</t>
    </rPh>
    <rPh sb="16" eb="18">
      <t>バアイ</t>
    </rPh>
    <rPh sb="19" eb="21">
      <t>カキ</t>
    </rPh>
    <rPh sb="22" eb="24">
      <t>キサイ</t>
    </rPh>
    <phoneticPr fontId="57"/>
  </si>
  <si>
    <t>データベース</t>
    <phoneticPr fontId="57"/>
  </si>
  <si>
    <t>合板（野地）</t>
    <rPh sb="0" eb="2">
      <t>ゴウハン</t>
    </rPh>
    <rPh sb="3" eb="5">
      <t>ノジ</t>
    </rPh>
    <phoneticPr fontId="57"/>
  </si>
  <si>
    <t>材種（土台）</t>
    <rPh sb="0" eb="1">
      <t>ザイ</t>
    </rPh>
    <rPh sb="1" eb="2">
      <t>シュ</t>
    </rPh>
    <rPh sb="3" eb="5">
      <t>ドダイ</t>
    </rPh>
    <phoneticPr fontId="57"/>
  </si>
  <si>
    <t>金物</t>
    <rPh sb="0" eb="2">
      <t>カナモノ</t>
    </rPh>
    <phoneticPr fontId="57"/>
  </si>
  <si>
    <t>パッキン</t>
    <phoneticPr fontId="57"/>
  </si>
  <si>
    <t>90×90</t>
    <phoneticPr fontId="57"/>
  </si>
  <si>
    <t>ｷｿﾊﾟｯｷﾝｸﾞ工法</t>
    <rPh sb="9" eb="11">
      <t>コウホウ</t>
    </rPh>
    <phoneticPr fontId="57"/>
  </si>
  <si>
    <t>構造用合板</t>
    <rPh sb="0" eb="2">
      <t>コウゾウ</t>
    </rPh>
    <rPh sb="2" eb="3">
      <t>ヨウ</t>
    </rPh>
    <rPh sb="3" eb="5">
      <t>ゴウハン</t>
    </rPh>
    <phoneticPr fontId="57"/>
  </si>
  <si>
    <t>RW</t>
    <phoneticPr fontId="57"/>
  </si>
  <si>
    <t>ヒノキ</t>
    <phoneticPr fontId="57"/>
  </si>
  <si>
    <t>カネシン</t>
    <phoneticPr fontId="57"/>
  </si>
  <si>
    <t>Joto</t>
    <phoneticPr fontId="57"/>
  </si>
  <si>
    <t>105×105</t>
    <phoneticPr fontId="57"/>
  </si>
  <si>
    <t>土台ﾊﾟｯｷﾝ工法</t>
    <rPh sb="0" eb="2">
      <t>ドダイ</t>
    </rPh>
    <rPh sb="7" eb="9">
      <t>コウホウ</t>
    </rPh>
    <phoneticPr fontId="57"/>
  </si>
  <si>
    <t>OSB</t>
    <phoneticPr fontId="57"/>
  </si>
  <si>
    <t>WW</t>
    <phoneticPr fontId="57"/>
  </si>
  <si>
    <t>ヒバ</t>
    <phoneticPr fontId="57"/>
  </si>
  <si>
    <t>カナイ</t>
    <phoneticPr fontId="57"/>
  </si>
  <si>
    <t>フクビ</t>
    <phoneticPr fontId="57"/>
  </si>
  <si>
    <t>小幅板（幅180㎜厚12㎜以上）</t>
    <rPh sb="0" eb="2">
      <t>コハバ</t>
    </rPh>
    <rPh sb="2" eb="3">
      <t>イタ</t>
    </rPh>
    <rPh sb="4" eb="5">
      <t>ハバ</t>
    </rPh>
    <rPh sb="9" eb="10">
      <t>アツシ</t>
    </rPh>
    <rPh sb="13" eb="15">
      <t>イジョウ</t>
    </rPh>
    <phoneticPr fontId="57"/>
  </si>
  <si>
    <t>キャットスペーサー</t>
    <phoneticPr fontId="57"/>
  </si>
  <si>
    <t>杉板（幅180㎜厚9㎜以上）</t>
    <rPh sb="0" eb="1">
      <t>スギ</t>
    </rPh>
    <rPh sb="1" eb="2">
      <t>イタ</t>
    </rPh>
    <rPh sb="3" eb="4">
      <t>ハバ</t>
    </rPh>
    <rPh sb="8" eb="9">
      <t>アツ</t>
    </rPh>
    <rPh sb="11" eb="13">
      <t>イジョウ</t>
    </rPh>
    <phoneticPr fontId="57"/>
  </si>
  <si>
    <t>ベイヒバ</t>
    <phoneticPr fontId="57"/>
  </si>
  <si>
    <t>タナカ</t>
    <phoneticPr fontId="57"/>
  </si>
  <si>
    <t>タカヤマ</t>
    <phoneticPr fontId="57"/>
  </si>
  <si>
    <t>米松</t>
    <rPh sb="0" eb="1">
      <t>ベイ</t>
    </rPh>
    <rPh sb="1" eb="2">
      <t>マツ</t>
    </rPh>
    <phoneticPr fontId="57"/>
  </si>
  <si>
    <t>RW注入</t>
    <rPh sb="2" eb="4">
      <t>チュウニュウ</t>
    </rPh>
    <phoneticPr fontId="57"/>
  </si>
  <si>
    <t>集成材</t>
    <rPh sb="0" eb="2">
      <t>シュウセイ</t>
    </rPh>
    <rPh sb="2" eb="3">
      <t>ザイ</t>
    </rPh>
    <phoneticPr fontId="57"/>
  </si>
  <si>
    <t>ハイパーガセット・Ⅱ</t>
    <phoneticPr fontId="57"/>
  </si>
  <si>
    <t>杉</t>
    <rPh sb="0" eb="1">
      <t>スギ</t>
    </rPh>
    <phoneticPr fontId="57"/>
  </si>
  <si>
    <t>米栂注入</t>
    <rPh sb="0" eb="1">
      <t>ベイ</t>
    </rPh>
    <rPh sb="1" eb="2">
      <t>ツガ</t>
    </rPh>
    <rPh sb="2" eb="4">
      <t>チュウニュウ</t>
    </rPh>
    <phoneticPr fontId="57"/>
  </si>
  <si>
    <t>ＫＤ材</t>
    <rPh sb="2" eb="3">
      <t>ザイ</t>
    </rPh>
    <phoneticPr fontId="57"/>
  </si>
  <si>
    <t>柱施工筋かい金物Ⅲ</t>
    <rPh sb="0" eb="1">
      <t>ハシラ</t>
    </rPh>
    <rPh sb="1" eb="3">
      <t>セコウ</t>
    </rPh>
    <rPh sb="3" eb="4">
      <t>スジ</t>
    </rPh>
    <rPh sb="6" eb="8">
      <t>カナモノ</t>
    </rPh>
    <phoneticPr fontId="57"/>
  </si>
  <si>
    <t>米栂</t>
    <rPh sb="0" eb="1">
      <t>ベイ</t>
    </rPh>
    <rPh sb="1" eb="2">
      <t>ツガ</t>
    </rPh>
    <phoneticPr fontId="57"/>
  </si>
  <si>
    <t>鋼製火打ちHB</t>
    <rPh sb="0" eb="2">
      <t>コウセイ</t>
    </rPh>
    <rPh sb="2" eb="3">
      <t>ヒ</t>
    </rPh>
    <rPh sb="3" eb="4">
      <t>ウ</t>
    </rPh>
    <phoneticPr fontId="57"/>
  </si>
  <si>
    <t>フリーダム45プレート</t>
    <phoneticPr fontId="57"/>
  </si>
  <si>
    <t>N-フリーダム筋かいプレート</t>
    <rPh sb="7" eb="8">
      <t>スジ</t>
    </rPh>
    <phoneticPr fontId="57"/>
  </si>
  <si>
    <t>アイフルホーム基礎マニュアル</t>
    <rPh sb="7" eb="9">
      <t>キソ</t>
    </rPh>
    <phoneticPr fontId="57"/>
  </si>
  <si>
    <t>２倍筋かい&lt;リベロⅡ&gt;</t>
    <rPh sb="1" eb="2">
      <t>バイ</t>
    </rPh>
    <rPh sb="2" eb="3">
      <t>スジ</t>
    </rPh>
    <phoneticPr fontId="57"/>
  </si>
  <si>
    <t>フィアスホーム基礎マニュアル</t>
    <rPh sb="7" eb="9">
      <t>キソ</t>
    </rPh>
    <phoneticPr fontId="57"/>
  </si>
  <si>
    <t>２倍筋かい&lt;リベロ&gt;</t>
    <rPh sb="1" eb="2">
      <t>バイ</t>
    </rPh>
    <rPh sb="2" eb="3">
      <t>スジ</t>
    </rPh>
    <phoneticPr fontId="57"/>
  </si>
  <si>
    <t>２倍筋違い&lt;マルチ&gt;</t>
    <rPh sb="1" eb="2">
      <t>バイ</t>
    </rPh>
    <rPh sb="2" eb="4">
      <t>スジカ</t>
    </rPh>
    <phoneticPr fontId="57"/>
  </si>
  <si>
    <t>維持管理  確認事項【長期・性能】</t>
    <rPh sb="0" eb="2">
      <t>イジ</t>
    </rPh>
    <rPh sb="2" eb="4">
      <t>カンリ</t>
    </rPh>
    <rPh sb="11" eb="13">
      <t>チョウキ</t>
    </rPh>
    <rPh sb="14" eb="16">
      <t>セイノウ</t>
    </rPh>
    <phoneticPr fontId="57"/>
  </si>
  <si>
    <t>①専用配管</t>
    <rPh sb="1" eb="3">
      <t>センヨウ</t>
    </rPh>
    <rPh sb="3" eb="5">
      <t>ハイカン</t>
    </rPh>
    <phoneticPr fontId="57"/>
  </si>
  <si>
    <t>給水管
給湯管</t>
    <phoneticPr fontId="57"/>
  </si>
  <si>
    <t>配管材の仕様</t>
    <rPh sb="0" eb="2">
      <t>ハイカン</t>
    </rPh>
    <rPh sb="2" eb="3">
      <t>ザイ</t>
    </rPh>
    <rPh sb="4" eb="6">
      <t>シヨウ</t>
    </rPh>
    <phoneticPr fontId="57"/>
  </si>
  <si>
    <t>ヘッダー方式</t>
    <rPh sb="4" eb="6">
      <t>ホウシキ</t>
    </rPh>
    <phoneticPr fontId="57"/>
  </si>
  <si>
    <t>先分岐（枝配管）</t>
    <rPh sb="0" eb="1">
      <t>サキ</t>
    </rPh>
    <rPh sb="1" eb="3">
      <t>ブンキ</t>
    </rPh>
    <rPh sb="4" eb="5">
      <t>エダ</t>
    </rPh>
    <rPh sb="5" eb="7">
      <t>ハイカン</t>
    </rPh>
    <phoneticPr fontId="57"/>
  </si>
  <si>
    <t>ヘッダーの設置位置</t>
    <rPh sb="5" eb="7">
      <t>セッチ</t>
    </rPh>
    <rPh sb="7" eb="9">
      <t>イチ</t>
    </rPh>
    <phoneticPr fontId="57"/>
  </si>
  <si>
    <t>床下</t>
    <rPh sb="0" eb="2">
      <t>ユカシタ</t>
    </rPh>
    <phoneticPr fontId="57"/>
  </si>
  <si>
    <t>その他（                          ）</t>
    <rPh sb="2" eb="3">
      <t>ホカ</t>
    </rPh>
    <phoneticPr fontId="57"/>
  </si>
  <si>
    <t>バルブの設置位置</t>
    <rPh sb="4" eb="6">
      <t>セッチ</t>
    </rPh>
    <rPh sb="6" eb="8">
      <t>イチ</t>
    </rPh>
    <phoneticPr fontId="57"/>
  </si>
  <si>
    <t>屋外</t>
    <rPh sb="0" eb="2">
      <t>オクガイ</t>
    </rPh>
    <phoneticPr fontId="57"/>
  </si>
  <si>
    <t>排水管</t>
    <rPh sb="0" eb="3">
      <t>ハイスイカン</t>
    </rPh>
    <phoneticPr fontId="57"/>
  </si>
  <si>
    <t>硬質塩ビ管</t>
    <rPh sb="0" eb="2">
      <t>コウシツ</t>
    </rPh>
    <rPh sb="2" eb="3">
      <t>エン</t>
    </rPh>
    <rPh sb="4" eb="5">
      <t>カン</t>
    </rPh>
    <phoneticPr fontId="57"/>
  </si>
  <si>
    <t>排水管には、掃除口または清掃可能なトラップを設ける事
給水・給湯・排水管と住設機器の接合部は開口を設けること</t>
    <phoneticPr fontId="57"/>
  </si>
  <si>
    <t>□</t>
    <phoneticPr fontId="57"/>
  </si>
  <si>
    <t>）</t>
    <phoneticPr fontId="57"/>
  </si>
  <si>
    <t>排水管
設置方法
※）宅内から宅外への設置</t>
    <rPh sb="11" eb="12">
      <t>タク</t>
    </rPh>
    <rPh sb="12" eb="13">
      <t>ナイ</t>
    </rPh>
    <rPh sb="15" eb="16">
      <t>タク</t>
    </rPh>
    <rPh sb="16" eb="17">
      <t>ソト</t>
    </rPh>
    <rPh sb="19" eb="21">
      <t>セッチ</t>
    </rPh>
    <phoneticPr fontId="57"/>
  </si>
  <si>
    <t>ピット方式（釜場等）</t>
    <rPh sb="3" eb="5">
      <t>ホウシキ</t>
    </rPh>
    <rPh sb="6" eb="7">
      <t>カマ</t>
    </rPh>
    <rPh sb="7" eb="8">
      <t>バ</t>
    </rPh>
    <rPh sb="8" eb="9">
      <t>ナド</t>
    </rPh>
    <phoneticPr fontId="57"/>
  </si>
  <si>
    <t>さや管方式</t>
    <phoneticPr fontId="57"/>
  </si>
  <si>
    <t>※）基礎貫通部材を使用してその中に配管します。</t>
    <rPh sb="2" eb="4">
      <t>キソ</t>
    </rPh>
    <rPh sb="4" eb="6">
      <t>カンツウ</t>
    </rPh>
    <rPh sb="6" eb="7">
      <t>ブ</t>
    </rPh>
    <rPh sb="7" eb="8">
      <t>ザイ</t>
    </rPh>
    <rPh sb="9" eb="11">
      <t>シヨウ</t>
    </rPh>
    <rPh sb="15" eb="16">
      <t>ナカ</t>
    </rPh>
    <rPh sb="17" eb="19">
      <t>ハイカン</t>
    </rPh>
    <phoneticPr fontId="57"/>
  </si>
  <si>
    <t>さや管を使用する場合</t>
    <rPh sb="2" eb="3">
      <t>カン</t>
    </rPh>
    <rPh sb="4" eb="6">
      <t>シヨウ</t>
    </rPh>
    <rPh sb="8" eb="10">
      <t>バアイ</t>
    </rPh>
    <phoneticPr fontId="57"/>
  </si>
  <si>
    <t>メーカー名（</t>
    <rPh sb="4" eb="5">
      <t>メイ</t>
    </rPh>
    <phoneticPr fontId="57"/>
  </si>
  <si>
    <t>土間配管（基礎立上がりを排水管が地上部分で貫通します）</t>
    <rPh sb="0" eb="2">
      <t>ドマ</t>
    </rPh>
    <rPh sb="2" eb="4">
      <t>ハイカン</t>
    </rPh>
    <rPh sb="5" eb="7">
      <t>キソ</t>
    </rPh>
    <rPh sb="7" eb="9">
      <t>タチア</t>
    </rPh>
    <rPh sb="12" eb="15">
      <t>ハイスイカン</t>
    </rPh>
    <rPh sb="16" eb="18">
      <t>チジョウ</t>
    </rPh>
    <rPh sb="18" eb="19">
      <t>ブ</t>
    </rPh>
    <rPh sb="19" eb="20">
      <t>ブン</t>
    </rPh>
    <rPh sb="21" eb="23">
      <t>カンツウ</t>
    </rPh>
    <phoneticPr fontId="57"/>
  </si>
  <si>
    <t>劣化の軽減  確認事項 【長期・性能】</t>
    <rPh sb="0" eb="2">
      <t>レッカ</t>
    </rPh>
    <rPh sb="3" eb="5">
      <t>ケイゲン</t>
    </rPh>
    <rPh sb="13" eb="15">
      <t>チョウキ</t>
    </rPh>
    <rPh sb="16" eb="18">
      <t>セイノウ</t>
    </rPh>
    <phoneticPr fontId="57"/>
  </si>
  <si>
    <t>①土台・外壁の軸組等の防腐防蟻</t>
    <rPh sb="1" eb="3">
      <t>ドダイ</t>
    </rPh>
    <rPh sb="4" eb="6">
      <t>ガイヘキ</t>
    </rPh>
    <rPh sb="7" eb="8">
      <t>ジク</t>
    </rPh>
    <rPh sb="8" eb="9">
      <t>グミ</t>
    </rPh>
    <rPh sb="9" eb="10">
      <t>ナド</t>
    </rPh>
    <rPh sb="11" eb="13">
      <t>ボウフ</t>
    </rPh>
    <rPh sb="13" eb="14">
      <t>ボウ</t>
    </rPh>
    <rPh sb="14" eb="15">
      <t>ギ</t>
    </rPh>
    <phoneticPr fontId="57"/>
  </si>
  <si>
    <t>通気構造</t>
    <rPh sb="0" eb="2">
      <t>ツウキ</t>
    </rPh>
    <rPh sb="2" eb="4">
      <t>コウゾウ</t>
    </rPh>
    <phoneticPr fontId="57"/>
  </si>
  <si>
    <t>外壁通気層の厚さ</t>
    <rPh sb="0" eb="2">
      <t>ガイヘキ</t>
    </rPh>
    <rPh sb="2" eb="4">
      <t>ツウキ</t>
    </rPh>
    <rPh sb="4" eb="5">
      <t>ソウ</t>
    </rPh>
    <rPh sb="6" eb="7">
      <t>アツ</t>
    </rPh>
    <phoneticPr fontId="57"/>
  </si>
  <si>
    <t>（</t>
    <phoneticPr fontId="57"/>
  </si>
  <si>
    <t>）mm</t>
    <phoneticPr fontId="57"/>
  </si>
  <si>
    <t>矩計図に表記願います。</t>
    <rPh sb="0" eb="3">
      <t>カナバカリズ</t>
    </rPh>
    <rPh sb="4" eb="6">
      <t>ヒョウキ</t>
    </rPh>
    <rPh sb="6" eb="7">
      <t>ネガ</t>
    </rPh>
    <phoneticPr fontId="57"/>
  </si>
  <si>
    <t>土台水切</t>
    <rPh sb="0" eb="2">
      <t>ドダイ</t>
    </rPh>
    <rPh sb="2" eb="3">
      <t>ミズ</t>
    </rPh>
    <rPh sb="3" eb="4">
      <t>キリ</t>
    </rPh>
    <phoneticPr fontId="57"/>
  </si>
  <si>
    <r>
      <t>矩計図に表記あり　</t>
    </r>
    <r>
      <rPr>
        <sz val="8"/>
        <color indexed="10"/>
        <rFont val="ＭＳ Ｐゴシック"/>
        <family val="3"/>
        <charset val="128"/>
      </rPr>
      <t>（水切りの設置は必須です）</t>
    </r>
    <phoneticPr fontId="57"/>
  </si>
  <si>
    <t>薬剤処理
（木部処理用）</t>
    <rPh sb="0" eb="2">
      <t>ヤクザイ</t>
    </rPh>
    <rPh sb="2" eb="4">
      <t>ショリ</t>
    </rPh>
    <rPh sb="6" eb="8">
      <t>モクブ</t>
    </rPh>
    <rPh sb="8" eb="10">
      <t>ショリ</t>
    </rPh>
    <rPh sb="10" eb="11">
      <t>ヨウ</t>
    </rPh>
    <phoneticPr fontId="57"/>
  </si>
  <si>
    <t>有効期限を確認した</t>
    <rPh sb="5" eb="7">
      <t>カクニン</t>
    </rPh>
    <phoneticPr fontId="57"/>
  </si>
  <si>
    <t>防腐防蟻処理</t>
    <rPh sb="0" eb="2">
      <t>ボウフ</t>
    </rPh>
    <rPh sb="2" eb="3">
      <t>ボウ</t>
    </rPh>
    <rPh sb="3" eb="4">
      <t>ギ</t>
    </rPh>
    <rPh sb="4" eb="6">
      <t>ショリ</t>
    </rPh>
    <phoneticPr fontId="57"/>
  </si>
  <si>
    <t>柱</t>
    <rPh sb="0" eb="1">
      <t>ハシラ</t>
    </rPh>
    <phoneticPr fontId="57"/>
  </si>
  <si>
    <t xml:space="preserve"> 薬剤現場塗布</t>
    <rPh sb="1" eb="3">
      <t>ヤクザイ</t>
    </rPh>
    <rPh sb="3" eb="5">
      <t>ゲンバ</t>
    </rPh>
    <rPh sb="5" eb="7">
      <t>トフ</t>
    </rPh>
    <phoneticPr fontId="57"/>
  </si>
  <si>
    <t>□</t>
    <phoneticPr fontId="57"/>
  </si>
  <si>
    <t xml:space="preserve"> 注入材</t>
    <rPh sb="1" eb="3">
      <t>チュウニュウ</t>
    </rPh>
    <rPh sb="3" eb="4">
      <t>ザイ</t>
    </rPh>
    <phoneticPr fontId="57"/>
  </si>
  <si>
    <r>
      <t>区分別材種</t>
    </r>
    <r>
      <rPr>
        <sz val="8"/>
        <rFont val="ＭＳ Ｐゴシック"/>
        <family val="3"/>
        <charset val="128"/>
      </rPr>
      <t>※</t>
    </r>
    <phoneticPr fontId="57"/>
  </si>
  <si>
    <t>小径（１３５角以上）</t>
    <rPh sb="0" eb="2">
      <t>ショウケイ</t>
    </rPh>
    <rPh sb="6" eb="7">
      <t>カク</t>
    </rPh>
    <rPh sb="7" eb="9">
      <t>イジョウ</t>
    </rPh>
    <phoneticPr fontId="57"/>
  </si>
  <si>
    <t>軸</t>
    <rPh sb="0" eb="1">
      <t>ジク</t>
    </rPh>
    <phoneticPr fontId="57"/>
  </si>
  <si>
    <t>□</t>
    <phoneticPr fontId="57"/>
  </si>
  <si>
    <r>
      <t>区分別材種</t>
    </r>
    <r>
      <rPr>
        <sz val="8"/>
        <rFont val="ＭＳ Ｐゴシック"/>
        <family val="3"/>
        <charset val="128"/>
      </rPr>
      <t>※</t>
    </r>
    <phoneticPr fontId="57"/>
  </si>
  <si>
    <t xml:space="preserve"> 注入材（AQ材・K3処理材）</t>
    <rPh sb="7" eb="8">
      <t>ザイ</t>
    </rPh>
    <rPh sb="11" eb="13">
      <t>ショリ</t>
    </rPh>
    <rPh sb="13" eb="14">
      <t>ザイ</t>
    </rPh>
    <phoneticPr fontId="57"/>
  </si>
  <si>
    <r>
      <t>区分別材種</t>
    </r>
    <r>
      <rPr>
        <sz val="8"/>
        <rFont val="ＭＳ Ｐゴシック"/>
        <family val="3"/>
        <charset val="128"/>
      </rPr>
      <t>※</t>
    </r>
    <phoneticPr fontId="57"/>
  </si>
  <si>
    <t>◆現場での薬剤塗布、又は注入材を使用しない場合には、下記部位の樹種を記載ください。 1Ｆ外周部分のみの適用になります。</t>
    <rPh sb="1" eb="3">
      <t>ゲンバ</t>
    </rPh>
    <rPh sb="5" eb="7">
      <t>ヤクザイ</t>
    </rPh>
    <rPh sb="7" eb="9">
      <t>トフ</t>
    </rPh>
    <rPh sb="10" eb="11">
      <t>マタ</t>
    </rPh>
    <rPh sb="12" eb="14">
      <t>チュウニュウ</t>
    </rPh>
    <rPh sb="14" eb="15">
      <t>ザイ</t>
    </rPh>
    <rPh sb="16" eb="18">
      <t>シヨウ</t>
    </rPh>
    <rPh sb="21" eb="23">
      <t>バアイ</t>
    </rPh>
    <rPh sb="26" eb="28">
      <t>カキ</t>
    </rPh>
    <rPh sb="28" eb="30">
      <t>ブイ</t>
    </rPh>
    <rPh sb="31" eb="33">
      <t>ジュシュ</t>
    </rPh>
    <rPh sb="34" eb="36">
      <t>キサイ</t>
    </rPh>
    <rPh sb="44" eb="46">
      <t>ガイシュウ</t>
    </rPh>
    <rPh sb="46" eb="48">
      <t>ブブン</t>
    </rPh>
    <rPh sb="51" eb="53">
      <t>テキヨウ</t>
    </rPh>
    <phoneticPr fontId="57"/>
  </si>
  <si>
    <t>1階外周部の部材</t>
    <rPh sb="6" eb="7">
      <t>ブ</t>
    </rPh>
    <rPh sb="7" eb="8">
      <t>ザイ</t>
    </rPh>
    <phoneticPr fontId="57"/>
  </si>
  <si>
    <t>間柱</t>
    <rPh sb="0" eb="1">
      <t>マ</t>
    </rPh>
    <rPh sb="1" eb="2">
      <t>バシラ</t>
    </rPh>
    <phoneticPr fontId="57"/>
  </si>
  <si>
    <t>まぐさ・窓台</t>
    <rPh sb="4" eb="5">
      <t>マド</t>
    </rPh>
    <rPh sb="5" eb="6">
      <t>ダイ</t>
    </rPh>
    <phoneticPr fontId="57"/>
  </si>
  <si>
    <t>筋かい</t>
    <rPh sb="0" eb="1">
      <t>スジ</t>
    </rPh>
    <phoneticPr fontId="57"/>
  </si>
  <si>
    <t>胴縁</t>
    <rPh sb="0" eb="1">
      <t>ドウ</t>
    </rPh>
    <rPh sb="1" eb="2">
      <t>フチ</t>
    </rPh>
    <phoneticPr fontId="57"/>
  </si>
  <si>
    <t>集成orＫＤ</t>
    <rPh sb="0" eb="2">
      <t>シュウセイ</t>
    </rPh>
    <phoneticPr fontId="57"/>
  </si>
  <si>
    <t>※）薬剤処理をしない場合は、軸組（筋違い、間柱、胴縁）、に下記の区分別材種（*1）の使用が必要になります。材は下の材種表を参照下さい。</t>
    <rPh sb="2" eb="4">
      <t>ヤクザイ</t>
    </rPh>
    <rPh sb="4" eb="6">
      <t>ショリ</t>
    </rPh>
    <rPh sb="10" eb="12">
      <t>バアイ</t>
    </rPh>
    <rPh sb="14" eb="15">
      <t>ジク</t>
    </rPh>
    <rPh sb="15" eb="16">
      <t>グミ</t>
    </rPh>
    <rPh sb="17" eb="19">
      <t>スジカ</t>
    </rPh>
    <rPh sb="21" eb="22">
      <t>アイダ</t>
    </rPh>
    <rPh sb="22" eb="23">
      <t>バシラ</t>
    </rPh>
    <rPh sb="24" eb="26">
      <t>ドウブチ</t>
    </rPh>
    <rPh sb="29" eb="31">
      <t>カキ</t>
    </rPh>
    <rPh sb="32" eb="33">
      <t>ク</t>
    </rPh>
    <rPh sb="33" eb="35">
      <t>ブンベツ</t>
    </rPh>
    <rPh sb="35" eb="36">
      <t>ザイ</t>
    </rPh>
    <rPh sb="36" eb="37">
      <t>シュ</t>
    </rPh>
    <rPh sb="42" eb="44">
      <t>シヨウ</t>
    </rPh>
    <rPh sb="45" eb="47">
      <t>ヒツヨウ</t>
    </rPh>
    <rPh sb="53" eb="54">
      <t>ザイ</t>
    </rPh>
    <rPh sb="55" eb="56">
      <t>シタ</t>
    </rPh>
    <rPh sb="57" eb="58">
      <t>ザイ</t>
    </rPh>
    <rPh sb="58" eb="59">
      <t>シュ</t>
    </rPh>
    <rPh sb="59" eb="60">
      <t>ヒョウ</t>
    </rPh>
    <rPh sb="61" eb="63">
      <t>サンショウ</t>
    </rPh>
    <rPh sb="63" eb="64">
      <t>クダ</t>
    </rPh>
    <phoneticPr fontId="57"/>
  </si>
  <si>
    <t>②浴室・脱衣室の防水</t>
    <rPh sb="1" eb="3">
      <t>ヨクシツ</t>
    </rPh>
    <rPh sb="4" eb="6">
      <t>ダツイ</t>
    </rPh>
    <rPh sb="6" eb="7">
      <t>シツ</t>
    </rPh>
    <rPh sb="8" eb="9">
      <t>ボウ</t>
    </rPh>
    <rPh sb="9" eb="10">
      <t>スイ</t>
    </rPh>
    <phoneticPr fontId="57"/>
  </si>
  <si>
    <t>※耐水合板は構造用合板でも可となります。</t>
    <rPh sb="1" eb="3">
      <t>タイスイ</t>
    </rPh>
    <rPh sb="3" eb="5">
      <t>ゴウハン</t>
    </rPh>
    <rPh sb="6" eb="9">
      <t>コウゾウヨウ</t>
    </rPh>
    <rPh sb="9" eb="11">
      <t>ゴウハン</t>
    </rPh>
    <rPh sb="13" eb="14">
      <t>カ</t>
    </rPh>
    <phoneticPr fontId="57"/>
  </si>
  <si>
    <t>※ユニットバス以外をご採用の場合、仕様・納まりのわかる資料が必要</t>
    <rPh sb="7" eb="9">
      <t>イガイ</t>
    </rPh>
    <rPh sb="11" eb="13">
      <t>サイヨウ</t>
    </rPh>
    <rPh sb="14" eb="16">
      <t>バアイ</t>
    </rPh>
    <rPh sb="17" eb="19">
      <t>シヨウ</t>
    </rPh>
    <rPh sb="20" eb="21">
      <t>オサ</t>
    </rPh>
    <rPh sb="27" eb="29">
      <t>シリョウ</t>
    </rPh>
    <rPh sb="30" eb="32">
      <t>ヒツヨウ</t>
    </rPh>
    <phoneticPr fontId="57"/>
  </si>
  <si>
    <t>脱衣室の仕上</t>
    <rPh sb="0" eb="3">
      <t>ダツイシツ</t>
    </rPh>
    <rPh sb="4" eb="6">
      <t>シア</t>
    </rPh>
    <phoneticPr fontId="57"/>
  </si>
  <si>
    <t>床</t>
    <rPh sb="0" eb="1">
      <t>ユカ</t>
    </rPh>
    <phoneticPr fontId="57"/>
  </si>
  <si>
    <t>CFシート</t>
    <phoneticPr fontId="57"/>
  </si>
  <si>
    <t>フローリング ＋ 耐水合板</t>
    <rPh sb="9" eb="11">
      <t>タイスイ</t>
    </rPh>
    <rPh sb="11" eb="13">
      <t>ゴウハン</t>
    </rPh>
    <phoneticPr fontId="57"/>
  </si>
  <si>
    <t>□</t>
    <phoneticPr fontId="57"/>
  </si>
  <si>
    <t>（</t>
    <phoneticPr fontId="57"/>
  </si>
  <si>
    <t>）＋耐水合板</t>
    <rPh sb="2" eb="4">
      <t>タイスイ</t>
    </rPh>
    <rPh sb="4" eb="6">
      <t>ゴウハン</t>
    </rPh>
    <phoneticPr fontId="57"/>
  </si>
  <si>
    <t>床・壁の仕上（＋下地）を仕上表または平面図に記載してください。</t>
    <rPh sb="0" eb="1">
      <t>ユカ</t>
    </rPh>
    <rPh sb="2" eb="3">
      <t>カベ</t>
    </rPh>
    <rPh sb="4" eb="6">
      <t>シアゲ</t>
    </rPh>
    <rPh sb="8" eb="10">
      <t>シタジ</t>
    </rPh>
    <rPh sb="12" eb="14">
      <t>シア</t>
    </rPh>
    <rPh sb="14" eb="15">
      <t>ヒョウ</t>
    </rPh>
    <rPh sb="18" eb="21">
      <t>ヘイメンズ</t>
    </rPh>
    <rPh sb="22" eb="24">
      <t>キサイ</t>
    </rPh>
    <phoneticPr fontId="57"/>
  </si>
  <si>
    <t>壁</t>
    <rPh sb="0" eb="1">
      <t>カベ</t>
    </rPh>
    <phoneticPr fontId="57"/>
  </si>
  <si>
    <t>ビニルクロス貼</t>
    <rPh sb="6" eb="7">
      <t>ハ</t>
    </rPh>
    <phoneticPr fontId="57"/>
  </si>
  <si>
    <t>）＋耐水下地（石膏ボード・耐水合板等）</t>
    <phoneticPr fontId="57"/>
  </si>
  <si>
    <t>2階以上の脱衣室の床仕上</t>
    <rPh sb="1" eb="2">
      <t>カイ</t>
    </rPh>
    <rPh sb="2" eb="4">
      <t>イジョウ</t>
    </rPh>
    <rPh sb="5" eb="8">
      <t>ダツイシツ</t>
    </rPh>
    <rPh sb="9" eb="10">
      <t>ユカ</t>
    </rPh>
    <rPh sb="10" eb="12">
      <t>シア</t>
    </rPh>
    <phoneticPr fontId="57"/>
  </si>
  <si>
    <t>CFシート＋耐水合板</t>
    <rPh sb="6" eb="8">
      <t>タイスイ</t>
    </rPh>
    <rPh sb="8" eb="10">
      <t>ゴウハン</t>
    </rPh>
    <phoneticPr fontId="57"/>
  </si>
  <si>
    <t>耐水合板＋耐水合板</t>
    <rPh sb="0" eb="2">
      <t>タイスイ</t>
    </rPh>
    <rPh sb="2" eb="4">
      <t>ゴウハン</t>
    </rPh>
    <rPh sb="5" eb="7">
      <t>タイスイ</t>
    </rPh>
    <rPh sb="7" eb="9">
      <t>ゴウハン</t>
    </rPh>
    <phoneticPr fontId="57"/>
  </si>
  <si>
    <t>耐水合板+認定防腐薬剤塗布</t>
    <rPh sb="0" eb="2">
      <t>タイスイ</t>
    </rPh>
    <rPh sb="2" eb="4">
      <t>ゴウハン</t>
    </rPh>
    <rPh sb="5" eb="7">
      <t>ニンテイ</t>
    </rPh>
    <rPh sb="7" eb="9">
      <t>ボウフ</t>
    </rPh>
    <rPh sb="9" eb="11">
      <t>ヤクザイ</t>
    </rPh>
    <rPh sb="11" eb="13">
      <t>トフ</t>
    </rPh>
    <phoneticPr fontId="57"/>
  </si>
  <si>
    <t>浴室の仕様</t>
    <rPh sb="0" eb="2">
      <t>ヨクシツ</t>
    </rPh>
    <rPh sb="3" eb="5">
      <t>シヨウ</t>
    </rPh>
    <phoneticPr fontId="57"/>
  </si>
  <si>
    <t>ユニットバス</t>
    <phoneticPr fontId="57"/>
  </si>
  <si>
    <t>　メーカー名（</t>
    <rPh sb="5" eb="6">
      <t>メイ</t>
    </rPh>
    <phoneticPr fontId="57"/>
  </si>
  <si>
    <t>）</t>
    <phoneticPr fontId="57"/>
  </si>
  <si>
    <t>　シリーズ名（</t>
    <rPh sb="5" eb="6">
      <t>メイ</t>
    </rPh>
    <phoneticPr fontId="57"/>
  </si>
  <si>
    <t>□</t>
    <phoneticPr fontId="57"/>
  </si>
  <si>
    <t>ユニット以外</t>
    <rPh sb="4" eb="6">
      <t>イガイ</t>
    </rPh>
    <phoneticPr fontId="57"/>
  </si>
  <si>
    <t>（</t>
    <phoneticPr fontId="57"/>
  </si>
  <si>
    <t>③基礎高さと床下空間の確認</t>
    <rPh sb="1" eb="3">
      <t>キソ</t>
    </rPh>
    <rPh sb="3" eb="4">
      <t>タカ</t>
    </rPh>
    <rPh sb="6" eb="8">
      <t>ユカシタ</t>
    </rPh>
    <rPh sb="8" eb="10">
      <t>クウカン</t>
    </rPh>
    <rPh sb="11" eb="13">
      <t>カクニン</t>
    </rPh>
    <phoneticPr fontId="57"/>
  </si>
  <si>
    <r>
      <t>地盤面から基礎上端</t>
    </r>
    <r>
      <rPr>
        <b/>
        <sz val="10"/>
        <rFont val="ＭＳ Ｐゴシック"/>
        <family val="3"/>
        <charset val="128"/>
      </rPr>
      <t xml:space="preserve"> </t>
    </r>
    <r>
      <rPr>
        <b/>
        <sz val="11"/>
        <rFont val="ＭＳ Ｐゴシック"/>
        <family val="3"/>
        <charset val="128"/>
      </rPr>
      <t>400㎜</t>
    </r>
    <r>
      <rPr>
        <sz val="9"/>
        <rFont val="ＭＳ Ｐゴシック"/>
        <family val="3"/>
        <charset val="128"/>
      </rPr>
      <t xml:space="preserve"> 以上</t>
    </r>
    <rPh sb="0" eb="2">
      <t>ジバン</t>
    </rPh>
    <rPh sb="2" eb="3">
      <t>メン</t>
    </rPh>
    <rPh sb="5" eb="7">
      <t>キソ</t>
    </rPh>
    <rPh sb="7" eb="8">
      <t>ウエ</t>
    </rPh>
    <rPh sb="8" eb="9">
      <t>ハシ</t>
    </rPh>
    <rPh sb="15" eb="17">
      <t>イジョウ</t>
    </rPh>
    <phoneticPr fontId="57"/>
  </si>
  <si>
    <t>OK</t>
    <phoneticPr fontId="57"/>
  </si>
  <si>
    <r>
      <t>床下空間</t>
    </r>
    <r>
      <rPr>
        <sz val="9"/>
        <color indexed="10"/>
        <rFont val="ＭＳ Ｐゴシック"/>
        <family val="3"/>
        <charset val="128"/>
      </rPr>
      <t>（長期優良のみ）</t>
    </r>
    <r>
      <rPr>
        <b/>
        <sz val="11"/>
        <color indexed="10"/>
        <rFont val="ＭＳ Ｐゴシック"/>
        <family val="3"/>
        <charset val="128"/>
      </rPr>
      <t>330㎜以上</t>
    </r>
    <rPh sb="0" eb="2">
      <t>ユカシタ</t>
    </rPh>
    <rPh sb="2" eb="4">
      <t>クウカン</t>
    </rPh>
    <rPh sb="5" eb="7">
      <t>チョウキ</t>
    </rPh>
    <rPh sb="7" eb="9">
      <t>ユウリョウ</t>
    </rPh>
    <rPh sb="16" eb="18">
      <t>イジョウ</t>
    </rPh>
    <phoneticPr fontId="57"/>
  </si>
  <si>
    <t>断熱材厚みと和室大引下げ時注意。330㎜以上が必要です。</t>
    <rPh sb="8" eb="9">
      <t>オオ</t>
    </rPh>
    <rPh sb="9" eb="10">
      <t>ビ</t>
    </rPh>
    <phoneticPr fontId="57"/>
  </si>
  <si>
    <t>④小屋裏 / 屋根（断熱時）の換気</t>
    <rPh sb="1" eb="3">
      <t>コヤ</t>
    </rPh>
    <rPh sb="3" eb="4">
      <t>ウラ</t>
    </rPh>
    <rPh sb="7" eb="9">
      <t>ヤネ</t>
    </rPh>
    <rPh sb="10" eb="12">
      <t>ダンネツ</t>
    </rPh>
    <rPh sb="12" eb="13">
      <t>ジ</t>
    </rPh>
    <rPh sb="15" eb="17">
      <t>カンキ</t>
    </rPh>
    <phoneticPr fontId="57"/>
  </si>
  <si>
    <t>↓断熱区分を区分図（*2）を参照に選択して下さい。</t>
    <rPh sb="1" eb="3">
      <t>ダンネツ</t>
    </rPh>
    <rPh sb="3" eb="5">
      <t>クブン</t>
    </rPh>
    <rPh sb="6" eb="8">
      <t>クブン</t>
    </rPh>
    <rPh sb="8" eb="9">
      <t>ズ</t>
    </rPh>
    <rPh sb="14" eb="16">
      <t>サンショウ</t>
    </rPh>
    <rPh sb="17" eb="19">
      <t>センタク</t>
    </rPh>
    <rPh sb="21" eb="22">
      <t>クダ</t>
    </rPh>
    <phoneticPr fontId="57"/>
  </si>
  <si>
    <t>断熱区分</t>
    <rPh sb="0" eb="2">
      <t>ダンネツ</t>
    </rPh>
    <rPh sb="2" eb="4">
      <t>クブン</t>
    </rPh>
    <phoneticPr fontId="57"/>
  </si>
  <si>
    <t>→</t>
    <phoneticPr fontId="57"/>
  </si>
  <si>
    <t>通気層の設置方法と通気部材を矩計図に記載下さい。</t>
    <rPh sb="0" eb="2">
      <t>ツウキ</t>
    </rPh>
    <rPh sb="2" eb="3">
      <t>ソウ</t>
    </rPh>
    <rPh sb="4" eb="6">
      <t>セッチ</t>
    </rPh>
    <rPh sb="6" eb="8">
      <t>ホウホウ</t>
    </rPh>
    <rPh sb="9" eb="11">
      <t>ツウキ</t>
    </rPh>
    <rPh sb="11" eb="12">
      <t>ブ</t>
    </rPh>
    <rPh sb="12" eb="13">
      <t>ザイ</t>
    </rPh>
    <rPh sb="14" eb="17">
      <t>カナバカリズ</t>
    </rPh>
    <rPh sb="18" eb="20">
      <t>キサイ</t>
    </rPh>
    <rPh sb="20" eb="21">
      <t>クダ</t>
    </rPh>
    <phoneticPr fontId="57"/>
  </si>
  <si>
    <t>小屋裏換気計算が必要です↓</t>
    <rPh sb="0" eb="3">
      <t>コヤウラ</t>
    </rPh>
    <rPh sb="3" eb="5">
      <t>カンキ</t>
    </rPh>
    <rPh sb="5" eb="7">
      <t>ケイサン</t>
    </rPh>
    <rPh sb="8" eb="10">
      <t>ヒツヨウ</t>
    </rPh>
    <phoneticPr fontId="57"/>
  </si>
  <si>
    <t>計算の記入</t>
    <rPh sb="0" eb="2">
      <t>ケイサン</t>
    </rPh>
    <rPh sb="3" eb="5">
      <t>キニュウ</t>
    </rPh>
    <phoneticPr fontId="57"/>
  </si>
  <si>
    <t>屋根伏図</t>
    <rPh sb="0" eb="2">
      <t>ヤネ</t>
    </rPh>
    <rPh sb="2" eb="4">
      <t>フセズ</t>
    </rPh>
    <phoneticPr fontId="57"/>
  </si>
  <si>
    <t>立面図</t>
    <rPh sb="0" eb="3">
      <t>リツメンズ</t>
    </rPh>
    <phoneticPr fontId="57"/>
  </si>
  <si>
    <t>計算書</t>
    <rPh sb="0" eb="2">
      <t>ケイサン</t>
    </rPh>
    <rPh sb="2" eb="3">
      <t>ショ</t>
    </rPh>
    <phoneticPr fontId="57"/>
  </si>
  <si>
    <t>換気部材図示</t>
    <rPh sb="2" eb="3">
      <t>ブ</t>
    </rPh>
    <rPh sb="3" eb="4">
      <t>ザイ</t>
    </rPh>
    <rPh sb="4" eb="6">
      <t>ズシ</t>
    </rPh>
    <phoneticPr fontId="57"/>
  </si>
  <si>
    <t>その他 （</t>
    <rPh sb="2" eb="3">
      <t>ホカ</t>
    </rPh>
    <phoneticPr fontId="57"/>
  </si>
  <si>
    <t>換気部材個数の確認</t>
    <rPh sb="0" eb="2">
      <t>カンキ</t>
    </rPh>
    <rPh sb="2" eb="3">
      <t>ブ</t>
    </rPh>
    <rPh sb="3" eb="4">
      <t>ザイ</t>
    </rPh>
    <rPh sb="4" eb="6">
      <t>コスウ</t>
    </rPh>
    <rPh sb="7" eb="9">
      <t>カクニン</t>
    </rPh>
    <phoneticPr fontId="57"/>
  </si>
  <si>
    <t>済</t>
    <rPh sb="0" eb="1">
      <t>スミ</t>
    </rPh>
    <phoneticPr fontId="57"/>
  </si>
  <si>
    <r>
      <t>小屋裏換気・屋根通気いずれの場合も、</t>
    </r>
    <r>
      <rPr>
        <sz val="10"/>
        <rFont val="ＭＳ Ｐゴシック"/>
        <family val="3"/>
        <charset val="128"/>
      </rPr>
      <t>換気に使用する部材のメーカー名、商品名を記入。</t>
    </r>
    <rPh sb="0" eb="3">
      <t>コヤウラ</t>
    </rPh>
    <rPh sb="3" eb="5">
      <t>カンキ</t>
    </rPh>
    <rPh sb="6" eb="8">
      <t>ヤネ</t>
    </rPh>
    <rPh sb="8" eb="10">
      <t>ツウキ</t>
    </rPh>
    <rPh sb="14" eb="16">
      <t>バアイ</t>
    </rPh>
    <phoneticPr fontId="57"/>
  </si>
  <si>
    <t>□</t>
    <phoneticPr fontId="57"/>
  </si>
  <si>
    <t>小屋裏換気
（通気）部材</t>
    <rPh sb="0" eb="2">
      <t>コヤ</t>
    </rPh>
    <rPh sb="2" eb="3">
      <t>ウラ</t>
    </rPh>
    <rPh sb="3" eb="5">
      <t>カンキ</t>
    </rPh>
    <rPh sb="7" eb="9">
      <t>ツウキ</t>
    </rPh>
    <rPh sb="10" eb="11">
      <t>ブ</t>
    </rPh>
    <rPh sb="11" eb="12">
      <t>ザイ</t>
    </rPh>
    <phoneticPr fontId="57"/>
  </si>
  <si>
    <t>軒裏換気
（通気）部材</t>
    <rPh sb="0" eb="1">
      <t>ノキ</t>
    </rPh>
    <rPh sb="1" eb="2">
      <t>ウラ</t>
    </rPh>
    <rPh sb="2" eb="4">
      <t>カンキ</t>
    </rPh>
    <rPh sb="6" eb="8">
      <t>ツウキ</t>
    </rPh>
    <rPh sb="9" eb="10">
      <t>ブ</t>
    </rPh>
    <rPh sb="10" eb="11">
      <t>ザイ</t>
    </rPh>
    <phoneticPr fontId="57"/>
  </si>
  <si>
    <t>□</t>
    <phoneticPr fontId="57"/>
  </si>
  <si>
    <t xml:space="preserve"> 妻壁換気
（通気）部材</t>
    <rPh sb="1" eb="2">
      <t>ツマ</t>
    </rPh>
    <rPh sb="2" eb="3">
      <t>カベ</t>
    </rPh>
    <rPh sb="3" eb="5">
      <t>カンキ</t>
    </rPh>
    <rPh sb="7" eb="9">
      <t>ツウキ</t>
    </rPh>
    <rPh sb="10" eb="11">
      <t>ブ</t>
    </rPh>
    <rPh sb="11" eb="12">
      <t>ザイ</t>
    </rPh>
    <phoneticPr fontId="57"/>
  </si>
  <si>
    <t>軒裏換気
（通気）部材</t>
    <rPh sb="9" eb="10">
      <t>ブ</t>
    </rPh>
    <rPh sb="10" eb="11">
      <t>ザイ</t>
    </rPh>
    <phoneticPr fontId="57"/>
  </si>
  <si>
    <t>棟換気
（通気）部材</t>
    <rPh sb="8" eb="9">
      <t>ブ</t>
    </rPh>
    <rPh sb="9" eb="10">
      <t>ザイ</t>
    </rPh>
    <phoneticPr fontId="57"/>
  </si>
  <si>
    <t>※）妻換気と棟換気の併用の場合は給排気の計算はどちらか一方を採用します。</t>
    <phoneticPr fontId="57"/>
  </si>
  <si>
    <r>
      <t>劣化軽減に係わる型式認定等、仕様規定以外を使用する場合</t>
    </r>
    <r>
      <rPr>
        <sz val="9"/>
        <color indexed="10"/>
        <rFont val="ＭＳ Ｐゴシック"/>
        <family val="3"/>
        <charset val="128"/>
      </rPr>
      <t>は下記に内容を記入し型式認定書等を送付してください。</t>
    </r>
    <rPh sb="0" eb="2">
      <t>レッカ</t>
    </rPh>
    <rPh sb="2" eb="4">
      <t>ケイゲン</t>
    </rPh>
    <rPh sb="5" eb="6">
      <t>カカ</t>
    </rPh>
    <rPh sb="10" eb="12">
      <t>ニンテイ</t>
    </rPh>
    <rPh sb="12" eb="13">
      <t>トウ</t>
    </rPh>
    <rPh sb="14" eb="16">
      <t>シヨウ</t>
    </rPh>
    <rPh sb="16" eb="18">
      <t>キテイ</t>
    </rPh>
    <rPh sb="18" eb="20">
      <t>イガイ</t>
    </rPh>
    <rPh sb="21" eb="23">
      <t>シヨウ</t>
    </rPh>
    <rPh sb="25" eb="27">
      <t>バアイ</t>
    </rPh>
    <rPh sb="28" eb="30">
      <t>カキ</t>
    </rPh>
    <rPh sb="31" eb="33">
      <t>ナイヨウ</t>
    </rPh>
    <rPh sb="34" eb="36">
      <t>キニュウ</t>
    </rPh>
    <rPh sb="37" eb="39">
      <t>カタシキ</t>
    </rPh>
    <rPh sb="39" eb="42">
      <t>ニンテイショ</t>
    </rPh>
    <rPh sb="42" eb="43">
      <t>トウ</t>
    </rPh>
    <rPh sb="44" eb="46">
      <t>ソウフ</t>
    </rPh>
    <phoneticPr fontId="57"/>
  </si>
  <si>
    <r>
      <t xml:space="preserve">（*1） </t>
    </r>
    <r>
      <rPr>
        <b/>
        <sz val="14"/>
        <rFont val="ＭＳ Ｐゴシック"/>
        <family val="3"/>
        <charset val="128"/>
      </rPr>
      <t>&lt; 材種表 &gt;</t>
    </r>
    <rPh sb="7" eb="8">
      <t>ザイ</t>
    </rPh>
    <rPh sb="8" eb="9">
      <t>シュ</t>
    </rPh>
    <rPh sb="9" eb="10">
      <t>ヒョウ</t>
    </rPh>
    <phoneticPr fontId="57"/>
  </si>
  <si>
    <t>区分別材種
耐久性区分D1</t>
    <rPh sb="0" eb="2">
      <t>クブン</t>
    </rPh>
    <rPh sb="2" eb="3">
      <t>ベツ</t>
    </rPh>
    <rPh sb="3" eb="4">
      <t>ザイ</t>
    </rPh>
    <rPh sb="4" eb="5">
      <t>シュ</t>
    </rPh>
    <rPh sb="6" eb="9">
      <t>タイキュウセイ</t>
    </rPh>
    <rPh sb="9" eb="11">
      <t>クブン</t>
    </rPh>
    <phoneticPr fontId="57"/>
  </si>
  <si>
    <r>
      <t>土台</t>
    </r>
    <r>
      <rPr>
        <sz val="10"/>
        <rFont val="ＭＳ Ｐゴシック"/>
        <family val="3"/>
        <charset val="128"/>
      </rPr>
      <t>・その他軸（等級3） 代表例</t>
    </r>
    <rPh sb="0" eb="2">
      <t>ドダイ</t>
    </rPh>
    <rPh sb="5" eb="6">
      <t>ホカ</t>
    </rPh>
    <rPh sb="6" eb="7">
      <t>ジク</t>
    </rPh>
    <rPh sb="8" eb="10">
      <t>トウキュウ</t>
    </rPh>
    <rPh sb="13" eb="15">
      <t>ダイヒョウ</t>
    </rPh>
    <rPh sb="15" eb="16">
      <t>レイ</t>
    </rPh>
    <phoneticPr fontId="57"/>
  </si>
  <si>
    <r>
      <t>ヒノキ、ヒバ、</t>
    </r>
    <r>
      <rPr>
        <sz val="11"/>
        <rFont val="ＭＳ Ｐゴシック"/>
        <family val="3"/>
        <charset val="128"/>
      </rPr>
      <t>ベイヒバ、</t>
    </r>
    <r>
      <rPr>
        <b/>
        <sz val="11"/>
        <rFont val="ＭＳ Ｐゴシック"/>
        <family val="3"/>
        <charset val="128"/>
      </rPr>
      <t>ケヤキ、</t>
    </r>
    <r>
      <rPr>
        <sz val="11"/>
        <rFont val="ＭＳ Ｐゴシック"/>
        <family val="3"/>
        <charset val="128"/>
      </rPr>
      <t>ウエスタンレッドシーダー、クリ、ベイスギ、ベイヒ、サイプレスパイン、クリ、タイワンヒノキ等</t>
    </r>
    <rPh sb="60" eb="61">
      <t>ナド</t>
    </rPh>
    <phoneticPr fontId="57"/>
  </si>
  <si>
    <r>
      <t>柱</t>
    </r>
    <r>
      <rPr>
        <sz val="10"/>
        <rFont val="ＭＳ Ｐゴシック"/>
        <family val="3"/>
        <charset val="128"/>
      </rPr>
      <t>（等級3）上記以外 代表例</t>
    </r>
    <rPh sb="0" eb="1">
      <t>ハシラ</t>
    </rPh>
    <rPh sb="2" eb="4">
      <t>トウキュウ</t>
    </rPh>
    <rPh sb="6" eb="8">
      <t>ジョウキ</t>
    </rPh>
    <rPh sb="8" eb="10">
      <t>イガイ</t>
    </rPh>
    <rPh sb="11" eb="13">
      <t>ダイヒョウ</t>
    </rPh>
    <rPh sb="13" eb="14">
      <t>レイ</t>
    </rPh>
    <phoneticPr fontId="57"/>
  </si>
  <si>
    <t>スギ、カラマツ、ベイマツ、ダフリカカラマツ 等</t>
    <rPh sb="22" eb="23">
      <t>トウ</t>
    </rPh>
    <phoneticPr fontId="57"/>
  </si>
  <si>
    <r>
      <t>（*2）</t>
    </r>
    <r>
      <rPr>
        <b/>
        <sz val="16"/>
        <color indexed="10"/>
        <rFont val="ＭＳ Ｐゴシック"/>
        <family val="3"/>
        <charset val="128"/>
      </rPr>
      <t>＜断熱区分図（屋根・天井）＞</t>
    </r>
    <rPh sb="11" eb="13">
      <t>ヤネ</t>
    </rPh>
    <rPh sb="14" eb="16">
      <t>テンジョウ</t>
    </rPh>
    <phoneticPr fontId="57"/>
  </si>
  <si>
    <r>
      <t>（*2）</t>
    </r>
    <r>
      <rPr>
        <b/>
        <sz val="16"/>
        <rFont val="ＭＳ Ｐゴシック"/>
        <family val="3"/>
        <charset val="128"/>
      </rPr>
      <t>＜断熱区分図（屋根・天井）＞</t>
    </r>
    <rPh sb="11" eb="13">
      <t>ヤネ</t>
    </rPh>
    <rPh sb="14" eb="16">
      <t>テンジョウ</t>
    </rPh>
    <phoneticPr fontId="57"/>
  </si>
  <si>
    <t>データベース</t>
    <phoneticPr fontId="57"/>
  </si>
  <si>
    <t>ＬＩＸＩＬ</t>
    <phoneticPr fontId="57"/>
  </si>
  <si>
    <t>キレイユ</t>
    <phoneticPr fontId="57"/>
  </si>
  <si>
    <t>パナソニック</t>
    <phoneticPr fontId="57"/>
  </si>
  <si>
    <t>ココチーノ</t>
    <phoneticPr fontId="57"/>
  </si>
  <si>
    <t>TOTO</t>
    <phoneticPr fontId="57"/>
  </si>
  <si>
    <t>ココチーノS</t>
    <phoneticPr fontId="57"/>
  </si>
  <si>
    <t>ヤマハ</t>
    <phoneticPr fontId="57"/>
  </si>
  <si>
    <t>タカラスタンダード</t>
    <phoneticPr fontId="57"/>
  </si>
  <si>
    <t>火災時の安全  確認事項 【性能】</t>
    <rPh sb="0" eb="2">
      <t>カサイ</t>
    </rPh>
    <rPh sb="2" eb="3">
      <t>ジ</t>
    </rPh>
    <rPh sb="4" eb="6">
      <t>アンゼン</t>
    </rPh>
    <rPh sb="14" eb="16">
      <t>セイノウ</t>
    </rPh>
    <phoneticPr fontId="57"/>
  </si>
  <si>
    <t>※ 選択項目で、火災を選択した場合、記入をお願い致します。</t>
    <rPh sb="2" eb="4">
      <t>センタク</t>
    </rPh>
    <rPh sb="4" eb="6">
      <t>コウモク</t>
    </rPh>
    <rPh sb="8" eb="10">
      <t>カサイ</t>
    </rPh>
    <rPh sb="11" eb="13">
      <t>センタク</t>
    </rPh>
    <rPh sb="15" eb="17">
      <t>バアイ</t>
    </rPh>
    <rPh sb="18" eb="20">
      <t>キニュウ</t>
    </rPh>
    <rPh sb="22" eb="23">
      <t>ネガ</t>
    </rPh>
    <rPh sb="24" eb="25">
      <t>イタ</t>
    </rPh>
    <phoneticPr fontId="57"/>
  </si>
  <si>
    <t>①火災警報装置</t>
    <rPh sb="1" eb="3">
      <t>カサイ</t>
    </rPh>
    <rPh sb="3" eb="5">
      <t>ケイホウ</t>
    </rPh>
    <rPh sb="5" eb="7">
      <t>ソウチ</t>
    </rPh>
    <phoneticPr fontId="57"/>
  </si>
  <si>
    <t>確認事項 平面図に火災警報装置が記入されているか</t>
    <rPh sb="0" eb="2">
      <t>カクニン</t>
    </rPh>
    <rPh sb="2" eb="4">
      <t>ジコウ</t>
    </rPh>
    <rPh sb="5" eb="8">
      <t>ヘイメンズ</t>
    </rPh>
    <rPh sb="9" eb="11">
      <t>カサイ</t>
    </rPh>
    <rPh sb="11" eb="13">
      <t>ケイホウ</t>
    </rPh>
    <rPh sb="13" eb="15">
      <t>ソウチ</t>
    </rPh>
    <rPh sb="16" eb="18">
      <t>キニュウ</t>
    </rPh>
    <phoneticPr fontId="57"/>
  </si>
  <si>
    <t>□</t>
    <phoneticPr fontId="57"/>
  </si>
  <si>
    <t>無</t>
    <rPh sb="0" eb="1">
      <t>ナ</t>
    </rPh>
    <phoneticPr fontId="57"/>
  </si>
  <si>
    <t xml:space="preserve"> ⇒  設置位置は確定して下さい。</t>
    <rPh sb="4" eb="6">
      <t>セッチ</t>
    </rPh>
    <rPh sb="6" eb="8">
      <t>イチ</t>
    </rPh>
    <rPh sb="9" eb="11">
      <t>カクテイ</t>
    </rPh>
    <rPh sb="13" eb="14">
      <t>クダ</t>
    </rPh>
    <phoneticPr fontId="57"/>
  </si>
  <si>
    <t>感知警報装置</t>
    <rPh sb="0" eb="2">
      <t>カンチ</t>
    </rPh>
    <rPh sb="2" eb="4">
      <t>ケイホウ</t>
    </rPh>
    <rPh sb="4" eb="6">
      <t>ソウチ</t>
    </rPh>
    <phoneticPr fontId="57"/>
  </si>
  <si>
    <t>検定番号</t>
    <rPh sb="0" eb="2">
      <t>ケンテイ</t>
    </rPh>
    <rPh sb="2" eb="4">
      <t>バンゴウ</t>
    </rPh>
    <phoneticPr fontId="57"/>
  </si>
  <si>
    <r>
      <t>全ての寝室</t>
    </r>
    <r>
      <rPr>
        <vertAlign val="superscript"/>
        <sz val="9"/>
        <rFont val="MS UI Gothic"/>
        <family val="3"/>
        <charset val="128"/>
      </rPr>
      <t>※1</t>
    </r>
    <rPh sb="0" eb="1">
      <t>スベ</t>
    </rPh>
    <rPh sb="3" eb="5">
      <t>シンシツ</t>
    </rPh>
    <phoneticPr fontId="57"/>
  </si>
  <si>
    <t>（</t>
    <phoneticPr fontId="57"/>
  </si>
  <si>
    <t>）</t>
    <phoneticPr fontId="57"/>
  </si>
  <si>
    <r>
      <t>全ての居室</t>
    </r>
    <r>
      <rPr>
        <vertAlign val="superscript"/>
        <sz val="9"/>
        <rFont val="MS UI Gothic"/>
        <family val="3"/>
        <charset val="128"/>
      </rPr>
      <t>※2</t>
    </r>
    <rPh sb="0" eb="1">
      <t>スベ</t>
    </rPh>
    <rPh sb="3" eb="5">
      <t>キョシツ</t>
    </rPh>
    <phoneticPr fontId="57"/>
  </si>
  <si>
    <t>階段</t>
    <rPh sb="0" eb="2">
      <t>カイダン</t>
    </rPh>
    <phoneticPr fontId="57"/>
  </si>
  <si>
    <t>台所</t>
    <rPh sb="0" eb="2">
      <t>ダイドコロ</t>
    </rPh>
    <phoneticPr fontId="57"/>
  </si>
  <si>
    <t>※等級1、2の場合には、※1の欄に記入、等級3,4の場合には、※2の欄に記入ををお願いします。                                                                            等級により設置場所が異なりますのでご注意ください。</t>
    <rPh sb="1" eb="3">
      <t>トウキュウ</t>
    </rPh>
    <rPh sb="7" eb="9">
      <t>バアイ</t>
    </rPh>
    <rPh sb="15" eb="16">
      <t>ラン</t>
    </rPh>
    <rPh sb="17" eb="19">
      <t>キニュウ</t>
    </rPh>
    <rPh sb="20" eb="22">
      <t>トウキュウ</t>
    </rPh>
    <rPh sb="26" eb="28">
      <t>バアイ</t>
    </rPh>
    <rPh sb="34" eb="35">
      <t>ラン</t>
    </rPh>
    <rPh sb="36" eb="38">
      <t>キニュウ</t>
    </rPh>
    <rPh sb="41" eb="42">
      <t>ネガ</t>
    </rPh>
    <rPh sb="123" eb="125">
      <t>トウキュウ</t>
    </rPh>
    <rPh sb="128" eb="130">
      <t>セッチ</t>
    </rPh>
    <rPh sb="130" eb="132">
      <t>バショ</t>
    </rPh>
    <rPh sb="133" eb="134">
      <t>コト</t>
    </rPh>
    <rPh sb="141" eb="143">
      <t>チュウイ</t>
    </rPh>
    <phoneticPr fontId="57"/>
  </si>
  <si>
    <t>②耐火等級（開口部）</t>
    <rPh sb="1" eb="3">
      <t>タイカ</t>
    </rPh>
    <rPh sb="3" eb="5">
      <t>トウキュウ</t>
    </rPh>
    <rPh sb="6" eb="9">
      <t>カイコウブ</t>
    </rPh>
    <phoneticPr fontId="57"/>
  </si>
  <si>
    <t>耐火時間</t>
    <rPh sb="0" eb="2">
      <t>タイカ</t>
    </rPh>
    <rPh sb="2" eb="4">
      <t>ジカン</t>
    </rPh>
    <phoneticPr fontId="57"/>
  </si>
  <si>
    <t>居室等</t>
    <rPh sb="0" eb="2">
      <t>キョシツ</t>
    </rPh>
    <rPh sb="2" eb="3">
      <t>トウ</t>
    </rPh>
    <phoneticPr fontId="57"/>
  </si>
  <si>
    <t>20分（等級2）</t>
    <rPh sb="2" eb="3">
      <t>フン</t>
    </rPh>
    <rPh sb="4" eb="6">
      <t>トウキュウ</t>
    </rPh>
    <phoneticPr fontId="57"/>
  </si>
  <si>
    <t>60分（等級3）</t>
    <rPh sb="2" eb="3">
      <t>フン</t>
    </rPh>
    <rPh sb="4" eb="6">
      <t>トウキュウ</t>
    </rPh>
    <phoneticPr fontId="57"/>
  </si>
  <si>
    <t>玄関</t>
    <rPh sb="0" eb="2">
      <t>ゲンカン</t>
    </rPh>
    <phoneticPr fontId="57"/>
  </si>
  <si>
    <t>勝手口</t>
    <rPh sb="0" eb="3">
      <t>カッテグチ</t>
    </rPh>
    <phoneticPr fontId="57"/>
  </si>
  <si>
    <t>※樹脂サッシを仕様の場合には耐火認定が取れていないため全て等級1になります。</t>
    <rPh sb="1" eb="3">
      <t>ジュシ</t>
    </rPh>
    <rPh sb="7" eb="9">
      <t>シヨウ</t>
    </rPh>
    <rPh sb="10" eb="12">
      <t>バアイ</t>
    </rPh>
    <rPh sb="14" eb="16">
      <t>タイカ</t>
    </rPh>
    <rPh sb="16" eb="18">
      <t>ニンテイ</t>
    </rPh>
    <rPh sb="19" eb="20">
      <t>ト</t>
    </rPh>
    <rPh sb="27" eb="28">
      <t>スベ</t>
    </rPh>
    <rPh sb="29" eb="31">
      <t>トウキュウ</t>
    </rPh>
    <phoneticPr fontId="57"/>
  </si>
  <si>
    <t>※防火・準防火地域の指定がない地域（22条地域）でも住宅に延焼の恐れのある部分がある場合には表示されます。</t>
    <rPh sb="1" eb="3">
      <t>ボウカ</t>
    </rPh>
    <rPh sb="4" eb="5">
      <t>ジュン</t>
    </rPh>
    <rPh sb="5" eb="7">
      <t>ボウカ</t>
    </rPh>
    <rPh sb="7" eb="9">
      <t>チイキ</t>
    </rPh>
    <rPh sb="10" eb="12">
      <t>シテイ</t>
    </rPh>
    <rPh sb="15" eb="17">
      <t>チイキ</t>
    </rPh>
    <rPh sb="20" eb="21">
      <t>ジョウ</t>
    </rPh>
    <rPh sb="21" eb="23">
      <t>チイキ</t>
    </rPh>
    <rPh sb="26" eb="28">
      <t>ジュウタク</t>
    </rPh>
    <rPh sb="29" eb="30">
      <t>エン</t>
    </rPh>
    <rPh sb="30" eb="31">
      <t>ヤ</t>
    </rPh>
    <rPh sb="32" eb="33">
      <t>オソ</t>
    </rPh>
    <rPh sb="37" eb="39">
      <t>ブブン</t>
    </rPh>
    <rPh sb="42" eb="44">
      <t>バアイ</t>
    </rPh>
    <rPh sb="46" eb="48">
      <t>ヒョウジ</t>
    </rPh>
    <phoneticPr fontId="57"/>
  </si>
  <si>
    <t>③耐火等級（開口部以外）</t>
    <rPh sb="1" eb="3">
      <t>タイカ</t>
    </rPh>
    <rPh sb="3" eb="5">
      <t>トウキュウ</t>
    </rPh>
    <rPh sb="6" eb="9">
      <t>カイコウブ</t>
    </rPh>
    <rPh sb="9" eb="11">
      <t>イガイ</t>
    </rPh>
    <phoneticPr fontId="57"/>
  </si>
  <si>
    <t>認定番号</t>
    <rPh sb="0" eb="2">
      <t>ニンテイ</t>
    </rPh>
    <rPh sb="2" eb="4">
      <t>バンゴウ</t>
    </rPh>
    <phoneticPr fontId="57"/>
  </si>
  <si>
    <t>外壁</t>
    <rPh sb="0" eb="2">
      <t>ガイヘキ</t>
    </rPh>
    <phoneticPr fontId="57"/>
  </si>
  <si>
    <t>□</t>
    <phoneticPr fontId="57"/>
  </si>
  <si>
    <t>20分</t>
    <rPh sb="2" eb="3">
      <t>フン</t>
    </rPh>
    <phoneticPr fontId="57"/>
  </si>
  <si>
    <t>45分</t>
    <rPh sb="2" eb="3">
      <t>フン</t>
    </rPh>
    <phoneticPr fontId="57"/>
  </si>
  <si>
    <t>60分</t>
    <rPh sb="2" eb="3">
      <t>フン</t>
    </rPh>
    <phoneticPr fontId="57"/>
  </si>
  <si>
    <t>軒裏</t>
    <rPh sb="0" eb="1">
      <t>ノキ</t>
    </rPh>
    <rPh sb="1" eb="2">
      <t>ウラ</t>
    </rPh>
    <phoneticPr fontId="57"/>
  </si>
  <si>
    <t>屋根材</t>
    <rPh sb="0" eb="2">
      <t>ヤネ</t>
    </rPh>
    <rPh sb="2" eb="3">
      <t>ザイ</t>
    </rPh>
    <phoneticPr fontId="57"/>
  </si>
  <si>
    <t>※耐火等級(開口部以外）で等級2以上を選択した場合には、換気扇等のパイプフード（防火仕様）の仕様確認が必要になります。</t>
    <rPh sb="1" eb="3">
      <t>タイカ</t>
    </rPh>
    <rPh sb="3" eb="5">
      <t>トウキュウ</t>
    </rPh>
    <rPh sb="6" eb="9">
      <t>カイコウブ</t>
    </rPh>
    <rPh sb="9" eb="11">
      <t>イガイ</t>
    </rPh>
    <rPh sb="13" eb="15">
      <t>トウキュウ</t>
    </rPh>
    <rPh sb="16" eb="18">
      <t>イジョウ</t>
    </rPh>
    <rPh sb="19" eb="21">
      <t>センタク</t>
    </rPh>
    <rPh sb="23" eb="25">
      <t>バアイ</t>
    </rPh>
    <rPh sb="28" eb="31">
      <t>カンキセン</t>
    </rPh>
    <rPh sb="31" eb="32">
      <t>トウ</t>
    </rPh>
    <rPh sb="40" eb="42">
      <t>ボウカ</t>
    </rPh>
    <rPh sb="42" eb="44">
      <t>シヨウ</t>
    </rPh>
    <rPh sb="46" eb="48">
      <t>シヨウ</t>
    </rPh>
    <rPh sb="48" eb="50">
      <t>カクニン</t>
    </rPh>
    <rPh sb="51" eb="53">
      <t>ヒツヨウ</t>
    </rPh>
    <phoneticPr fontId="57"/>
  </si>
  <si>
    <t>※有孔ボードの軒天は防火仕様が少ないのでご注意ください</t>
    <rPh sb="1" eb="3">
      <t>ユウコウ</t>
    </rPh>
    <rPh sb="7" eb="8">
      <t>ノキ</t>
    </rPh>
    <rPh sb="8" eb="9">
      <t>テン</t>
    </rPh>
    <rPh sb="10" eb="12">
      <t>ボウカ</t>
    </rPh>
    <rPh sb="12" eb="14">
      <t>シヨウ</t>
    </rPh>
    <rPh sb="15" eb="16">
      <t>スク</t>
    </rPh>
    <rPh sb="21" eb="23">
      <t>チュウイ</t>
    </rPh>
    <phoneticPr fontId="57"/>
  </si>
  <si>
    <t>耐火等級2以上選択の場合のみ記入</t>
    <rPh sb="0" eb="2">
      <t>タイカ</t>
    </rPh>
    <rPh sb="2" eb="4">
      <t>トウキュウ</t>
    </rPh>
    <rPh sb="5" eb="7">
      <t>イジョウ</t>
    </rPh>
    <rPh sb="7" eb="9">
      <t>センタク</t>
    </rPh>
    <rPh sb="10" eb="12">
      <t>バアイ</t>
    </rPh>
    <rPh sb="14" eb="16">
      <t>キニュウ</t>
    </rPh>
    <phoneticPr fontId="57"/>
  </si>
  <si>
    <t>使用箇所</t>
    <rPh sb="0" eb="2">
      <t>シヨウ</t>
    </rPh>
    <rPh sb="2" eb="4">
      <t>カショ</t>
    </rPh>
    <phoneticPr fontId="57"/>
  </si>
  <si>
    <t>計画換気用パイプフード</t>
    <rPh sb="0" eb="2">
      <t>ケイカク</t>
    </rPh>
    <rPh sb="2" eb="4">
      <t>カンキ</t>
    </rPh>
    <rPh sb="4" eb="5">
      <t>ヨウ</t>
    </rPh>
    <phoneticPr fontId="57"/>
  </si>
  <si>
    <t>台所用 換気扇用フード</t>
    <rPh sb="0" eb="2">
      <t>ダイドコロ</t>
    </rPh>
    <rPh sb="2" eb="3">
      <t>ヨウ</t>
    </rPh>
    <rPh sb="4" eb="7">
      <t>カンキセン</t>
    </rPh>
    <rPh sb="7" eb="8">
      <t>ヨウ</t>
    </rPh>
    <phoneticPr fontId="57"/>
  </si>
  <si>
    <t>浴室用 換気扇用フード</t>
    <rPh sb="0" eb="2">
      <t>ヨクシツ</t>
    </rPh>
    <rPh sb="2" eb="3">
      <t>ヨウ</t>
    </rPh>
    <rPh sb="4" eb="7">
      <t>カンキセン</t>
    </rPh>
    <rPh sb="7" eb="8">
      <t>ヨウ</t>
    </rPh>
    <phoneticPr fontId="57"/>
  </si>
  <si>
    <t>※） 100φ以下は対象外</t>
    <rPh sb="7" eb="9">
      <t>イカ</t>
    </rPh>
    <rPh sb="10" eb="12">
      <t>タイショウ</t>
    </rPh>
    <rPh sb="12" eb="13">
      <t>ガイ</t>
    </rPh>
    <phoneticPr fontId="57"/>
  </si>
  <si>
    <t>④3階の脱出対策 （3階建てのみ）</t>
    <rPh sb="2" eb="3">
      <t>カイ</t>
    </rPh>
    <rPh sb="4" eb="6">
      <t>ダッシュツ</t>
    </rPh>
    <rPh sb="6" eb="8">
      <t>タイサク</t>
    </rPh>
    <rPh sb="11" eb="13">
      <t>カイダ</t>
    </rPh>
    <phoneticPr fontId="57"/>
  </si>
  <si>
    <t>脱出対策</t>
    <rPh sb="0" eb="2">
      <t>ダッシュツ</t>
    </rPh>
    <rPh sb="2" eb="4">
      <t>タイサク</t>
    </rPh>
    <phoneticPr fontId="57"/>
  </si>
  <si>
    <t>3階部分に、避難器具を設置するか、3階のバルコニーから直通階段に直接到達できる様になっているか確認ください。</t>
    <rPh sb="1" eb="2">
      <t>カイ</t>
    </rPh>
    <rPh sb="2" eb="4">
      <t>ブブン</t>
    </rPh>
    <rPh sb="6" eb="8">
      <t>ヒナン</t>
    </rPh>
    <rPh sb="8" eb="10">
      <t>キグ</t>
    </rPh>
    <rPh sb="11" eb="13">
      <t>セッチ</t>
    </rPh>
    <rPh sb="18" eb="19">
      <t>カイ</t>
    </rPh>
    <rPh sb="27" eb="29">
      <t>チョクツウ</t>
    </rPh>
    <rPh sb="29" eb="31">
      <t>カイダン</t>
    </rPh>
    <rPh sb="32" eb="34">
      <t>チョクセツ</t>
    </rPh>
    <rPh sb="34" eb="36">
      <t>トウタツ</t>
    </rPh>
    <rPh sb="39" eb="40">
      <t>サマ</t>
    </rPh>
    <rPh sb="47" eb="49">
      <t>カクニン</t>
    </rPh>
    <phoneticPr fontId="57"/>
  </si>
  <si>
    <t>サッシの大きさにご注意下さい。</t>
    <rPh sb="4" eb="5">
      <t>オオ</t>
    </rPh>
    <rPh sb="9" eb="11">
      <t>チュウイ</t>
    </rPh>
    <rPh sb="11" eb="12">
      <t>クダ</t>
    </rPh>
    <phoneticPr fontId="57"/>
  </si>
  <si>
    <t>※）避難器具：避難はしご、避難用タラップ、緩降機等、消防法施行令第25条第1項</t>
    <rPh sb="2" eb="4">
      <t>ヒナン</t>
    </rPh>
    <rPh sb="4" eb="6">
      <t>キグ</t>
    </rPh>
    <rPh sb="7" eb="9">
      <t>ヒナン</t>
    </rPh>
    <rPh sb="13" eb="16">
      <t>ヒナンヨウ</t>
    </rPh>
    <rPh sb="21" eb="22">
      <t>ユル</t>
    </rPh>
    <rPh sb="22" eb="25">
      <t>コウキナド</t>
    </rPh>
    <rPh sb="26" eb="29">
      <t>ショウボウホウ</t>
    </rPh>
    <rPh sb="29" eb="32">
      <t>シコウレイ</t>
    </rPh>
    <rPh sb="32" eb="36">
      <t>ダイニ５ジョウ</t>
    </rPh>
    <rPh sb="36" eb="37">
      <t>ダイ</t>
    </rPh>
    <rPh sb="38" eb="39">
      <t>コウ</t>
    </rPh>
    <phoneticPr fontId="57"/>
  </si>
  <si>
    <t>空気環境  確認事項 【性能】</t>
    <rPh sb="0" eb="2">
      <t>クウキ</t>
    </rPh>
    <rPh sb="2" eb="4">
      <t>カンキョウ</t>
    </rPh>
    <rPh sb="12" eb="14">
      <t>セイノウ</t>
    </rPh>
    <phoneticPr fontId="57"/>
  </si>
  <si>
    <t>※ 選択項目で、空気環境を選択した場合、記入をお願い致します。</t>
    <rPh sb="2" eb="4">
      <t>センタク</t>
    </rPh>
    <rPh sb="4" eb="6">
      <t>コウモク</t>
    </rPh>
    <rPh sb="8" eb="10">
      <t>クウキ</t>
    </rPh>
    <rPh sb="10" eb="12">
      <t>カンキョウ</t>
    </rPh>
    <rPh sb="13" eb="15">
      <t>センタク</t>
    </rPh>
    <rPh sb="17" eb="19">
      <t>バアイ</t>
    </rPh>
    <rPh sb="20" eb="22">
      <t>キニュウ</t>
    </rPh>
    <rPh sb="24" eb="25">
      <t>ネガ</t>
    </rPh>
    <rPh sb="26" eb="27">
      <t>イタ</t>
    </rPh>
    <phoneticPr fontId="57"/>
  </si>
  <si>
    <t>ホルムアルデヒド対策</t>
    <rPh sb="8" eb="10">
      <t>タイサク</t>
    </rPh>
    <phoneticPr fontId="57"/>
  </si>
  <si>
    <t>必要図書の確認</t>
    <rPh sb="0" eb="2">
      <t>ヒツヨウ</t>
    </rPh>
    <rPh sb="2" eb="4">
      <t>トショ</t>
    </rPh>
    <rPh sb="5" eb="7">
      <t>カクニン</t>
    </rPh>
    <phoneticPr fontId="57"/>
  </si>
  <si>
    <t>使用建築
材料表</t>
    <rPh sb="0" eb="2">
      <t>シヨウ</t>
    </rPh>
    <rPh sb="2" eb="4">
      <t>ケンチク</t>
    </rPh>
    <phoneticPr fontId="57"/>
  </si>
  <si>
    <t>※）</t>
    <phoneticPr fontId="57"/>
  </si>
  <si>
    <t>無</t>
    <rPh sb="0" eb="1">
      <t>ム</t>
    </rPh>
    <phoneticPr fontId="57"/>
  </si>
  <si>
    <t>使用建築材料表がない場合には作成をお願い致します。確認申請レベルのもので結構です</t>
    <rPh sb="0" eb="2">
      <t>シヨウ</t>
    </rPh>
    <rPh sb="2" eb="4">
      <t>ケンチク</t>
    </rPh>
    <rPh sb="4" eb="6">
      <t>ザイリョウ</t>
    </rPh>
    <rPh sb="6" eb="7">
      <t>ヒョウ</t>
    </rPh>
    <rPh sb="10" eb="12">
      <t>バアイ</t>
    </rPh>
    <rPh sb="14" eb="16">
      <t>サクセイ</t>
    </rPh>
    <rPh sb="18" eb="19">
      <t>ネガ</t>
    </rPh>
    <rPh sb="20" eb="21">
      <t>イタ</t>
    </rPh>
    <rPh sb="25" eb="27">
      <t>カクニン</t>
    </rPh>
    <rPh sb="27" eb="29">
      <t>シンセイ</t>
    </rPh>
    <rPh sb="36" eb="38">
      <t>ケッコウ</t>
    </rPh>
    <phoneticPr fontId="57"/>
  </si>
  <si>
    <t>換気設備確認</t>
    <rPh sb="0" eb="2">
      <t>カンキ</t>
    </rPh>
    <rPh sb="2" eb="4">
      <t>セツビ</t>
    </rPh>
    <rPh sb="4" eb="6">
      <t>カクニン</t>
    </rPh>
    <phoneticPr fontId="57"/>
  </si>
  <si>
    <t>平面図にご記入下さい。</t>
    <rPh sb="0" eb="3">
      <t>ヘイメンズ</t>
    </rPh>
    <rPh sb="5" eb="7">
      <t>キニュウ</t>
    </rPh>
    <rPh sb="7" eb="8">
      <t>クダ</t>
    </rPh>
    <phoneticPr fontId="57"/>
  </si>
  <si>
    <t>□</t>
    <phoneticPr fontId="57"/>
  </si>
  <si>
    <t>浴室</t>
    <rPh sb="0" eb="2">
      <t>ヨクシツ</t>
    </rPh>
    <phoneticPr fontId="57"/>
  </si>
  <si>
    <t>キッチン</t>
    <phoneticPr fontId="57"/>
  </si>
  <si>
    <t>トイレ</t>
    <phoneticPr fontId="57"/>
  </si>
  <si>
    <t>換気設備の仕様</t>
    <rPh sb="0" eb="2">
      <t>カンキ</t>
    </rPh>
    <rPh sb="2" eb="4">
      <t>セツビ</t>
    </rPh>
    <rPh sb="5" eb="7">
      <t>シヨウ</t>
    </rPh>
    <phoneticPr fontId="57"/>
  </si>
  <si>
    <t>第1種換気設備</t>
    <rPh sb="0" eb="1">
      <t>ダイ</t>
    </rPh>
    <rPh sb="2" eb="3">
      <t>シュ</t>
    </rPh>
    <rPh sb="3" eb="5">
      <t>カンキ</t>
    </rPh>
    <rPh sb="5" eb="7">
      <t>セツビ</t>
    </rPh>
    <phoneticPr fontId="57"/>
  </si>
  <si>
    <t>（</t>
  </si>
  <si>
    <t>その他</t>
    <rPh sb="2" eb="3">
      <t>ホカ</t>
    </rPh>
    <phoneticPr fontId="57"/>
  </si>
  <si>
    <t>第3種換気設備</t>
    <rPh sb="0" eb="1">
      <t>ダイ</t>
    </rPh>
    <rPh sb="2" eb="3">
      <t>シュ</t>
    </rPh>
    <rPh sb="3" eb="5">
      <t>カンキ</t>
    </rPh>
    <rPh sb="5" eb="7">
      <t>セツビ</t>
    </rPh>
    <phoneticPr fontId="57"/>
  </si>
  <si>
    <t>※換気設備図は確認申請時に提出する換気設備計画図が必要になります。</t>
    <rPh sb="25" eb="27">
      <t>ヒツヨウ</t>
    </rPh>
    <phoneticPr fontId="57"/>
  </si>
  <si>
    <t>光視環境  確認事項</t>
    <rPh sb="0" eb="1">
      <t>ヒカリ</t>
    </rPh>
    <rPh sb="1" eb="2">
      <t>シ</t>
    </rPh>
    <rPh sb="2" eb="4">
      <t>カンキョウ</t>
    </rPh>
    <phoneticPr fontId="57"/>
  </si>
  <si>
    <t>サッシ呼称</t>
    <rPh sb="3" eb="5">
      <t>コショウ</t>
    </rPh>
    <phoneticPr fontId="57"/>
  </si>
  <si>
    <t>分かる</t>
    <rPh sb="0" eb="1">
      <t>ワ</t>
    </rPh>
    <phoneticPr fontId="57"/>
  </si>
  <si>
    <t>※）</t>
    <phoneticPr fontId="57"/>
  </si>
  <si>
    <t>分からない</t>
    <rPh sb="0" eb="1">
      <t>ワ</t>
    </rPh>
    <phoneticPr fontId="57"/>
  </si>
  <si>
    <t>分からない場合には平面図に図示又は別途資料を手配ください。</t>
    <rPh sb="0" eb="1">
      <t>ワ</t>
    </rPh>
    <rPh sb="5" eb="7">
      <t>バアイ</t>
    </rPh>
    <rPh sb="9" eb="12">
      <t>ヘイメンズ</t>
    </rPh>
    <rPh sb="13" eb="15">
      <t>ズシ</t>
    </rPh>
    <rPh sb="15" eb="16">
      <t>マタ</t>
    </rPh>
    <rPh sb="17" eb="19">
      <t>ベット</t>
    </rPh>
    <rPh sb="19" eb="21">
      <t>シリョウ</t>
    </rPh>
    <rPh sb="22" eb="24">
      <t>テハイ</t>
    </rPh>
    <phoneticPr fontId="57"/>
  </si>
  <si>
    <t>【性能】</t>
    <rPh sb="1" eb="3">
      <t>セイノウ</t>
    </rPh>
    <phoneticPr fontId="57"/>
  </si>
  <si>
    <t>※ 選択項目で、高齢者を選択した場合、記入をお願い致します。</t>
    <rPh sb="2" eb="4">
      <t>センタク</t>
    </rPh>
    <rPh sb="4" eb="6">
      <t>コウモク</t>
    </rPh>
    <rPh sb="8" eb="11">
      <t>コウレイシャ</t>
    </rPh>
    <rPh sb="12" eb="14">
      <t>センタク</t>
    </rPh>
    <rPh sb="16" eb="18">
      <t>バアイ</t>
    </rPh>
    <rPh sb="19" eb="21">
      <t>キニュウ</t>
    </rPh>
    <rPh sb="23" eb="24">
      <t>ネガ</t>
    </rPh>
    <rPh sb="25" eb="26">
      <t>イタ</t>
    </rPh>
    <phoneticPr fontId="57"/>
  </si>
  <si>
    <t>高齢者等への配慮  確認事項</t>
    <rPh sb="0" eb="3">
      <t>コウレイシャ</t>
    </rPh>
    <rPh sb="3" eb="4">
      <t>トウ</t>
    </rPh>
    <rPh sb="6" eb="8">
      <t>ハイリョ</t>
    </rPh>
    <phoneticPr fontId="57"/>
  </si>
  <si>
    <t>※等級3仕様の確認になります。等級4,5は別途確認します。</t>
    <rPh sb="1" eb="3">
      <t>トウキュウ</t>
    </rPh>
    <rPh sb="4" eb="6">
      <t>シヨウ</t>
    </rPh>
    <rPh sb="7" eb="9">
      <t>カクニン</t>
    </rPh>
    <rPh sb="15" eb="17">
      <t>トウキュウ</t>
    </rPh>
    <rPh sb="21" eb="23">
      <t>ベット</t>
    </rPh>
    <rPh sb="23" eb="25">
      <t>カクニン</t>
    </rPh>
    <phoneticPr fontId="57"/>
  </si>
  <si>
    <t>◆は等級1でも必要な情報になります</t>
    <rPh sb="2" eb="4">
      <t>トウキュウ</t>
    </rPh>
    <rPh sb="7" eb="9">
      <t>ヒツヨウ</t>
    </rPh>
    <rPh sb="10" eb="12">
      <t>ジョウホウ</t>
    </rPh>
    <phoneticPr fontId="57"/>
  </si>
  <si>
    <t>等級
３</t>
    <rPh sb="0" eb="2">
      <t>トウキュウ</t>
    </rPh>
    <phoneticPr fontId="57"/>
  </si>
  <si>
    <t>等級
２</t>
    <rPh sb="0" eb="2">
      <t>トウキュウ</t>
    </rPh>
    <phoneticPr fontId="57"/>
  </si>
  <si>
    <t>特定寝室</t>
    <rPh sb="0" eb="2">
      <t>トクテイ</t>
    </rPh>
    <rPh sb="2" eb="4">
      <t>シンシツ</t>
    </rPh>
    <phoneticPr fontId="57"/>
  </si>
  <si>
    <t>特定寝室は何処にするか</t>
    <rPh sb="0" eb="2">
      <t>トクテイ</t>
    </rPh>
    <rPh sb="2" eb="4">
      <t>シンシツ</t>
    </rPh>
    <rPh sb="5" eb="7">
      <t>ドコ</t>
    </rPh>
    <phoneticPr fontId="57"/>
  </si>
  <si>
    <t>部屋名</t>
    <rPh sb="0" eb="2">
      <t>ヘヤ</t>
    </rPh>
    <rPh sb="2" eb="3">
      <t>メイ</t>
    </rPh>
    <phoneticPr fontId="57"/>
  </si>
  <si>
    <t>要</t>
    <rPh sb="0" eb="1">
      <t>ヨウ</t>
    </rPh>
    <phoneticPr fontId="57"/>
  </si>
  <si>
    <t>面積</t>
    <rPh sb="0" eb="2">
      <t>メンセキ</t>
    </rPh>
    <phoneticPr fontId="57"/>
  </si>
  <si>
    <t>□</t>
    <phoneticPr fontId="57"/>
  </si>
  <si>
    <t xml:space="preserve"> 9.0㎡以上（等級3）*6帖以上</t>
    <rPh sb="5" eb="7">
      <t>イジョウ</t>
    </rPh>
    <rPh sb="8" eb="10">
      <t>トウキュウ</t>
    </rPh>
    <rPh sb="14" eb="15">
      <t>ジョウ</t>
    </rPh>
    <rPh sb="15" eb="17">
      <t>イジョウ</t>
    </rPh>
    <phoneticPr fontId="57"/>
  </si>
  <si>
    <t>要</t>
    <phoneticPr fontId="57"/>
  </si>
  <si>
    <t>トイレが特定寝室と同じ階にあるか</t>
    <rPh sb="4" eb="6">
      <t>トクテイ</t>
    </rPh>
    <rPh sb="6" eb="8">
      <t>シンシツ</t>
    </rPh>
    <rPh sb="9" eb="10">
      <t>オナ</t>
    </rPh>
    <rPh sb="11" eb="12">
      <t>カイ</t>
    </rPh>
    <phoneticPr fontId="57"/>
  </si>
  <si>
    <t>⇒ 等級1</t>
    <rPh sb="2" eb="4">
      <t>トウキュウ</t>
    </rPh>
    <phoneticPr fontId="57"/>
  </si>
  <si>
    <t>トイレ</t>
    <phoneticPr fontId="57"/>
  </si>
  <si>
    <t>部屋制限</t>
    <rPh sb="0" eb="2">
      <t>ヘヤ</t>
    </rPh>
    <rPh sb="2" eb="4">
      <t>セイゲン</t>
    </rPh>
    <phoneticPr fontId="57"/>
  </si>
  <si>
    <t>等級3</t>
    <rPh sb="0" eb="2">
      <t>トウキュウ</t>
    </rPh>
    <phoneticPr fontId="57"/>
  </si>
  <si>
    <t>長辺長さ1300以上</t>
    <rPh sb="0" eb="2">
      <t>チョウヘン</t>
    </rPh>
    <rPh sb="2" eb="3">
      <t>ナガ</t>
    </rPh>
    <rPh sb="8" eb="10">
      <t>イジョウ</t>
    </rPh>
    <phoneticPr fontId="57"/>
  </si>
  <si>
    <t>※）便器前の空間は500㎜確保</t>
    <rPh sb="2" eb="4">
      <t>ベンキ</t>
    </rPh>
    <rPh sb="4" eb="5">
      <t>マエ</t>
    </rPh>
    <rPh sb="6" eb="8">
      <t>クウカン</t>
    </rPh>
    <rPh sb="13" eb="15">
      <t>カクホ</t>
    </rPh>
    <phoneticPr fontId="57"/>
  </si>
  <si>
    <t>面積等の制限</t>
    <rPh sb="0" eb="2">
      <t>メンセキ</t>
    </rPh>
    <rPh sb="2" eb="3">
      <t>トウ</t>
    </rPh>
    <rPh sb="4" eb="6">
      <t>セイゲン</t>
    </rPh>
    <phoneticPr fontId="57"/>
  </si>
  <si>
    <t>面積 2㎡以上</t>
    <rPh sb="0" eb="2">
      <t>メンセキ</t>
    </rPh>
    <rPh sb="5" eb="7">
      <t>イジョウ</t>
    </rPh>
    <phoneticPr fontId="57"/>
  </si>
  <si>
    <t>短辺、内法寸法 1300㎜以上</t>
    <rPh sb="0" eb="2">
      <t>タンペン</t>
    </rPh>
    <rPh sb="3" eb="5">
      <t>ウチノリ</t>
    </rPh>
    <rPh sb="5" eb="7">
      <t>スンポウ</t>
    </rPh>
    <rPh sb="13" eb="15">
      <t>イジョウ</t>
    </rPh>
    <phoneticPr fontId="57"/>
  </si>
  <si>
    <t>段差</t>
    <rPh sb="0" eb="2">
      <t>ダンサ</t>
    </rPh>
    <phoneticPr fontId="57"/>
  </si>
  <si>
    <t>玄関高さとポーチの高さの確認</t>
    <rPh sb="0" eb="2">
      <t>ゲンカン</t>
    </rPh>
    <rPh sb="2" eb="3">
      <t>タカ</t>
    </rPh>
    <rPh sb="9" eb="10">
      <t>タカ</t>
    </rPh>
    <rPh sb="12" eb="14">
      <t>カクニン</t>
    </rPh>
    <phoneticPr fontId="57"/>
  </si>
  <si>
    <t>□</t>
    <phoneticPr fontId="57"/>
  </si>
  <si>
    <t>GL又は、FLより  （</t>
    <rPh sb="2" eb="3">
      <t>マタ</t>
    </rPh>
    <phoneticPr fontId="57"/>
  </si>
  <si>
    <t>）㎜</t>
    <phoneticPr fontId="57"/>
  </si>
  <si>
    <t>※高低差は20㎜以下とする</t>
    <rPh sb="1" eb="3">
      <t>コウテイ</t>
    </rPh>
    <rPh sb="3" eb="4">
      <t>サ</t>
    </rPh>
    <rPh sb="8" eb="10">
      <t>イカ</t>
    </rPh>
    <phoneticPr fontId="57"/>
  </si>
  <si>
    <t>畳コーナー</t>
    <rPh sb="0" eb="1">
      <t>タタミ</t>
    </rPh>
    <phoneticPr fontId="57"/>
  </si>
  <si>
    <t>有 ⇒ 記入</t>
    <rPh sb="0" eb="1">
      <t>ア</t>
    </rPh>
    <rPh sb="4" eb="6">
      <t>キニュウ</t>
    </rPh>
    <phoneticPr fontId="57"/>
  </si>
  <si>
    <t>高さ</t>
    <rPh sb="0" eb="1">
      <t>タカ</t>
    </rPh>
    <phoneticPr fontId="57"/>
  </si>
  <si>
    <t>ＦＬより300㎜以上450以下</t>
    <rPh sb="8" eb="10">
      <t>イジョウ</t>
    </rPh>
    <rPh sb="13" eb="15">
      <t>イカ</t>
    </rPh>
    <phoneticPr fontId="57"/>
  </si>
  <si>
    <t>無 ⇒この項目は除外</t>
    <rPh sb="0" eb="1">
      <t>ナ</t>
    </rPh>
    <rPh sb="5" eb="7">
      <t>コウモク</t>
    </rPh>
    <rPh sb="8" eb="10">
      <t>ジョガイ</t>
    </rPh>
    <phoneticPr fontId="57"/>
  </si>
  <si>
    <t>位置</t>
    <rPh sb="0" eb="2">
      <t>イチ</t>
    </rPh>
    <phoneticPr fontId="57"/>
  </si>
  <si>
    <t>□</t>
    <phoneticPr fontId="57"/>
  </si>
  <si>
    <t>介助用車椅子の移動の妨げにならないこと</t>
    <rPh sb="0" eb="3">
      <t>カイジョヨウ</t>
    </rPh>
    <rPh sb="3" eb="6">
      <t>クルマイス</t>
    </rPh>
    <rPh sb="7" eb="9">
      <t>イドウ</t>
    </rPh>
    <rPh sb="10" eb="11">
      <t>サマタ</t>
    </rPh>
    <phoneticPr fontId="57"/>
  </si>
  <si>
    <t>3㎡以上かつ9㎡未満</t>
    <rPh sb="2" eb="4">
      <t>イジョウ</t>
    </rPh>
    <rPh sb="8" eb="10">
      <t>ミマン</t>
    </rPh>
    <phoneticPr fontId="57"/>
  </si>
  <si>
    <t>居室面積が18㎡以下の場合3㎡以上かつ居室面積の1/2未満</t>
    <rPh sb="0" eb="2">
      <t>キョシツ</t>
    </rPh>
    <rPh sb="2" eb="4">
      <t>メンセキ</t>
    </rPh>
    <rPh sb="8" eb="10">
      <t>イカ</t>
    </rPh>
    <rPh sb="11" eb="13">
      <t>バアイ</t>
    </rPh>
    <rPh sb="15" eb="17">
      <t>イジョウ</t>
    </rPh>
    <rPh sb="19" eb="21">
      <t>キョシツ</t>
    </rPh>
    <rPh sb="21" eb="23">
      <t>メンセキ</t>
    </rPh>
    <rPh sb="27" eb="29">
      <t>ミマン</t>
    </rPh>
    <phoneticPr fontId="57"/>
  </si>
  <si>
    <t>開口長さ</t>
    <rPh sb="0" eb="2">
      <t>カイコウ</t>
    </rPh>
    <rPh sb="2" eb="3">
      <t>ナガ</t>
    </rPh>
    <phoneticPr fontId="57"/>
  </si>
  <si>
    <t>1500㎜以上</t>
    <rPh sb="5" eb="7">
      <t>イジョウ</t>
    </rPh>
    <phoneticPr fontId="57"/>
  </si>
  <si>
    <t>ホームエレベータの設置</t>
    <rPh sb="9" eb="11">
      <t>セッチ</t>
    </rPh>
    <phoneticPr fontId="57"/>
  </si>
  <si>
    <t>下記の項目は除外</t>
    <rPh sb="0" eb="2">
      <t>カキ</t>
    </rPh>
    <rPh sb="3" eb="5">
      <t>コウモク</t>
    </rPh>
    <rPh sb="6" eb="8">
      <t>ジョガイ</t>
    </rPh>
    <phoneticPr fontId="57"/>
  </si>
  <si>
    <t>要</t>
    <phoneticPr fontId="57"/>
  </si>
  <si>
    <t>◆</t>
    <phoneticPr fontId="57"/>
  </si>
  <si>
    <t>踏み面寸法（T)</t>
    <rPh sb="0" eb="1">
      <t>フ</t>
    </rPh>
    <rPh sb="2" eb="3">
      <t>ヅラ</t>
    </rPh>
    <rPh sb="3" eb="5">
      <t>スンポウ</t>
    </rPh>
    <phoneticPr fontId="57"/>
  </si>
  <si>
    <t>）㎜</t>
    <phoneticPr fontId="57"/>
  </si>
  <si>
    <t>(195mm以上であること）</t>
    <rPh sb="6" eb="8">
      <t>イジョウ</t>
    </rPh>
    <phoneticPr fontId="57"/>
  </si>
  <si>
    <t>等級1：要</t>
    <rPh sb="0" eb="2">
      <t>トウキュウ</t>
    </rPh>
    <rPh sb="4" eb="5">
      <t>ヨウ</t>
    </rPh>
    <phoneticPr fontId="57"/>
  </si>
  <si>
    <t>◆</t>
    <phoneticPr fontId="57"/>
  </si>
  <si>
    <t>蹴上げ寸法（R)</t>
    <rPh sb="0" eb="2">
      <t>ケア</t>
    </rPh>
    <rPh sb="3" eb="5">
      <t>スンポウ</t>
    </rPh>
    <phoneticPr fontId="57"/>
  </si>
  <si>
    <t>）㎜</t>
    <phoneticPr fontId="57"/>
  </si>
  <si>
    <t>蹴込み寸法</t>
    <phoneticPr fontId="57"/>
  </si>
  <si>
    <t>(30mm以下であること）</t>
    <phoneticPr fontId="57"/>
  </si>
  <si>
    <t>勾配</t>
    <rPh sb="0" eb="2">
      <t>コウバイ</t>
    </rPh>
    <phoneticPr fontId="57"/>
  </si>
  <si>
    <t>550㎜≦２R＋T≦650㎜</t>
    <phoneticPr fontId="57"/>
  </si>
  <si>
    <t>廻り階段</t>
    <rPh sb="0" eb="1">
      <t>マワ</t>
    </rPh>
    <rPh sb="2" eb="4">
      <t>カイダン</t>
    </rPh>
    <phoneticPr fontId="57"/>
  </si>
  <si>
    <t>⇒</t>
    <phoneticPr fontId="57"/>
  </si>
  <si>
    <t>形状が規定内</t>
    <rPh sb="0" eb="2">
      <t>ケイジョウ</t>
    </rPh>
    <rPh sb="3" eb="5">
      <t>キテイ</t>
    </rPh>
    <rPh sb="5" eb="6">
      <t>ナイ</t>
    </rPh>
    <phoneticPr fontId="57"/>
  </si>
  <si>
    <t>プレカット階段の場合</t>
    <rPh sb="5" eb="7">
      <t>カイダン</t>
    </rPh>
    <rPh sb="8" eb="10">
      <t>バアイ</t>
    </rPh>
    <phoneticPr fontId="57"/>
  </si>
  <si>
    <t xml:space="preserve"> メーカー</t>
    <phoneticPr fontId="57"/>
  </si>
  <si>
    <t>（</t>
    <phoneticPr fontId="57"/>
  </si>
  <si>
    <t>）</t>
    <phoneticPr fontId="57"/>
  </si>
  <si>
    <t>商品名</t>
    <phoneticPr fontId="57"/>
  </si>
  <si>
    <t>高さ確認</t>
    <phoneticPr fontId="57"/>
  </si>
  <si>
    <r>
      <t xml:space="preserve">窓台の取り付け高さ
</t>
    </r>
    <r>
      <rPr>
        <sz val="8"/>
        <rFont val="ＭＳ Ｐゴシック"/>
        <family val="3"/>
        <charset val="128"/>
      </rPr>
      <t>1階掃出し、2階バルコニー
1階の1ｍ以外の部分除</t>
    </r>
    <r>
      <rPr>
        <sz val="9"/>
        <rFont val="ＭＳ Ｐゴシック"/>
        <family val="3"/>
        <charset val="128"/>
      </rPr>
      <t>く</t>
    </r>
    <rPh sb="0" eb="1">
      <t>マド</t>
    </rPh>
    <rPh sb="1" eb="2">
      <t>ダイ</t>
    </rPh>
    <rPh sb="3" eb="4">
      <t>ト</t>
    </rPh>
    <rPh sb="5" eb="6">
      <t>ツ</t>
    </rPh>
    <rPh sb="7" eb="8">
      <t>タカ</t>
    </rPh>
    <rPh sb="11" eb="12">
      <t>カイ</t>
    </rPh>
    <rPh sb="12" eb="13">
      <t>ハ</t>
    </rPh>
    <rPh sb="13" eb="14">
      <t>ダ</t>
    </rPh>
    <rPh sb="16" eb="18">
      <t>ニカイ</t>
    </rPh>
    <rPh sb="25" eb="26">
      <t>カイ</t>
    </rPh>
    <rPh sb="29" eb="31">
      <t>イガイ</t>
    </rPh>
    <rPh sb="32" eb="34">
      <t>ブブン</t>
    </rPh>
    <rPh sb="34" eb="35">
      <t>ノゾ</t>
    </rPh>
    <phoneticPr fontId="57"/>
  </si>
  <si>
    <t>基本取り付け高さFLより</t>
    <rPh sb="0" eb="2">
      <t>キホン</t>
    </rPh>
    <rPh sb="2" eb="3">
      <t>ト</t>
    </rPh>
    <rPh sb="4" eb="5">
      <t>ツ</t>
    </rPh>
    <rPh sb="6" eb="7">
      <t>タカ</t>
    </rPh>
    <phoneticPr fontId="57"/>
  </si>
  <si>
    <t>㎜</t>
    <phoneticPr fontId="57"/>
  </si>
  <si>
    <t>図面に記載でも可</t>
    <rPh sb="0" eb="2">
      <t>ズメン</t>
    </rPh>
    <rPh sb="3" eb="5">
      <t>キサイ</t>
    </rPh>
    <rPh sb="7" eb="8">
      <t>カ</t>
    </rPh>
    <phoneticPr fontId="57"/>
  </si>
  <si>
    <t>基本高さと異なる場合</t>
    <rPh sb="0" eb="2">
      <t>キホン</t>
    </rPh>
    <rPh sb="2" eb="3">
      <t>タカ</t>
    </rPh>
    <rPh sb="5" eb="6">
      <t>コト</t>
    </rPh>
    <rPh sb="8" eb="10">
      <t>バアイ</t>
    </rPh>
    <phoneticPr fontId="57"/>
  </si>
  <si>
    <r>
      <t xml:space="preserve">窓に面する造り付けカウンター  
</t>
    </r>
    <r>
      <rPr>
        <sz val="8"/>
        <rFont val="ＭＳ Ｐゴシック"/>
        <family val="3"/>
        <charset val="128"/>
      </rPr>
      <t>（転落防止の項目で審査の対象になります）H=800未満の場合足がかりと判断されます</t>
    </r>
    <rPh sb="0" eb="1">
      <t>マド</t>
    </rPh>
    <rPh sb="2" eb="3">
      <t>メン</t>
    </rPh>
    <rPh sb="5" eb="6">
      <t>ツク</t>
    </rPh>
    <rPh sb="7" eb="8">
      <t>ツ</t>
    </rPh>
    <rPh sb="18" eb="20">
      <t>テンラク</t>
    </rPh>
    <rPh sb="20" eb="22">
      <t>ボウシ</t>
    </rPh>
    <rPh sb="23" eb="25">
      <t>コウモク</t>
    </rPh>
    <rPh sb="26" eb="28">
      <t>シンサ</t>
    </rPh>
    <rPh sb="29" eb="31">
      <t>タイショウ</t>
    </rPh>
    <rPh sb="42" eb="44">
      <t>ミマン</t>
    </rPh>
    <rPh sb="45" eb="47">
      <t>バアイ</t>
    </rPh>
    <rPh sb="47" eb="48">
      <t>アシ</t>
    </rPh>
    <rPh sb="52" eb="54">
      <t>ハンダン</t>
    </rPh>
    <phoneticPr fontId="57"/>
  </si>
  <si>
    <t>GL又は、FLより</t>
    <rPh sb="2" eb="3">
      <t>マタ</t>
    </rPh>
    <phoneticPr fontId="57"/>
  </si>
  <si>
    <t>）㎜</t>
    <phoneticPr fontId="57"/>
  </si>
  <si>
    <r>
      <t xml:space="preserve">トイレ室の窓
</t>
    </r>
    <r>
      <rPr>
        <sz val="8"/>
        <rFont val="ＭＳ Ｐゴシック"/>
        <family val="3"/>
        <charset val="128"/>
      </rPr>
      <t>（便器が脚係りとみなされます）</t>
    </r>
    <rPh sb="3" eb="4">
      <t>シツ</t>
    </rPh>
    <rPh sb="5" eb="6">
      <t>マド</t>
    </rPh>
    <rPh sb="8" eb="10">
      <t>ベンキ</t>
    </rPh>
    <rPh sb="11" eb="12">
      <t>アシ</t>
    </rPh>
    <rPh sb="12" eb="13">
      <t>カカ</t>
    </rPh>
    <phoneticPr fontId="57"/>
  </si>
  <si>
    <t>バルコニー ◆</t>
    <phoneticPr fontId="57"/>
  </si>
  <si>
    <t>手摺高さの確認</t>
    <rPh sb="0" eb="2">
      <t>テスリ</t>
    </rPh>
    <rPh sb="2" eb="3">
      <t>タカ</t>
    </rPh>
    <rPh sb="5" eb="7">
      <t>カクニン</t>
    </rPh>
    <phoneticPr fontId="57"/>
  </si>
  <si>
    <t>※高さは1100以上必要</t>
    <rPh sb="1" eb="2">
      <t>タカ</t>
    </rPh>
    <rPh sb="8" eb="10">
      <t>イジョウ</t>
    </rPh>
    <rPh sb="10" eb="12">
      <t>ヒツヨウ</t>
    </rPh>
    <phoneticPr fontId="57"/>
  </si>
  <si>
    <t>手摺</t>
    <rPh sb="0" eb="2">
      <t>テスリ</t>
    </rPh>
    <phoneticPr fontId="57"/>
  </si>
  <si>
    <t>手摺が必要な場所</t>
    <rPh sb="0" eb="2">
      <t>テスリ</t>
    </rPh>
    <rPh sb="3" eb="5">
      <t>ヒツヨウ</t>
    </rPh>
    <rPh sb="6" eb="8">
      <t>バショ</t>
    </rPh>
    <phoneticPr fontId="57"/>
  </si>
  <si>
    <t>□</t>
    <phoneticPr fontId="57"/>
  </si>
  <si>
    <t>浴室（浴槽出入り口）</t>
    <rPh sb="0" eb="2">
      <t>ヨクシツ</t>
    </rPh>
    <rPh sb="3" eb="5">
      <t>ヨクソウ</t>
    </rPh>
    <rPh sb="5" eb="7">
      <t>デイ</t>
    </rPh>
    <rPh sb="8" eb="9">
      <t>グチ</t>
    </rPh>
    <phoneticPr fontId="57"/>
  </si>
  <si>
    <r>
      <t>階段</t>
    </r>
    <r>
      <rPr>
        <sz val="8"/>
        <rFont val="ＭＳ Ｐゴシック"/>
        <family val="3"/>
        <charset val="128"/>
      </rPr>
      <t>（700～900㎜）</t>
    </r>
    <rPh sb="0" eb="2">
      <t>カイダン</t>
    </rPh>
    <phoneticPr fontId="57"/>
  </si>
  <si>
    <t>腰壁</t>
    <rPh sb="0" eb="1">
      <t>コシ</t>
    </rPh>
    <rPh sb="1" eb="2">
      <t>カベ</t>
    </rPh>
    <phoneticPr fontId="57"/>
  </si>
  <si>
    <t>要</t>
    <phoneticPr fontId="57"/>
  </si>
  <si>
    <t>階段のみ手摺</t>
    <rPh sb="0" eb="2">
      <t>カイダン</t>
    </rPh>
    <rPh sb="4" eb="6">
      <t>テスリ</t>
    </rPh>
    <phoneticPr fontId="57"/>
  </si>
  <si>
    <t>階段/腰壁手摺高さ</t>
    <rPh sb="0" eb="2">
      <t>カイダン</t>
    </rPh>
    <rPh sb="3" eb="4">
      <t>コシ</t>
    </rPh>
    <rPh sb="4" eb="5">
      <t>カベ</t>
    </rPh>
    <rPh sb="5" eb="7">
      <t>テスリ</t>
    </rPh>
    <rPh sb="7" eb="8">
      <t>タカ</t>
    </rPh>
    <phoneticPr fontId="57"/>
  </si>
  <si>
    <t>トイレ（立ち座りの為）</t>
    <phoneticPr fontId="57"/>
  </si>
  <si>
    <t>高さＨ（</t>
    <phoneticPr fontId="57"/>
  </si>
  <si>
    <t>）</t>
    <phoneticPr fontId="57"/>
  </si>
  <si>
    <t>※）階段</t>
    <rPh sb="2" eb="4">
      <t>カイダン</t>
    </rPh>
    <phoneticPr fontId="57"/>
  </si>
  <si>
    <t>高さ記入要 ◆</t>
    <rPh sb="0" eb="1">
      <t>タカ</t>
    </rPh>
    <rPh sb="2" eb="4">
      <t>キニュウ</t>
    </rPh>
    <rPh sb="4" eb="5">
      <t>ヨウ</t>
    </rPh>
    <phoneticPr fontId="57"/>
  </si>
  <si>
    <t>手摺の設置又は、下地準備</t>
    <rPh sb="0" eb="2">
      <t>テスリ</t>
    </rPh>
    <rPh sb="3" eb="5">
      <t>セッチ</t>
    </rPh>
    <rPh sb="5" eb="6">
      <t>マタ</t>
    </rPh>
    <rPh sb="8" eb="10">
      <t>シタジ</t>
    </rPh>
    <rPh sb="10" eb="12">
      <t>ジュンビ</t>
    </rPh>
    <phoneticPr fontId="57"/>
  </si>
  <si>
    <t>玄関（靴等の着脱の為）</t>
    <rPh sb="0" eb="2">
      <t>ゲンカン</t>
    </rPh>
    <rPh sb="3" eb="4">
      <t>クツ</t>
    </rPh>
    <rPh sb="4" eb="5">
      <t>トウ</t>
    </rPh>
    <rPh sb="6" eb="8">
      <t>チャクダツ</t>
    </rPh>
    <rPh sb="9" eb="10">
      <t>タメ</t>
    </rPh>
    <phoneticPr fontId="57"/>
  </si>
  <si>
    <t>脱衣室（衣服着脱の為）</t>
    <rPh sb="0" eb="3">
      <t>ダツイシツ</t>
    </rPh>
    <rPh sb="4" eb="6">
      <t>イフク</t>
    </rPh>
    <rPh sb="6" eb="8">
      <t>チャクダツ</t>
    </rPh>
    <rPh sb="9" eb="10">
      <t>タメ</t>
    </rPh>
    <phoneticPr fontId="57"/>
  </si>
  <si>
    <t>廊下の幅員</t>
    <rPh sb="0" eb="2">
      <t>ロウカ</t>
    </rPh>
    <rPh sb="3" eb="5">
      <t>フクイン</t>
    </rPh>
    <phoneticPr fontId="57"/>
  </si>
  <si>
    <t>通路の有効幅員</t>
    <rPh sb="0" eb="2">
      <t>ツウロ</t>
    </rPh>
    <rPh sb="3" eb="5">
      <t>ユウコウ</t>
    </rPh>
    <rPh sb="5" eb="7">
      <t>フクイン</t>
    </rPh>
    <phoneticPr fontId="57"/>
  </si>
  <si>
    <t>780㎜以上（柱以外）</t>
    <rPh sb="4" eb="6">
      <t>イジョウ</t>
    </rPh>
    <rPh sb="7" eb="8">
      <t>ハシラ</t>
    </rPh>
    <rPh sb="8" eb="10">
      <t>イガイ</t>
    </rPh>
    <phoneticPr fontId="57"/>
  </si>
  <si>
    <r>
      <t>大壁で</t>
    </r>
    <r>
      <rPr>
        <b/>
        <sz val="10"/>
        <rFont val="MS UI Gothic"/>
        <family val="3"/>
        <charset val="128"/>
      </rPr>
      <t>尺モジュール、４寸</t>
    </r>
    <r>
      <rPr>
        <sz val="10"/>
        <rFont val="MS UI Gothic"/>
        <family val="3"/>
        <charset val="128"/>
      </rPr>
      <t>仕様→等級1</t>
    </r>
    <rPh sb="0" eb="2">
      <t>オオカベ</t>
    </rPh>
    <rPh sb="3" eb="4">
      <t>シャク</t>
    </rPh>
    <rPh sb="11" eb="12">
      <t>スン</t>
    </rPh>
    <rPh sb="12" eb="14">
      <t>シヨウ</t>
    </rPh>
    <rPh sb="15" eb="17">
      <t>トウキュウ</t>
    </rPh>
    <phoneticPr fontId="57"/>
  </si>
  <si>
    <t>750㎜以上（柱部分）</t>
    <rPh sb="4" eb="6">
      <t>イジョウ</t>
    </rPh>
    <rPh sb="7" eb="8">
      <t>ハシラ</t>
    </rPh>
    <rPh sb="8" eb="10">
      <t>ブブン</t>
    </rPh>
    <phoneticPr fontId="57"/>
  </si>
  <si>
    <t>※）910㎜-120㎜-12.5×2㎜＝765㎜</t>
    <phoneticPr fontId="57"/>
  </si>
  <si>
    <t>出入口の幅員</t>
    <rPh sb="0" eb="2">
      <t>デイ</t>
    </rPh>
    <rPh sb="2" eb="3">
      <t>クチ</t>
    </rPh>
    <rPh sb="4" eb="6">
      <t>フクイン</t>
    </rPh>
    <phoneticPr fontId="57"/>
  </si>
  <si>
    <t>出入口（建具）の幅員幅は750㎜以上</t>
    <rPh sb="0" eb="2">
      <t>デイ</t>
    </rPh>
    <rPh sb="2" eb="3">
      <t>クチ</t>
    </rPh>
    <rPh sb="4" eb="6">
      <t>タテグ</t>
    </rPh>
    <rPh sb="8" eb="10">
      <t>フクイン</t>
    </rPh>
    <rPh sb="10" eb="11">
      <t>ハバ</t>
    </rPh>
    <rPh sb="16" eb="18">
      <t>イジョウ</t>
    </rPh>
    <phoneticPr fontId="57"/>
  </si>
  <si>
    <t>※）玄関・浴室・勝手口・特定寝室と同じ階のバルコニーの出入口は除く</t>
    <rPh sb="2" eb="4">
      <t>ゲンカン</t>
    </rPh>
    <rPh sb="5" eb="7">
      <t>ヨクシツ</t>
    </rPh>
    <rPh sb="8" eb="11">
      <t>カッテグチ</t>
    </rPh>
    <rPh sb="12" eb="14">
      <t>トクテイ</t>
    </rPh>
    <rPh sb="14" eb="16">
      <t>シンシツ</t>
    </rPh>
    <rPh sb="17" eb="18">
      <t>オナ</t>
    </rPh>
    <rPh sb="19" eb="20">
      <t>カイ</t>
    </rPh>
    <rPh sb="27" eb="29">
      <t>デイ</t>
    </rPh>
    <rPh sb="29" eb="30">
      <t>クチ</t>
    </rPh>
    <rPh sb="31" eb="32">
      <t>ノゾ</t>
    </rPh>
    <phoneticPr fontId="57"/>
  </si>
  <si>
    <t>防犯に関すること  確認事項</t>
    <rPh sb="0" eb="2">
      <t>ボウハン</t>
    </rPh>
    <rPh sb="3" eb="4">
      <t>カン</t>
    </rPh>
    <phoneticPr fontId="57"/>
  </si>
  <si>
    <t>施錠の確認</t>
    <rPh sb="0" eb="2">
      <t>セジョウ</t>
    </rPh>
    <rPh sb="3" eb="5">
      <t>カクニン</t>
    </rPh>
    <phoneticPr fontId="57"/>
  </si>
  <si>
    <t>ＣＰ表示商品をしようするか</t>
    <rPh sb="2" eb="4">
      <t>ヒョウジ</t>
    </rPh>
    <rPh sb="4" eb="6">
      <t>ショウヒン</t>
    </rPh>
    <phoneticPr fontId="57"/>
  </si>
  <si>
    <t>する</t>
    <phoneticPr fontId="57"/>
  </si>
  <si>
    <t>しない</t>
    <phoneticPr fontId="57"/>
  </si>
  <si>
    <t>※）サッシとガラスが専用部材になります</t>
    <rPh sb="10" eb="12">
      <t>センヨウ</t>
    </rPh>
    <rPh sb="12" eb="13">
      <t>ブ</t>
    </rPh>
    <rPh sb="13" eb="14">
      <t>ザイ</t>
    </rPh>
    <phoneticPr fontId="57"/>
  </si>
  <si>
    <t>ＣＰ表示商品ではない場合</t>
    <rPh sb="2" eb="4">
      <t>ヒョウジ</t>
    </rPh>
    <rPh sb="4" eb="6">
      <t>ショウヒン</t>
    </rPh>
    <rPh sb="10" eb="12">
      <t>バアイ</t>
    </rPh>
    <phoneticPr fontId="57"/>
  </si>
  <si>
    <t>防犯硝子を使用する</t>
    <rPh sb="0" eb="2">
      <t>ボウハン</t>
    </rPh>
    <rPh sb="2" eb="4">
      <t>ガラス</t>
    </rPh>
    <rPh sb="5" eb="7">
      <t>シヨウ</t>
    </rPh>
    <phoneticPr fontId="57"/>
  </si>
  <si>
    <t>防犯硝子を使用しない</t>
    <rPh sb="0" eb="2">
      <t>ボウハン</t>
    </rPh>
    <rPh sb="2" eb="4">
      <t>ガラス</t>
    </rPh>
    <rPh sb="5" eb="7">
      <t>シヨウ</t>
    </rPh>
    <phoneticPr fontId="57"/>
  </si>
  <si>
    <t>2箇所以上の開閉機構の確認</t>
    <rPh sb="1" eb="3">
      <t>カショ</t>
    </rPh>
    <rPh sb="3" eb="5">
      <t>イジョウ</t>
    </rPh>
    <rPh sb="6" eb="8">
      <t>カイヘイ</t>
    </rPh>
    <rPh sb="8" eb="10">
      <t>キコウ</t>
    </rPh>
    <rPh sb="11" eb="13">
      <t>カクニン</t>
    </rPh>
    <phoneticPr fontId="57"/>
  </si>
  <si>
    <t>ビルダー様のサッシ仕様の確認をする</t>
    <rPh sb="4" eb="5">
      <t>サマ</t>
    </rPh>
    <rPh sb="9" eb="11">
      <t>シヨウ</t>
    </rPh>
    <rPh sb="12" eb="14">
      <t>カクニン</t>
    </rPh>
    <phoneticPr fontId="57"/>
  </si>
  <si>
    <t>シャッター、雨戸、面格子の確認</t>
    <rPh sb="6" eb="8">
      <t>アマド</t>
    </rPh>
    <rPh sb="9" eb="10">
      <t>メン</t>
    </rPh>
    <rPh sb="10" eb="12">
      <t>コウシ</t>
    </rPh>
    <rPh sb="13" eb="15">
      <t>カクニン</t>
    </rPh>
    <phoneticPr fontId="57"/>
  </si>
  <si>
    <t>平面図、立面図に表示してあるかの確認をする</t>
    <rPh sb="0" eb="3">
      <t>ヘイメンズ</t>
    </rPh>
    <rPh sb="4" eb="7">
      <t>リツメンズ</t>
    </rPh>
    <rPh sb="8" eb="10">
      <t>ヒョウジ</t>
    </rPh>
    <rPh sb="16" eb="18">
      <t>カクニン</t>
    </rPh>
    <phoneticPr fontId="57"/>
  </si>
  <si>
    <t>※） 玄関ドアでLIXILの『CAZAS』はCP表示品のご用意がなく、防犯対応とすることができません。申し訳有りません。</t>
    <rPh sb="3" eb="5">
      <t>ゲンカン</t>
    </rPh>
    <rPh sb="24" eb="26">
      <t>ヒョウジ</t>
    </rPh>
    <rPh sb="26" eb="27">
      <t>ヒン</t>
    </rPh>
    <rPh sb="29" eb="31">
      <t>ヨウイ</t>
    </rPh>
    <rPh sb="35" eb="37">
      <t>ボウハン</t>
    </rPh>
    <rPh sb="37" eb="39">
      <t>タイオウ</t>
    </rPh>
    <rPh sb="51" eb="52">
      <t>モウ</t>
    </rPh>
    <rPh sb="53" eb="54">
      <t>ワケ</t>
    </rPh>
    <rPh sb="54" eb="55">
      <t>ア</t>
    </rPh>
    <phoneticPr fontId="57"/>
  </si>
  <si>
    <t>※） 面格子で防犯性能を取る場合には使用する格子がCP表示品であるかご確認下さい。</t>
    <rPh sb="3" eb="4">
      <t>メン</t>
    </rPh>
    <rPh sb="4" eb="6">
      <t>コウシ</t>
    </rPh>
    <rPh sb="7" eb="9">
      <t>ボウハン</t>
    </rPh>
    <rPh sb="9" eb="11">
      <t>セイノウ</t>
    </rPh>
    <rPh sb="12" eb="13">
      <t>ト</t>
    </rPh>
    <rPh sb="14" eb="16">
      <t>バアイ</t>
    </rPh>
    <rPh sb="18" eb="20">
      <t>シヨウ</t>
    </rPh>
    <rPh sb="22" eb="24">
      <t>コウシ</t>
    </rPh>
    <rPh sb="27" eb="29">
      <t>ヒョウジ</t>
    </rPh>
    <rPh sb="29" eb="30">
      <t>ヒン</t>
    </rPh>
    <rPh sb="35" eb="37">
      <t>カクニン</t>
    </rPh>
    <rPh sb="37" eb="38">
      <t>クダ</t>
    </rPh>
    <phoneticPr fontId="57"/>
  </si>
  <si>
    <t>一次エネルギー消費量 確認事項</t>
    <rPh sb="0" eb="2">
      <t>イチジ</t>
    </rPh>
    <rPh sb="7" eb="10">
      <t>ショウヒリョウ</t>
    </rPh>
    <rPh sb="11" eb="13">
      <t>カクニン</t>
    </rPh>
    <rPh sb="13" eb="15">
      <t>ジコウ</t>
    </rPh>
    <phoneticPr fontId="57"/>
  </si>
  <si>
    <t>高断熱浴槽を使用する</t>
    <rPh sb="0" eb="3">
      <t>コウダンネツ</t>
    </rPh>
    <rPh sb="3" eb="5">
      <t>ヨクソウ</t>
    </rPh>
    <rPh sb="6" eb="8">
      <t>シヨウ</t>
    </rPh>
    <phoneticPr fontId="57"/>
  </si>
  <si>
    <t>使用しない</t>
    <rPh sb="0" eb="2">
      <t>シヨウ</t>
    </rPh>
    <phoneticPr fontId="57"/>
  </si>
  <si>
    <t>コージェネレーションシステムを使用しない</t>
    <rPh sb="15" eb="17">
      <t>シヨウ</t>
    </rPh>
    <phoneticPr fontId="57"/>
  </si>
  <si>
    <t>使用する</t>
    <rPh sb="0" eb="2">
      <t>シヨウ</t>
    </rPh>
    <phoneticPr fontId="57"/>
  </si>
  <si>
    <t>品番が特定できるカタログをご添付いただくか、下記欄へのご記入をお願いします。</t>
    <rPh sb="0" eb="2">
      <t>ヒンバン</t>
    </rPh>
    <rPh sb="3" eb="5">
      <t>トクテイ</t>
    </rPh>
    <rPh sb="14" eb="16">
      <t>テンプ</t>
    </rPh>
    <rPh sb="22" eb="24">
      <t>カキ</t>
    </rPh>
    <rPh sb="24" eb="25">
      <t>ラン</t>
    </rPh>
    <rPh sb="28" eb="30">
      <t>キニュウ</t>
    </rPh>
    <rPh sb="32" eb="33">
      <t>ネガ</t>
    </rPh>
    <phoneticPr fontId="57"/>
  </si>
  <si>
    <t>メーカー名</t>
    <rPh sb="4" eb="5">
      <t>メイ</t>
    </rPh>
    <phoneticPr fontId="57"/>
  </si>
  <si>
    <t>燃料電池(発電)ユニット品番</t>
    <rPh sb="0" eb="2">
      <t>ネンリョウ</t>
    </rPh>
    <rPh sb="2" eb="4">
      <t>デンチ</t>
    </rPh>
    <rPh sb="5" eb="7">
      <t>ハツデン</t>
    </rPh>
    <rPh sb="12" eb="14">
      <t>ヒンバン</t>
    </rPh>
    <phoneticPr fontId="57"/>
  </si>
  <si>
    <t>貯湯ユニット品番</t>
    <rPh sb="0" eb="2">
      <t>チョトウ</t>
    </rPh>
    <rPh sb="6" eb="8">
      <t>ヒンバン</t>
    </rPh>
    <phoneticPr fontId="57"/>
  </si>
  <si>
    <t>バックアップ(補助)熱源機品番</t>
    <rPh sb="7" eb="9">
      <t>ホジョ</t>
    </rPh>
    <rPh sb="10" eb="13">
      <t>ネツゲンキ</t>
    </rPh>
    <rPh sb="13" eb="15">
      <t>ヒンバン</t>
    </rPh>
    <phoneticPr fontId="57"/>
  </si>
  <si>
    <t>□</t>
    <phoneticPr fontId="57"/>
  </si>
  <si>
    <t>セットバックバルコニー</t>
    <phoneticPr fontId="57"/>
  </si>
  <si>
    <t>⇒</t>
    <phoneticPr fontId="57"/>
  </si>
  <si>
    <t>□</t>
    <phoneticPr fontId="57"/>
  </si>
  <si>
    <t>※R1～R4は基礎断熱材を示します。</t>
    <phoneticPr fontId="57"/>
  </si>
  <si>
    <t>厚さ(mm)</t>
    <phoneticPr fontId="57"/>
  </si>
  <si>
    <t>G</t>
    <phoneticPr fontId="57"/>
  </si>
  <si>
    <t>R1</t>
    <phoneticPr fontId="57"/>
  </si>
  <si>
    <t>R2</t>
    <phoneticPr fontId="57"/>
  </si>
  <si>
    <t>R3</t>
    <phoneticPr fontId="57"/>
  </si>
  <si>
    <t>R4</t>
    <phoneticPr fontId="57"/>
  </si>
  <si>
    <t>W2</t>
    <phoneticPr fontId="57"/>
  </si>
  <si>
    <t>W3</t>
    <phoneticPr fontId="57"/>
  </si>
  <si>
    <t>H</t>
    <phoneticPr fontId="57"/>
  </si>
  <si>
    <t>I</t>
    <phoneticPr fontId="57"/>
  </si>
  <si>
    <r>
      <t>※１…床断熱工法の場合…基礎(玄関土間・勝手口土間・浴室)にご記入ください。 基礎断熱工法の場合…基礎(</t>
    </r>
    <r>
      <rPr>
        <b/>
        <u/>
        <sz val="10"/>
        <color indexed="10"/>
        <rFont val="Meiryo UI"/>
        <family val="3"/>
        <charset val="128"/>
      </rPr>
      <t>外周</t>
    </r>
    <r>
      <rPr>
        <b/>
        <sz val="10"/>
        <rFont val="Meiryo UI"/>
        <family val="3"/>
        <charset val="128"/>
      </rPr>
      <t xml:space="preserve">・玄関土間・勝手口土間・浴室)にご記入ください。
        </t>
    </r>
    <r>
      <rPr>
        <b/>
        <sz val="10"/>
        <color indexed="10"/>
        <rFont val="Meiryo UI"/>
        <family val="3"/>
        <charset val="128"/>
      </rPr>
      <t>断熱材を使用しない基礎(玄関土間)や基礎(浴室)については、メーカー名の欄で[断熱材なし]をご選択ください。</t>
    </r>
    <phoneticPr fontId="57"/>
  </si>
  <si>
    <t>←</t>
    <phoneticPr fontId="57"/>
  </si>
  <si>
    <t>）</t>
    <phoneticPr fontId="57"/>
  </si>
  <si>
    <t>：仕様規定値</t>
    <phoneticPr fontId="57"/>
  </si>
  <si>
    <t>ガラスメーカー</t>
    <phoneticPr fontId="57"/>
  </si>
  <si>
    <t>※３ …(I)「Low-Eガラスの日射熱取得型と遮蔽型が混在する場合」、(II)「二重窓を用いる場合」、(III)「サッシ仕様の空気層がリストから選べなかった場合」</t>
    <phoneticPr fontId="57"/>
  </si>
  <si>
    <t>□</t>
    <phoneticPr fontId="57"/>
  </si>
  <si>
    <t>　</t>
    <phoneticPr fontId="57"/>
  </si>
  <si>
    <t>アクリアマット(λ43)</t>
    <phoneticPr fontId="57"/>
  </si>
  <si>
    <t>アクリアマット(λ37)</t>
    <phoneticPr fontId="57"/>
  </si>
  <si>
    <t>コスモプロジェクト</t>
    <phoneticPr fontId="57"/>
  </si>
  <si>
    <r>
      <t>アクリアニューブロー(天井</t>
    </r>
    <r>
      <rPr>
        <sz val="12"/>
        <color rgb="FFFF0000"/>
        <rFont val="ＭＳ Ｐゴシック"/>
        <family val="3"/>
        <charset val="128"/>
      </rPr>
      <t>λ52</t>
    </r>
    <r>
      <rPr>
        <sz val="12"/>
        <rFont val="ＭＳ Ｐゴシック"/>
        <family val="3"/>
        <charset val="128"/>
      </rPr>
      <t>)</t>
    </r>
    <rPh sb="11" eb="13">
      <t>テンジョウ</t>
    </rPh>
    <phoneticPr fontId="57"/>
  </si>
  <si>
    <t>アクリアジオス</t>
    <phoneticPr fontId="57"/>
  </si>
  <si>
    <r>
      <t>マットエース</t>
    </r>
    <r>
      <rPr>
        <sz val="12"/>
        <color rgb="FFFF0000"/>
        <rFont val="ＭＳ Ｐゴシック"/>
        <family val="3"/>
        <charset val="128"/>
      </rPr>
      <t>HG</t>
    </r>
    <r>
      <rPr>
        <sz val="12"/>
        <rFont val="ＭＳ Ｐゴシック"/>
        <family val="3"/>
        <charset val="128"/>
      </rPr>
      <t>16</t>
    </r>
    <phoneticPr fontId="57"/>
  </si>
  <si>
    <t>グラスロンウール(ロールタイプGW16)</t>
    <phoneticPr fontId="57"/>
  </si>
  <si>
    <t>住宅断熱総合カタログ2018-2019 2版</t>
    <rPh sb="0" eb="2">
      <t>ジュウタク</t>
    </rPh>
    <rPh sb="2" eb="4">
      <t>ダンネツ</t>
    </rPh>
    <rPh sb="4" eb="6">
      <t>ソウゴウ</t>
    </rPh>
    <rPh sb="21" eb="22">
      <t>バン</t>
    </rPh>
    <phoneticPr fontId="57"/>
  </si>
  <si>
    <t>イゾベール・コンフォート[16KHG]</t>
    <phoneticPr fontId="57"/>
  </si>
  <si>
    <t>イゾベール・コンフォート[24KHG]</t>
    <phoneticPr fontId="57"/>
  </si>
  <si>
    <t>イゾベール・コンフォート[28KHG]</t>
    <phoneticPr fontId="57"/>
  </si>
  <si>
    <t>イゾベール・スタンダード[16KHG]</t>
    <phoneticPr fontId="57"/>
  </si>
  <si>
    <t>イゾベール・スタンダード[24KHG]</t>
    <phoneticPr fontId="57"/>
  </si>
  <si>
    <r>
      <t>マグブローライト</t>
    </r>
    <r>
      <rPr>
        <sz val="12"/>
        <color rgb="FFFF0000"/>
        <rFont val="ＭＳ Ｐゴシック"/>
        <family val="3"/>
        <charset val="128"/>
      </rPr>
      <t>(λ52)</t>
    </r>
    <phoneticPr fontId="57"/>
  </si>
  <si>
    <t>マグブローライト(λ38)</t>
    <phoneticPr fontId="57"/>
  </si>
  <si>
    <t>MJマット(防湿層付)(λ45)</t>
    <phoneticPr fontId="57"/>
  </si>
  <si>
    <t>MJマット(防湿層付)(λ38)</t>
    <phoneticPr fontId="57"/>
  </si>
  <si>
    <t>グラスウール 総合製品カタログ 2018-2019</t>
    <phoneticPr fontId="57"/>
  </si>
  <si>
    <t>総合カタログ2018年6月版</t>
    <rPh sb="0" eb="2">
      <t>ソウゴウ</t>
    </rPh>
    <rPh sb="10" eb="11">
      <t>ネン</t>
    </rPh>
    <rPh sb="12" eb="13">
      <t>ゲツ</t>
    </rPh>
    <rPh sb="13" eb="14">
      <t>バン</t>
    </rPh>
    <phoneticPr fontId="57"/>
  </si>
  <si>
    <t>カネカ</t>
    <phoneticPr fontId="57"/>
  </si>
  <si>
    <t>カネライトオメガ</t>
    <phoneticPr fontId="57"/>
  </si>
  <si>
    <t>カネライトインサー</t>
    <phoneticPr fontId="57"/>
  </si>
  <si>
    <t>カネカ</t>
    <phoneticPr fontId="57"/>
  </si>
  <si>
    <t>カネライトフォームFX</t>
    <phoneticPr fontId="57"/>
  </si>
  <si>
    <t>カネカHP</t>
    <phoneticPr fontId="57"/>
  </si>
  <si>
    <t>JSP</t>
    <phoneticPr fontId="57"/>
  </si>
  <si>
    <t>JSP 住宅用高性能断熱材 ミラフォームカタログ</t>
    <rPh sb="4" eb="6">
      <t>ジュウタク</t>
    </rPh>
    <rPh sb="6" eb="7">
      <t>ヨウ</t>
    </rPh>
    <rPh sb="7" eb="10">
      <t>コウセイノウ</t>
    </rPh>
    <rPh sb="10" eb="12">
      <t>ダンネツ</t>
    </rPh>
    <rPh sb="12" eb="13">
      <t>ザイ</t>
    </rPh>
    <phoneticPr fontId="57"/>
  </si>
  <si>
    <t>ミラネクスト(ミラフォームM1F)</t>
    <phoneticPr fontId="57"/>
  </si>
  <si>
    <t>JSP  ミラネクストカタログ</t>
    <phoneticPr fontId="57"/>
  </si>
  <si>
    <t>JSP  ミラジョイントカタログ</t>
    <phoneticPr fontId="57"/>
  </si>
  <si>
    <t>ネオマフォームDH</t>
    <phoneticPr fontId="57"/>
  </si>
  <si>
    <t>ネオマフォームUF</t>
    <phoneticPr fontId="57"/>
  </si>
  <si>
    <t>ネオマ耐火スパンウォール</t>
    <rPh sb="3" eb="5">
      <t>タイカ</t>
    </rPh>
    <phoneticPr fontId="57"/>
  </si>
  <si>
    <t>ネオマフォームFS</t>
    <phoneticPr fontId="57"/>
  </si>
  <si>
    <t>ネオマゼウス</t>
    <phoneticPr fontId="57"/>
  </si>
  <si>
    <t>旭化成HP</t>
    <rPh sb="0" eb="3">
      <t>アサヒカセイ</t>
    </rPh>
    <phoneticPr fontId="57"/>
  </si>
  <si>
    <t>ジーワンボード</t>
    <phoneticPr fontId="57"/>
  </si>
  <si>
    <t>キューワンボード</t>
    <phoneticPr fontId="57"/>
  </si>
  <si>
    <t>キューワンボードST</t>
    <phoneticPr fontId="57"/>
  </si>
  <si>
    <t>コープランフォーム</t>
    <phoneticPr fontId="57"/>
  </si>
  <si>
    <t>アキレスエアロンFR-AW</t>
    <phoneticPr fontId="57"/>
  </si>
  <si>
    <t>アキレスHP</t>
    <phoneticPr fontId="57"/>
  </si>
  <si>
    <t>パフピュアーエースウォーム</t>
    <phoneticPr fontId="57"/>
  </si>
  <si>
    <t>パフピュアーエースエーティー</t>
    <phoneticPr fontId="57"/>
  </si>
  <si>
    <t>日本パフテムHP</t>
    <rPh sb="0" eb="2">
      <t>ニホン</t>
    </rPh>
    <phoneticPr fontId="57"/>
  </si>
  <si>
    <t>サーモウールエクセレントＡ</t>
    <phoneticPr fontId="57"/>
  </si>
  <si>
    <t>サーモウールエクセレントＢ</t>
    <phoneticPr fontId="57"/>
  </si>
  <si>
    <t>サーモウールスタンダードＡ</t>
    <phoneticPr fontId="57"/>
  </si>
  <si>
    <t>サーモウールスタンダードＢ</t>
    <phoneticPr fontId="57"/>
  </si>
  <si>
    <t>サーモウールスタンダードＦ</t>
    <phoneticPr fontId="57"/>
  </si>
  <si>
    <t>サーモウールスタンダードＲＫ</t>
    <phoneticPr fontId="57"/>
  </si>
  <si>
    <t>サーモウールスタンダードＲＭ</t>
    <phoneticPr fontId="57"/>
  </si>
  <si>
    <t>サーモウールスタンダードＲ</t>
    <phoneticPr fontId="57"/>
  </si>
  <si>
    <t>サーモウールライトＡ</t>
    <phoneticPr fontId="57"/>
  </si>
  <si>
    <t>サーモウールライトＢ</t>
    <phoneticPr fontId="57"/>
  </si>
  <si>
    <t>パワーマックスＡ</t>
    <phoneticPr fontId="57"/>
  </si>
  <si>
    <t>パワーマックスＢ</t>
    <phoneticPr fontId="57"/>
  </si>
  <si>
    <t>パワードライ</t>
    <phoneticPr fontId="57"/>
  </si>
  <si>
    <t>コスモプロジェクトHP</t>
    <phoneticPr fontId="57"/>
  </si>
  <si>
    <t>クラボウHP</t>
    <phoneticPr fontId="57"/>
  </si>
  <si>
    <t>アイシネンLDフォーム</t>
    <phoneticPr fontId="57"/>
  </si>
  <si>
    <t>BASF_INOAC_ポリウレタンジャパン</t>
    <phoneticPr fontId="57"/>
  </si>
  <si>
    <t>ゼロフロンER-X</t>
    <phoneticPr fontId="57"/>
  </si>
  <si>
    <t>ハウスロンZERO(HZD)</t>
    <phoneticPr fontId="57"/>
  </si>
  <si>
    <t>ハウスロンZERO(HZS)</t>
    <phoneticPr fontId="57"/>
  </si>
  <si>
    <t>ハウスロンZERO(HZL)</t>
    <phoneticPr fontId="57"/>
  </si>
  <si>
    <t>太陽SUNR(SRG)</t>
    <rPh sb="0" eb="2">
      <t>タイヨウ</t>
    </rPh>
    <phoneticPr fontId="57"/>
  </si>
  <si>
    <t>太陽SUNR(SRJ)</t>
    <rPh sb="0" eb="2">
      <t>タイヨウ</t>
    </rPh>
    <phoneticPr fontId="57"/>
  </si>
  <si>
    <t>グラスウール総合カタログ2018～2019 2018 10月版</t>
    <rPh sb="6" eb="8">
      <t>ソウゴウ</t>
    </rPh>
    <rPh sb="29" eb="30">
      <t>ゲツ</t>
    </rPh>
    <rPh sb="30" eb="31">
      <t>バン</t>
    </rPh>
    <phoneticPr fontId="57"/>
  </si>
  <si>
    <t>フクビ化学工業</t>
    <phoneticPr fontId="57"/>
  </si>
  <si>
    <t>フェノバボードJ</t>
    <phoneticPr fontId="57"/>
  </si>
  <si>
    <t>フクビ化学工業</t>
    <phoneticPr fontId="57"/>
  </si>
  <si>
    <t>フェノバボードフネン</t>
    <phoneticPr fontId="57"/>
  </si>
  <si>
    <t>フェノバボードD</t>
    <phoneticPr fontId="57"/>
  </si>
  <si>
    <t>フェノバボードDH</t>
    <phoneticPr fontId="57"/>
  </si>
  <si>
    <t>フェノバボードDF</t>
    <phoneticPr fontId="57"/>
  </si>
  <si>
    <t>フクフォーム</t>
    <phoneticPr fontId="57"/>
  </si>
  <si>
    <t>フクフォームN</t>
    <phoneticPr fontId="57"/>
  </si>
  <si>
    <t>フクフォームEco</t>
    <phoneticPr fontId="57"/>
  </si>
  <si>
    <t>フクフォームR2.2</t>
    <phoneticPr fontId="57"/>
  </si>
  <si>
    <t>フクフォーム2×4</t>
    <phoneticPr fontId="57"/>
  </si>
  <si>
    <t>フクフォームルーフ</t>
    <phoneticPr fontId="57"/>
  </si>
  <si>
    <t>フクビ化学工業 HP</t>
    <rPh sb="3" eb="5">
      <t>カガク</t>
    </rPh>
    <rPh sb="5" eb="7">
      <t>コウギョウ</t>
    </rPh>
    <phoneticPr fontId="57"/>
  </si>
  <si>
    <t>MSフォームFW</t>
    <phoneticPr fontId="57"/>
  </si>
  <si>
    <t>GP MSフォームFW</t>
    <phoneticPr fontId="57"/>
  </si>
  <si>
    <t>MSフォームNE</t>
    <phoneticPr fontId="57"/>
  </si>
  <si>
    <t>MSフォームボード</t>
    <phoneticPr fontId="57"/>
  </si>
  <si>
    <t>MSフォームUB</t>
    <phoneticPr fontId="57"/>
  </si>
  <si>
    <t>一村産業 HP</t>
    <rPh sb="0" eb="2">
      <t>イチムラ</t>
    </rPh>
    <rPh sb="2" eb="4">
      <t>サンギョウ</t>
    </rPh>
    <phoneticPr fontId="57"/>
  </si>
  <si>
    <t>J-リミテッドフォーム</t>
    <phoneticPr fontId="57"/>
  </si>
  <si>
    <t>SIPSJAPANHP</t>
    <phoneticPr fontId="57"/>
  </si>
  <si>
    <t>日本製紙木材</t>
    <phoneticPr fontId="57"/>
  </si>
  <si>
    <t>日本製紙 HP</t>
    <rPh sb="0" eb="2">
      <t>ニホン</t>
    </rPh>
    <rPh sb="2" eb="4">
      <t>セイシ</t>
    </rPh>
    <phoneticPr fontId="57"/>
  </si>
  <si>
    <t>王子製袋</t>
    <phoneticPr fontId="57"/>
  </si>
  <si>
    <t>王子製紙 HP</t>
    <rPh sb="0" eb="2">
      <t>オウジ</t>
    </rPh>
    <rPh sb="2" eb="4">
      <t>セイシ</t>
    </rPh>
    <phoneticPr fontId="57"/>
  </si>
  <si>
    <t>ホームブローウール</t>
    <phoneticPr fontId="57"/>
  </si>
  <si>
    <t>日本ロックウール HP</t>
    <rPh sb="0" eb="2">
      <t>ニホン</t>
    </rPh>
    <phoneticPr fontId="57"/>
  </si>
  <si>
    <t>アクアフォーム</t>
    <phoneticPr fontId="57"/>
  </si>
  <si>
    <t>アクアブロー</t>
    <phoneticPr fontId="57"/>
  </si>
  <si>
    <t>日本アクア HP</t>
    <rPh sb="0" eb="2">
      <t>ニホン</t>
    </rPh>
    <phoneticPr fontId="57"/>
  </si>
  <si>
    <t>ニチアス</t>
    <phoneticPr fontId="57"/>
  </si>
  <si>
    <t>ホームマットNEO</t>
    <phoneticPr fontId="57"/>
  </si>
  <si>
    <t>ニチアス HP</t>
    <phoneticPr fontId="57"/>
  </si>
  <si>
    <t>JFEロックファイバー</t>
    <phoneticPr fontId="57"/>
  </si>
  <si>
    <t>アムマット</t>
    <phoneticPr fontId="57"/>
  </si>
  <si>
    <t>アムマットプレミアム</t>
    <phoneticPr fontId="57"/>
  </si>
  <si>
    <t>JFEロックファイバー HP</t>
    <phoneticPr fontId="57"/>
  </si>
  <si>
    <t>LWスライディング</t>
    <phoneticPr fontId="57"/>
  </si>
  <si>
    <t>サーモスL/コーディネート商品</t>
    <phoneticPr fontId="57"/>
  </si>
  <si>
    <t>APW430+</t>
    <phoneticPr fontId="57"/>
  </si>
  <si>
    <t>APW230</t>
    <phoneticPr fontId="57"/>
  </si>
  <si>
    <t>APW230防火窓</t>
    <rPh sb="6" eb="8">
      <t>ボウカ</t>
    </rPh>
    <rPh sb="8" eb="9">
      <t>マド</t>
    </rPh>
    <phoneticPr fontId="57"/>
  </si>
  <si>
    <t>トリプルスマージュ</t>
    <phoneticPr fontId="57"/>
  </si>
  <si>
    <t>スマージュ</t>
    <phoneticPr fontId="57"/>
  </si>
  <si>
    <t>マディオM</t>
    <phoneticPr fontId="57"/>
  </si>
  <si>
    <t>トリプルシャノンIIs</t>
    <phoneticPr fontId="57"/>
  </si>
  <si>
    <t>トリプルシャノンIIx</t>
    <phoneticPr fontId="57"/>
  </si>
  <si>
    <t>トリプルシャノンIIsスマートシリーズ</t>
    <phoneticPr fontId="57"/>
  </si>
  <si>
    <t>トリプルシャノンIIxスマートシリーズ</t>
    <phoneticPr fontId="57"/>
  </si>
  <si>
    <t>シャノンウインドIIs</t>
    <phoneticPr fontId="57"/>
  </si>
  <si>
    <t>シャノンウインドIIsスマートシリーズ</t>
    <phoneticPr fontId="57"/>
  </si>
  <si>
    <t>グランデル2</t>
    <phoneticPr fontId="57"/>
  </si>
  <si>
    <t>玄関ドアDA[k2仕様]</t>
    <rPh sb="0" eb="2">
      <t>ゲンカン</t>
    </rPh>
    <phoneticPr fontId="57"/>
  </si>
  <si>
    <t>玄関ドアDA防火戸[k2仕様]</t>
    <rPh sb="0" eb="2">
      <t>ゲンカン</t>
    </rPh>
    <rPh sb="6" eb="9">
      <t>ボウカド</t>
    </rPh>
    <phoneticPr fontId="57"/>
  </si>
  <si>
    <t>リジェーロα[k2仕様]</t>
    <phoneticPr fontId="57"/>
  </si>
  <si>
    <t>リジェーロα防火戸[k2仕様]</t>
    <rPh sb="6" eb="9">
      <t>ボウカド</t>
    </rPh>
    <phoneticPr fontId="57"/>
  </si>
  <si>
    <t>玄関ドアDA[k4仕様]</t>
    <rPh sb="0" eb="2">
      <t>ゲンカン</t>
    </rPh>
    <phoneticPr fontId="57"/>
  </si>
  <si>
    <t>玄関ドアDA防火戸[k4仕様]</t>
    <rPh sb="0" eb="2">
      <t>ゲンカン</t>
    </rPh>
    <rPh sb="6" eb="9">
      <t>ボウカド</t>
    </rPh>
    <phoneticPr fontId="57"/>
  </si>
  <si>
    <t>ジエスタ2防火戸[k4仕様]</t>
    <rPh sb="5" eb="8">
      <t>ボウカド</t>
    </rPh>
    <rPh sb="11" eb="13">
      <t>シヨウ</t>
    </rPh>
    <phoneticPr fontId="57"/>
  </si>
  <si>
    <t>リジェーロα[k4仕様]</t>
    <phoneticPr fontId="57"/>
  </si>
  <si>
    <t>リジェーロα防火戸[k4仕様]</t>
    <rPh sb="6" eb="9">
      <t>ボウカド</t>
    </rPh>
    <phoneticPr fontId="57"/>
  </si>
  <si>
    <t>ヴェナートD30(D2仕様)</t>
    <rPh sb="11" eb="13">
      <t>シヨウ</t>
    </rPh>
    <phoneticPr fontId="57"/>
  </si>
  <si>
    <t>ヴェナートD30(D3仕様)</t>
    <phoneticPr fontId="57"/>
  </si>
  <si>
    <t>ヴェナートD30(D4仕様)</t>
  </si>
  <si>
    <t>レガーロ(D2仕様)</t>
    <phoneticPr fontId="57"/>
  </si>
  <si>
    <t>レガーロ(D3仕様)</t>
  </si>
  <si>
    <t>レガーロ(D4仕様)</t>
  </si>
  <si>
    <t>コンコード(断熱タイプ)</t>
    <rPh sb="6" eb="8">
      <t>ダンネツ</t>
    </rPh>
    <phoneticPr fontId="57"/>
  </si>
  <si>
    <t>プロノーバ</t>
    <phoneticPr fontId="57"/>
  </si>
  <si>
    <t>玄関引戸 更楽(さらら)_複層仕様</t>
    <rPh sb="0" eb="2">
      <t>ゲンカン</t>
    </rPh>
    <rPh sb="2" eb="3">
      <t>ヒ</t>
    </rPh>
    <rPh sb="3" eb="4">
      <t>ト</t>
    </rPh>
    <rPh sb="5" eb="6">
      <t>サラ</t>
    </rPh>
    <rPh sb="6" eb="7">
      <t>ラク</t>
    </rPh>
    <rPh sb="13" eb="15">
      <t>フクソウ</t>
    </rPh>
    <rPh sb="15" eb="17">
      <t>シヨウ</t>
    </rPh>
    <phoneticPr fontId="57"/>
  </si>
  <si>
    <t>玄関引戸 MK_ドライ仕様</t>
    <rPh sb="0" eb="2">
      <t>ゲンカン</t>
    </rPh>
    <rPh sb="2" eb="4">
      <t>ヒキド</t>
    </rPh>
    <rPh sb="11" eb="13">
      <t>シヨウ</t>
    </rPh>
    <phoneticPr fontId="57"/>
  </si>
  <si>
    <t>玄関引戸 MK_複層仕様</t>
    <rPh sb="0" eb="2">
      <t>ゲンカン</t>
    </rPh>
    <rPh sb="2" eb="4">
      <t>ヒキド</t>
    </rPh>
    <rPh sb="8" eb="10">
      <t>フクソウ</t>
    </rPh>
    <rPh sb="10" eb="12">
      <t>シヨウ</t>
    </rPh>
    <phoneticPr fontId="57"/>
  </si>
  <si>
    <t>玄関引戸 ジュノバ_ドライ仕様</t>
    <rPh sb="0" eb="2">
      <t>ゲンカン</t>
    </rPh>
    <rPh sb="2" eb="4">
      <t>ヒキド</t>
    </rPh>
    <rPh sb="13" eb="15">
      <t>シヨウ</t>
    </rPh>
    <phoneticPr fontId="57"/>
  </si>
  <si>
    <t>玄関引戸 ジュノバ_複層仕様</t>
    <rPh sb="10" eb="12">
      <t>フクソウ</t>
    </rPh>
    <rPh sb="12" eb="14">
      <t>シヨウ</t>
    </rPh>
    <phoneticPr fontId="57"/>
  </si>
  <si>
    <t>玄関引戸 ジュノバ_単板仕様</t>
    <rPh sb="10" eb="11">
      <t>タン</t>
    </rPh>
    <rPh sb="11" eb="12">
      <t>イタ</t>
    </rPh>
    <rPh sb="12" eb="14">
      <t>シヨウ</t>
    </rPh>
    <phoneticPr fontId="57"/>
  </si>
  <si>
    <t>玄関引戸 セレナ_ドライ仕様</t>
    <phoneticPr fontId="57"/>
  </si>
  <si>
    <t>玄関引戸 セレナ_複層仕様</t>
    <phoneticPr fontId="57"/>
  </si>
  <si>
    <t>玄関引戸 セレナ_単板仕様</t>
    <rPh sb="9" eb="10">
      <t>タン</t>
    </rPh>
    <rPh sb="10" eb="11">
      <t>イタ</t>
    </rPh>
    <rPh sb="11" eb="13">
      <t>シヨウ</t>
    </rPh>
    <phoneticPr fontId="57"/>
  </si>
  <si>
    <t>玄関引戸 彩樹_ドライ仕様</t>
    <rPh sb="5" eb="6">
      <t>イロドリ</t>
    </rPh>
    <rPh sb="6" eb="7">
      <t>キ</t>
    </rPh>
    <phoneticPr fontId="57"/>
  </si>
  <si>
    <t>玄関引戸 彩樹_複層仕様</t>
    <rPh sb="5" eb="6">
      <t>イロドリ</t>
    </rPh>
    <rPh sb="6" eb="7">
      <t>キ</t>
    </rPh>
    <phoneticPr fontId="57"/>
  </si>
  <si>
    <t>玄関引戸 彩樹30</t>
    <rPh sb="5" eb="6">
      <t>イロドリ</t>
    </rPh>
    <rPh sb="6" eb="7">
      <t>キ</t>
    </rPh>
    <phoneticPr fontId="57"/>
  </si>
  <si>
    <t>玄関引戸 和奏_ドライ仕様</t>
    <rPh sb="5" eb="6">
      <t>ワ</t>
    </rPh>
    <rPh sb="6" eb="7">
      <t>ソウ</t>
    </rPh>
    <phoneticPr fontId="57"/>
  </si>
  <si>
    <t>玄関引戸 和奏_複層仕様</t>
    <rPh sb="5" eb="6">
      <t>ワ</t>
    </rPh>
    <rPh sb="6" eb="7">
      <t>ソウ</t>
    </rPh>
    <phoneticPr fontId="57"/>
  </si>
  <si>
    <t>玄関引戸 和奏30</t>
    <rPh sb="5" eb="6">
      <t>ワ</t>
    </rPh>
    <rPh sb="6" eb="7">
      <t>ソウ</t>
    </rPh>
    <phoneticPr fontId="57"/>
  </si>
  <si>
    <t>ガゼリアN[デュオPGタイプ]</t>
    <phoneticPr fontId="57"/>
  </si>
  <si>
    <t>防火戸ガゼリアN[FG-Hタイプ]</t>
    <rPh sb="0" eb="3">
      <t>ボウカド</t>
    </rPh>
    <phoneticPr fontId="57"/>
  </si>
  <si>
    <t>防火戸ガゼリアN「FG-Lタイプ]</t>
    <rPh sb="0" eb="3">
      <t>ボウカド</t>
    </rPh>
    <phoneticPr fontId="57"/>
  </si>
  <si>
    <t>APW331</t>
    <phoneticPr fontId="13"/>
  </si>
  <si>
    <t>YKKAP_勝手口</t>
    <phoneticPr fontId="57"/>
  </si>
  <si>
    <t>防火窓アルジオ_勝手口ドア</t>
    <rPh sb="0" eb="2">
      <t>ボウカ</t>
    </rPh>
    <rPh sb="2" eb="3">
      <t>マド</t>
    </rPh>
    <rPh sb="8" eb="11">
      <t>カッテグチ</t>
    </rPh>
    <phoneticPr fontId="57"/>
  </si>
  <si>
    <t>マディオJ_勝手口ドア</t>
    <rPh sb="6" eb="9">
      <t>カッテグチ</t>
    </rPh>
    <phoneticPr fontId="57"/>
  </si>
  <si>
    <t>マディオJ_勝手口片引き戸</t>
    <rPh sb="6" eb="9">
      <t>カッテグチ</t>
    </rPh>
    <rPh sb="9" eb="10">
      <t>カタ</t>
    </rPh>
    <rPh sb="10" eb="11">
      <t>ビ</t>
    </rPh>
    <rPh sb="12" eb="13">
      <t>ト</t>
    </rPh>
    <phoneticPr fontId="57"/>
  </si>
  <si>
    <t>マディオP_勝手口ドア</t>
    <rPh sb="6" eb="9">
      <t>カッテグチ</t>
    </rPh>
    <phoneticPr fontId="57"/>
  </si>
  <si>
    <t>マディオP_勝手口片引き戸</t>
    <rPh sb="6" eb="9">
      <t>カッテグチ</t>
    </rPh>
    <rPh sb="9" eb="10">
      <t>カタ</t>
    </rPh>
    <rPh sb="10" eb="11">
      <t>ビ</t>
    </rPh>
    <rPh sb="12" eb="13">
      <t>ト</t>
    </rPh>
    <phoneticPr fontId="57"/>
  </si>
  <si>
    <t>フィアンズ_勝手口ドア(K3仕様)</t>
    <rPh sb="6" eb="9">
      <t>カッテグチ</t>
    </rPh>
    <rPh sb="14" eb="16">
      <t>シヨウ</t>
    </rPh>
    <phoneticPr fontId="57"/>
  </si>
  <si>
    <t>フィアンズ_勝手口ドア(K4仕様)</t>
    <rPh sb="6" eb="9">
      <t>カッテグチ</t>
    </rPh>
    <rPh sb="14" eb="16">
      <t>シヨウ</t>
    </rPh>
    <phoneticPr fontId="57"/>
  </si>
  <si>
    <t>防火サッシF型 勝手口引き戸</t>
    <rPh sb="0" eb="2">
      <t>ボウカ</t>
    </rPh>
    <rPh sb="6" eb="7">
      <t>カタ</t>
    </rPh>
    <rPh sb="8" eb="11">
      <t>カッテグチ</t>
    </rPh>
    <rPh sb="11" eb="12">
      <t>ヒ</t>
    </rPh>
    <rPh sb="13" eb="14">
      <t>ド</t>
    </rPh>
    <phoneticPr fontId="57"/>
  </si>
  <si>
    <t>土間引戸</t>
    <rPh sb="0" eb="2">
      <t>ドマ</t>
    </rPh>
    <rPh sb="2" eb="4">
      <t>ヒキド</t>
    </rPh>
    <phoneticPr fontId="57"/>
  </si>
  <si>
    <t>LWスライディング_Low-E複層</t>
    <phoneticPr fontId="57"/>
  </si>
  <si>
    <t>サーモスII-H/コーディネート商品_複層</t>
    <phoneticPr fontId="57"/>
  </si>
  <si>
    <t>サーモスL/コーディネート商品_Low-E複層</t>
    <phoneticPr fontId="57"/>
  </si>
  <si>
    <t>サーモスL/コーディネート商品_複層</t>
    <phoneticPr fontId="57"/>
  </si>
  <si>
    <t>サーモスII-H/コーディネート商品</t>
    <phoneticPr fontId="57"/>
  </si>
  <si>
    <t>防火戸FG-L_複層</t>
    <phoneticPr fontId="57"/>
  </si>
  <si>
    <t>トリプルシャノンIIs_ダブルLow-E三層複層</t>
    <phoneticPr fontId="57"/>
  </si>
  <si>
    <t>トリプルシャノンIIx_ダブルLow-E三層複層</t>
    <phoneticPr fontId="57"/>
  </si>
  <si>
    <t>トリプルシャノンIIsスマートシリーズ_ダブルLow-E三層複層</t>
    <phoneticPr fontId="57"/>
  </si>
  <si>
    <t>トリプルシャノンIIxスマートシリーズ_ダブルLow-E三層複層</t>
    <phoneticPr fontId="57"/>
  </si>
  <si>
    <t>シャノンウインドIIs_ダブルLow-E三層複層</t>
    <phoneticPr fontId="57"/>
  </si>
  <si>
    <t>シャノンウインドIIs_Low-E三層複層</t>
    <phoneticPr fontId="57"/>
  </si>
  <si>
    <t>シャノンウインドIIs_Low-E複層</t>
    <phoneticPr fontId="57"/>
  </si>
  <si>
    <t>シャノンウインドIIs_複層</t>
    <phoneticPr fontId="57"/>
  </si>
  <si>
    <t>シャノンウインドIIs_単板</t>
    <phoneticPr fontId="57"/>
  </si>
  <si>
    <t>シャノンウインドIIsスマートシリーズ_ダブルLow-E三層複層</t>
    <phoneticPr fontId="57"/>
  </si>
  <si>
    <t>シャノンウインドIIsスマートシリーズ_Low-E三層複層</t>
    <phoneticPr fontId="57"/>
  </si>
  <si>
    <t>シャノンウインドIIsスマートシリーズ_Low-E複層</t>
    <phoneticPr fontId="57"/>
  </si>
  <si>
    <t>シャノンウインドIIsスマートシリーズ_複層</t>
    <phoneticPr fontId="57"/>
  </si>
  <si>
    <t>シャノンウインドIIsスマートシリーズ_単板</t>
    <phoneticPr fontId="57"/>
  </si>
  <si>
    <t>樹脂製防火窓TypeTG_ダブルLow-E三層複層</t>
    <phoneticPr fontId="57"/>
  </si>
  <si>
    <t>グランデル2_ガラス無し</t>
    <phoneticPr fontId="57"/>
  </si>
  <si>
    <t>ジエスタ2[k2仕様]_Low-E複層</t>
    <phoneticPr fontId="57"/>
  </si>
  <si>
    <t>ジエスタ2[k2仕様]_ガラス無し</t>
    <phoneticPr fontId="57"/>
  </si>
  <si>
    <t>ジエスタ2防火戸[k2仕様]_ガラス無し</t>
    <phoneticPr fontId="57"/>
  </si>
  <si>
    <t>ジエスタ2防火戸[k4仕様]</t>
    <phoneticPr fontId="57"/>
  </si>
  <si>
    <t>ジエスタ2防火戸[k4仕様]_複層</t>
  </si>
  <si>
    <t>ジエスタ2防火戸[k4仕様]_ガラス無し</t>
  </si>
  <si>
    <t>玄関ドアDA[k2仕様]</t>
    <phoneticPr fontId="57"/>
  </si>
  <si>
    <t>玄関ドアDA[k2仕様]_Low-E複層</t>
  </si>
  <si>
    <t>玄関ドアDA[k2仕様]_ガラス無し</t>
  </si>
  <si>
    <t>玄関ドアDA防火戸[k2仕様]</t>
    <rPh sb="6" eb="9">
      <t>ボウカド</t>
    </rPh>
    <phoneticPr fontId="57"/>
  </si>
  <si>
    <t>玄関ドアDA防火戸[k2仕様]_Low-E複層</t>
  </si>
  <si>
    <t>玄関ドアDA防火戸[k2仕様]_ガラス無し</t>
  </si>
  <si>
    <t>リジェーロα[k2仕様]_Low-E複層</t>
  </si>
  <si>
    <t>リジェーロα[k2仕様]</t>
  </si>
  <si>
    <t>リジェーロα[k2仕様]_複層</t>
  </si>
  <si>
    <t>リジェーロα[k2仕様]_ガラス無し</t>
  </si>
  <si>
    <t>リジェーロα防火戸[k2仕様]_Low-E複層</t>
  </si>
  <si>
    <t>リジェーロα防火戸[k2仕様]</t>
    <phoneticPr fontId="57"/>
  </si>
  <si>
    <t>リジェーロα防火戸[k2仕様]_複層</t>
  </si>
  <si>
    <t>リジェーロα防火戸[k2仕様]_ガラス無し</t>
  </si>
  <si>
    <t>玄関ドアDA[k4仕様]_複層</t>
  </si>
  <si>
    <t>玄関ドアDA[k4仕様]_ガラス無し</t>
  </si>
  <si>
    <t>玄関ドアDA[k4仕様]</t>
    <phoneticPr fontId="57"/>
  </si>
  <si>
    <t>玄関ドアDA防火戸[k4仕様]_複層</t>
  </si>
  <si>
    <t>玄関ドアDA防火戸[k4仕様]_ガラス無し</t>
  </si>
  <si>
    <t>玄関ドアDA防火戸[k4仕様]</t>
    <rPh sb="6" eb="9">
      <t>ボウカド</t>
    </rPh>
    <phoneticPr fontId="57"/>
  </si>
  <si>
    <t>玄関ドアDA防火戸[k4仕様]</t>
    <phoneticPr fontId="57"/>
  </si>
  <si>
    <t>リジェーロα[k4仕様]_複層</t>
  </si>
  <si>
    <t>リジェーロα[k4仕様]_ガラス無し</t>
  </si>
  <si>
    <t>リジェーロα防火戸[k4仕様]_複層</t>
  </si>
  <si>
    <t>リジェーロα防火戸[k4仕様]_ガラス無し</t>
  </si>
  <si>
    <t>リジェーロα防火戸[k4仕様]</t>
    <phoneticPr fontId="57"/>
  </si>
  <si>
    <t>断熱等性能等級 確認事項</t>
    <rPh sb="0" eb="2">
      <t>ダンネツ</t>
    </rPh>
    <rPh sb="2" eb="3">
      <t>トウ</t>
    </rPh>
    <rPh sb="3" eb="5">
      <t>セイノウ</t>
    </rPh>
    <rPh sb="5" eb="7">
      <t>トウキュウ</t>
    </rPh>
    <rPh sb="8" eb="10">
      <t>カクニン</t>
    </rPh>
    <rPh sb="10" eb="12">
      <t>ジコウ</t>
    </rPh>
    <phoneticPr fontId="57"/>
  </si>
  <si>
    <r>
      <t xml:space="preserve">   構造図（</t>
    </r>
    <r>
      <rPr>
        <sz val="12"/>
        <rFont val="ＭＳ Ｐゴシック"/>
        <family val="3"/>
        <charset val="128"/>
      </rPr>
      <t>SS</t>
    </r>
    <r>
      <rPr>
        <sz val="12"/>
        <rFont val="ＭＳ Ｐゴシック"/>
        <family val="3"/>
        <charset val="128"/>
      </rPr>
      <t>バリューの場合は ＬＩＸＩＬにて）</t>
    </r>
    <rPh sb="3" eb="6">
      <t>コウゾウズ</t>
    </rPh>
    <rPh sb="14" eb="16">
      <t>バアイ</t>
    </rPh>
    <phoneticPr fontId="57"/>
  </si>
  <si>
    <t>終息予定</t>
    <rPh sb="0" eb="2">
      <t>シュウソク</t>
    </rPh>
    <rPh sb="2" eb="4">
      <t>ヨテイ</t>
    </rPh>
    <phoneticPr fontId="57"/>
  </si>
  <si>
    <t>SWT105屋根パネル</t>
  </si>
  <si>
    <t>SWT120屋根パネル</t>
  </si>
  <si>
    <t>SWT85小屋パネル</t>
    <phoneticPr fontId="57"/>
  </si>
  <si>
    <t>SWT85外壁パネル</t>
  </si>
  <si>
    <t>SWT100外壁パネル</t>
    <phoneticPr fontId="57"/>
  </si>
  <si>
    <t>T100と厚みが同じ・切欠きがない</t>
    <rPh sb="5" eb="6">
      <t>アツ</t>
    </rPh>
    <rPh sb="8" eb="9">
      <t>オナ</t>
    </rPh>
    <rPh sb="11" eb="13">
      <t>キリカ</t>
    </rPh>
    <phoneticPr fontId="57"/>
  </si>
  <si>
    <t>DRP89</t>
    <phoneticPr fontId="57"/>
  </si>
  <si>
    <t>HCT100壁パネル[t93で計算]</t>
    <phoneticPr fontId="57"/>
  </si>
  <si>
    <t>HCT100H壁パネル</t>
    <phoneticPr fontId="57"/>
  </si>
  <si>
    <t>SWT100H外壁パネル</t>
    <phoneticPr fontId="57"/>
  </si>
  <si>
    <t>セントラル空調機(ダクト式)</t>
    <phoneticPr fontId="95"/>
  </si>
  <si>
    <t>▼ダクトが通過する空間</t>
  </si>
  <si>
    <t>▼VAV方式の採用</t>
  </si>
  <si>
    <t>▼全般換気機能の有無</t>
  </si>
  <si>
    <t>セントラル空調機(ダクト式)</t>
  </si>
  <si>
    <t>青森市</t>
  </si>
  <si>
    <t>一関市（旧一関市、旧花泉町、旧川崎村）</t>
  </si>
  <si>
    <t>石巻市（旧石巻市）</t>
  </si>
  <si>
    <t>秋田市</t>
  </si>
  <si>
    <t>安中市（旧安中市）</t>
  </si>
  <si>
    <t>旭市（旧旭市、旧飯岡町）</t>
  </si>
  <si>
    <t>青ヶ島村</t>
  </si>
  <si>
    <t>阿賀野市</t>
  </si>
  <si>
    <t>あわら市</t>
  </si>
  <si>
    <t>市川三郷町（旧三珠町）</t>
  </si>
  <si>
    <t>愛西市</t>
  </si>
  <si>
    <t>愛荘町</t>
  </si>
  <si>
    <t>有田川町</t>
  </si>
  <si>
    <t>赤磐市（旧山陽町）</t>
  </si>
  <si>
    <t>安芸太田町</t>
  </si>
  <si>
    <t>綾川町</t>
  </si>
  <si>
    <t>愛南町（旧内海村、旧御荘町、旧城辺町、旧一本松町）</t>
  </si>
  <si>
    <t>有田町</t>
  </si>
  <si>
    <t>壱岐市</t>
  </si>
  <si>
    <t>あさぎり町</t>
  </si>
  <si>
    <t>宇佐市</t>
  </si>
  <si>
    <t>姶良市</t>
  </si>
  <si>
    <t>鰺ヶ沢町</t>
  </si>
  <si>
    <t>一関市（旧大東町、旧藤沢町、旧千厩町、旧東山町、旧室根村）</t>
  </si>
  <si>
    <t>石巻市（旧河北町、旧雄勝町、旧河南町、旧桃生町、旧北上町）</t>
  </si>
  <si>
    <t>会津美里町（旧会津高田町、旧新鶴村）</t>
  </si>
  <si>
    <t>石岡市</t>
  </si>
  <si>
    <t>安中市（旧松井田町）</t>
  </si>
  <si>
    <t>旭市（旧干潟町、旧海上町）</t>
  </si>
  <si>
    <t>阿賀町</t>
  </si>
  <si>
    <t>射水市</t>
  </si>
  <si>
    <t>市川三郷町（旧市川大門町、旧六郷町）</t>
  </si>
  <si>
    <t>伊豆市</t>
  </si>
  <si>
    <t>伊賀市</t>
  </si>
  <si>
    <t>近江八幡市</t>
  </si>
  <si>
    <t>倉吉市</t>
  </si>
  <si>
    <t>飯南町</t>
  </si>
  <si>
    <t>赤磐市（旧赤坂町、旧熊山町、旧吉井町）</t>
  </si>
  <si>
    <t>安芸高田市（旧吉田町、旧甲田町、旧向原町）</t>
  </si>
  <si>
    <t>岩国市（旧岩国市、旧玖珂町、旧周東町）</t>
  </si>
  <si>
    <t>阿南市</t>
  </si>
  <si>
    <t>愛南町（旧西海町）</t>
  </si>
  <si>
    <t>いの町（旧本川村）</t>
  </si>
  <si>
    <t>朝倉市</t>
  </si>
  <si>
    <t>諫早市（旧諫早市）</t>
  </si>
  <si>
    <t>芦北町</t>
  </si>
  <si>
    <t>臼杵市</t>
  </si>
  <si>
    <t>石巻市（旧牡鹿町）</t>
  </si>
  <si>
    <t>会津美里町（旧会津本郷町）</t>
  </si>
  <si>
    <t>潮来市</t>
  </si>
  <si>
    <t>宇都宮市</t>
  </si>
  <si>
    <t>伊勢崎市（旧伊勢崎市、旧佐波郡東村、旧境町）</t>
  </si>
  <si>
    <t>加賀市</t>
  </si>
  <si>
    <t>永平寺町</t>
  </si>
  <si>
    <t>上野原市</t>
  </si>
  <si>
    <t>揖斐川町（旧揖斐川町、旧久瀬村、旧坂内村）</t>
  </si>
  <si>
    <t>伊豆の国市</t>
  </si>
  <si>
    <t>あま市</t>
  </si>
  <si>
    <t>伊勢市</t>
  </si>
  <si>
    <t>大津市（旧大津市）</t>
  </si>
  <si>
    <t>出雲市（旧出雲市、旧斐川町）</t>
  </si>
  <si>
    <t>浅口市</t>
  </si>
  <si>
    <t>安芸高田市（旧八千代町、旧美土里町、旧高宮町）</t>
  </si>
  <si>
    <t>岩国市（旧由宇町、旧本郷村、旧錦町、旧美川町、旧美和町）</t>
  </si>
  <si>
    <t>阿波市</t>
  </si>
  <si>
    <t>観音寺市</t>
  </si>
  <si>
    <t>伊方町（旧伊方町、旧三崎町）</t>
  </si>
  <si>
    <t>いの町（旧伊野町）</t>
  </si>
  <si>
    <t>嬉野市</t>
  </si>
  <si>
    <t>諫早市（旧多良見町、旧飯盛町）</t>
  </si>
  <si>
    <t>阿蘇市</t>
  </si>
  <si>
    <t>大分市（旧大分市、旧佐賀関町）</t>
  </si>
  <si>
    <t>会津若松市（旧会津若松市、旧河東町）</t>
  </si>
  <si>
    <t>稲敷市</t>
  </si>
  <si>
    <t>大田原市</t>
  </si>
  <si>
    <t>伊勢崎市（旧赤堀町）</t>
  </si>
  <si>
    <t>いすみ市</t>
  </si>
  <si>
    <t>越前市</t>
  </si>
  <si>
    <t>阿智村（旧清内路村、旧浪合村）</t>
  </si>
  <si>
    <t>揖斐川町（旧谷汲村、旧春日村）</t>
  </si>
  <si>
    <t>いなべ市（旧北勢町、旧藤原町）</t>
  </si>
  <si>
    <t>大津市（旧志賀町）</t>
  </si>
  <si>
    <t>朝来市</t>
  </si>
  <si>
    <t>岩出市</t>
  </si>
  <si>
    <t>琴浦町</t>
  </si>
  <si>
    <t>出雲市（旧平田市、旧佐田町、旧多伎町、旧湖陵町、旧大社町）</t>
  </si>
  <si>
    <t>井原市（旧井原市、旧美星町）</t>
  </si>
  <si>
    <t>江田島市</t>
  </si>
  <si>
    <t>宇部市（旧宇部市）</t>
  </si>
  <si>
    <t>伊方町（旧瀬戸町）</t>
  </si>
  <si>
    <t>いの町（旧吾北村）</t>
  </si>
  <si>
    <t>飯塚市</t>
  </si>
  <si>
    <t>諫早市（旧森山町、旧高来町、旧小長井町）</t>
  </si>
  <si>
    <t>天草市（旧本渡市、旧御所浦町）</t>
  </si>
  <si>
    <t>大分市（旧野津原町）</t>
  </si>
  <si>
    <t>奄美市</t>
  </si>
  <si>
    <t>大館市</t>
  </si>
  <si>
    <t>会津若松市（旧北会津村）</t>
  </si>
  <si>
    <t>小鹿野町</t>
  </si>
  <si>
    <t>糸魚川市</t>
  </si>
  <si>
    <t>かほく市</t>
  </si>
  <si>
    <t>越前町</t>
  </si>
  <si>
    <t>阿智村（旧阿智村）</t>
  </si>
  <si>
    <t>揖斐川町（旧藤橋村）</t>
  </si>
  <si>
    <t>磐田市（旧磐田市、旧竜洋町、旧豊田町、旧豊岡村）</t>
  </si>
  <si>
    <t>一宮市</t>
  </si>
  <si>
    <t>いなべ市（旧員弁町）</t>
  </si>
  <si>
    <t>宇陀市</t>
  </si>
  <si>
    <t>海南市</t>
  </si>
  <si>
    <t>雲南市</t>
  </si>
  <si>
    <t>井原市（旧芳井町）</t>
  </si>
  <si>
    <t>大崎上島町</t>
  </si>
  <si>
    <t>宇部市（旧楠町）</t>
  </si>
  <si>
    <t>今治市（旧今治市、旧朝倉村、旧玉川町、旧波方町、旧大西町、旧菊間町、旧宮窪町、旧伯方町、旧大三島町、旧関前村）</t>
  </si>
  <si>
    <t>糸島市</t>
  </si>
  <si>
    <t>小城市</t>
  </si>
  <si>
    <t>雲仙市（旧国見町、旧瑞穂町、旧吾妻町、旧愛野町、旧千々石町）</t>
  </si>
  <si>
    <t>天草市（旧牛深市、旧有明町、旧新和町、旧五和町、旧天草町、旧河浦町）</t>
  </si>
  <si>
    <t>杵築市（旧杵築市、旧大田村）</t>
  </si>
  <si>
    <t>伊佐市</t>
  </si>
  <si>
    <t>奥州市</t>
  </si>
  <si>
    <t>大崎市（旧古川市、旧松山町、旧三本木町、旧鹿島台町、旧岩出山町、旧田尻町）</t>
  </si>
  <si>
    <t>男鹿市</t>
  </si>
  <si>
    <t>鹿沼市</t>
  </si>
  <si>
    <t>魚沼市</t>
  </si>
  <si>
    <t>黒部市</t>
  </si>
  <si>
    <t>おおい町</t>
  </si>
  <si>
    <t>甲斐市</t>
  </si>
  <si>
    <t>安曇野市</t>
  </si>
  <si>
    <t>恵那市（旧恵那市、旧岩村町、旧山岡町、旧明智町）</t>
  </si>
  <si>
    <t>磐田市（旧福田町）</t>
  </si>
  <si>
    <t>稲沢市</t>
  </si>
  <si>
    <t>いなべ市（旧大安町）</t>
  </si>
  <si>
    <t>甲賀市</t>
  </si>
  <si>
    <t>かつらぎ町（旧かつらぎ町）</t>
  </si>
  <si>
    <t>大山町</t>
  </si>
  <si>
    <t>大田市（旧大田市）</t>
  </si>
  <si>
    <t>岡山市（旧岡山市、旧灘崎町）</t>
  </si>
  <si>
    <t>海陽町</t>
  </si>
  <si>
    <t>さぬき市</t>
  </si>
  <si>
    <t>今治市（旧吉海町、旧上浦町）</t>
  </si>
  <si>
    <t>雲仙市（旧小浜町）</t>
  </si>
  <si>
    <t>天草市（旧倉岳町、旧栖本町）</t>
  </si>
  <si>
    <t>杵築市（旧山香町）</t>
  </si>
  <si>
    <t>出水市（旧出水市）</t>
  </si>
  <si>
    <t>大崎市（旧鳴子町）</t>
  </si>
  <si>
    <t>潟上市</t>
  </si>
  <si>
    <t>高岡市</t>
  </si>
  <si>
    <t>大野市</t>
  </si>
  <si>
    <t>甲州市（旧塩山市、旧勝沼町）</t>
  </si>
  <si>
    <t>恵那市（旧串原村、旧上矢作町）</t>
  </si>
  <si>
    <t>御前崎市（旧御前崎町）</t>
  </si>
  <si>
    <t>大台町（旧大台町）</t>
  </si>
  <si>
    <t>淡路市</t>
  </si>
  <si>
    <t>かつらぎ町（旧花園村）</t>
  </si>
  <si>
    <t>大田市（旧温泉津町、旧仁摩町）</t>
  </si>
  <si>
    <t>岡山市（旧御津町、旧建部町、旧瀬戸町）</t>
  </si>
  <si>
    <t>尾道市（旧尾道市、旧因島市、旧御調町、旧向島町）</t>
  </si>
  <si>
    <t>小豆島町</t>
  </si>
  <si>
    <t>伊予市（旧伊予市、旧双海町）</t>
  </si>
  <si>
    <t>うきは市</t>
  </si>
  <si>
    <t>雲仙市（旧南串山町）</t>
  </si>
  <si>
    <t>出水市（旧野田町、旧高尾野町）</t>
  </si>
  <si>
    <t>大船渡市</t>
  </si>
  <si>
    <t>小美玉市（旧小川町、旧美野里町）</t>
  </si>
  <si>
    <t>さくら市</t>
  </si>
  <si>
    <t>印西市</t>
  </si>
  <si>
    <t>柏崎市</t>
  </si>
  <si>
    <t>志賀町</t>
  </si>
  <si>
    <t>甲州市（旧大和村）</t>
  </si>
  <si>
    <t>大垣市（旧大垣市、旧墨俣町）</t>
  </si>
  <si>
    <t>御前崎市（旧浜岡町）</t>
  </si>
  <si>
    <t>大台町（旧宮川村）</t>
  </si>
  <si>
    <t>湖南市</t>
  </si>
  <si>
    <t>伊丹市</t>
  </si>
  <si>
    <t>鳥取市（旧鳥取市、旧福部村、旧気高町、旧青谷町）</t>
  </si>
  <si>
    <t>邑南町（旧羽須美村、旧瑞穂町）</t>
  </si>
  <si>
    <t>鏡野町（旧富村、旧奥津町、旧上齋原村）</t>
  </si>
  <si>
    <t>尾道市（旧瀬戸田町）</t>
  </si>
  <si>
    <t>山陽小野田市</t>
  </si>
  <si>
    <t>伊予市（旧中山町）</t>
  </si>
  <si>
    <t>唐津市</t>
  </si>
  <si>
    <t>国東市</t>
  </si>
  <si>
    <t>五ヶ瀬町</t>
  </si>
  <si>
    <t>うるま市（旧石川市、旧具志川市）</t>
  </si>
  <si>
    <t>小美玉市（旧玉里村）</t>
  </si>
  <si>
    <t>佐野市</t>
  </si>
  <si>
    <t>太田市</t>
  </si>
  <si>
    <t>春日部市</t>
  </si>
  <si>
    <t>砺波市</t>
  </si>
  <si>
    <t>甲府市（旧甲府市）</t>
  </si>
  <si>
    <t>飯田市</t>
  </si>
  <si>
    <t>大垣市（旧上石津町）</t>
  </si>
  <si>
    <t>高島市</t>
  </si>
  <si>
    <t>木津川市</t>
  </si>
  <si>
    <t>鳥取市（旧国府町、旧河原町、旧用瀬町、旧佐治村、旧鹿野町）</t>
  </si>
  <si>
    <t>邑南町（旧石見町）</t>
  </si>
  <si>
    <t>鏡野町（旧鏡野町）</t>
  </si>
  <si>
    <t>下関市（旧下関市、旧菊川町）</t>
  </si>
  <si>
    <t>高松市（旧高松市、旧牟礼町、旧塩江町、旧香川町、旧香南町、旧国分寺町）</t>
  </si>
  <si>
    <t>内子町（旧小田町）</t>
  </si>
  <si>
    <t>神埼市（旧神埼町、旧千代田町）</t>
  </si>
  <si>
    <t>宇城市（旧三角町）</t>
  </si>
  <si>
    <t>小林市（旧小林市、旧須木村）</t>
  </si>
  <si>
    <t>いちき串木野市</t>
  </si>
  <si>
    <t>うるま市（旧与那城町、旧勝連町）</t>
  </si>
  <si>
    <t>北秋田市（旧鷹巣町、旧森吉町、旧合川町）</t>
  </si>
  <si>
    <t>笠間市（旧笠間市、旧友部町）</t>
  </si>
  <si>
    <t>加須市</t>
  </si>
  <si>
    <t>大網白里市</t>
  </si>
  <si>
    <t>富山市</t>
  </si>
  <si>
    <t>坂井市</t>
  </si>
  <si>
    <t>甲府市（旧中道町）</t>
  </si>
  <si>
    <t>飯綱町</t>
  </si>
  <si>
    <t>掛川市（旧掛川市）</t>
  </si>
  <si>
    <t>亀山市（旧亀山市）</t>
  </si>
  <si>
    <t>葛城市</t>
  </si>
  <si>
    <t>紀の川市（旧打田町、旧粉河町、旧那賀町、旧桃山町）</t>
  </si>
  <si>
    <t>南部町</t>
  </si>
  <si>
    <t>隠岐の島町（旧西郷町、旧五箇村）</t>
  </si>
  <si>
    <t>北広島町（旧芸北町、旧大朝町、旧豊平町）</t>
  </si>
  <si>
    <t>下関市（旧豊田町）</t>
  </si>
  <si>
    <t>高松市（旧庵治町）</t>
  </si>
  <si>
    <t>内子町（旧内子町、旧五十崎町）</t>
  </si>
  <si>
    <t>香美市</t>
  </si>
  <si>
    <t>神埼市（旧脊振村）</t>
  </si>
  <si>
    <t>宇城市（旧不知火町、旧松橋町、旧小川町、旧豊野町）</t>
  </si>
  <si>
    <t>佐伯市（旧佐伯市）</t>
  </si>
  <si>
    <t>小林市（旧野尻町）</t>
  </si>
  <si>
    <t>指宿市</t>
  </si>
  <si>
    <t>安平町</t>
  </si>
  <si>
    <t>北秋田市（旧阿仁町）</t>
  </si>
  <si>
    <t>笠間市（旧岩間町）</t>
  </si>
  <si>
    <t>下野市</t>
  </si>
  <si>
    <t>神川町</t>
  </si>
  <si>
    <t>五泉市</t>
  </si>
  <si>
    <t>中能登町</t>
  </si>
  <si>
    <t>海津市</t>
  </si>
  <si>
    <t>掛川市（旧大須賀町、旧大東町）</t>
  </si>
  <si>
    <t>亀山市（旧関町）</t>
  </si>
  <si>
    <t>京丹後市</t>
  </si>
  <si>
    <t>紀の川市（旧貴志川町）</t>
  </si>
  <si>
    <t>隠岐の島町（旧布施村）</t>
  </si>
  <si>
    <t>吉備中央町</t>
  </si>
  <si>
    <t>北広島町（旧千代田町）</t>
  </si>
  <si>
    <t>下関市（旧豊浦町）</t>
  </si>
  <si>
    <t>宇和島市（旧宇和島市、旧吉田町、旧三間町）</t>
  </si>
  <si>
    <t>五島市</t>
  </si>
  <si>
    <t>佐伯市（旧上浦町、旧弥生町、旧米水津村）</t>
  </si>
  <si>
    <t>五所川原市</t>
  </si>
  <si>
    <t>加美町</t>
  </si>
  <si>
    <t>神流町</t>
  </si>
  <si>
    <t>佐渡市</t>
  </si>
  <si>
    <t>南砺市</t>
  </si>
  <si>
    <t>七尾市</t>
  </si>
  <si>
    <t>各務原市</t>
  </si>
  <si>
    <t>岡崎市</t>
  </si>
  <si>
    <t>長浜市（旧長浜市、旧浅井町、旧虎姫町、旧湖北町、旧びわ町、旧高月町、旧木之本町、旧余呉町）</t>
  </si>
  <si>
    <t>京丹波町</t>
  </si>
  <si>
    <t>紀美野町（旧野上町）</t>
  </si>
  <si>
    <t>隠岐の島町（旧都万村）</t>
  </si>
  <si>
    <t>下関市（旧豊北町）</t>
  </si>
  <si>
    <t>小松島市</t>
  </si>
  <si>
    <t>宇和島市（旧津島町）</t>
  </si>
  <si>
    <t>黒潮町</t>
  </si>
  <si>
    <t>西海市（旧西彼町、旧大島町）</t>
  </si>
  <si>
    <t>佐伯市（旧本匠村、旧直川村、旧鶴見町、旧蒲江町）</t>
  </si>
  <si>
    <t>石狩市</t>
  </si>
  <si>
    <t>五戸町</t>
  </si>
  <si>
    <t>久慈市</t>
  </si>
  <si>
    <t>酒田市（旧酒田市）</t>
  </si>
  <si>
    <t>かすみがうら市（旧霞ケ浦町）</t>
  </si>
  <si>
    <t>栃木市（旧栃木市、旧西方町、旧大平町、旧岩舟町、旧都賀町）</t>
  </si>
  <si>
    <t>甘楽町</t>
  </si>
  <si>
    <t>川口市</t>
  </si>
  <si>
    <t>柏市</t>
  </si>
  <si>
    <t>相模原市</t>
  </si>
  <si>
    <t>三条市</t>
  </si>
  <si>
    <t>能登町</t>
  </si>
  <si>
    <t>川根本町（旧中川根町）</t>
  </si>
  <si>
    <t>長浜市（旧西浅井町）</t>
  </si>
  <si>
    <t>京都市</t>
  </si>
  <si>
    <t>紀美野町（旧美里町）</t>
  </si>
  <si>
    <t>奥出雲町（旧仁多町）</t>
  </si>
  <si>
    <t>倉敷市</t>
  </si>
  <si>
    <t>呉市（旧呉市、旧音戸町、旧蒲刈町、旧安浦町、旧川尻町）</t>
  </si>
  <si>
    <t>周南市</t>
  </si>
  <si>
    <t>大洲市（旧大洲市）</t>
  </si>
  <si>
    <t>西海市（旧西海町、旧崎戸町、旧大瀬戸町）</t>
  </si>
  <si>
    <t>佐伯市（旧宇目町）</t>
  </si>
  <si>
    <t>鹿児島市（旧鹿児島市、旧桜島町、旧喜入町、旧松元町、旧郡山町）</t>
  </si>
  <si>
    <t>栗原市</t>
  </si>
  <si>
    <t>仙北市</t>
  </si>
  <si>
    <t>酒田市（旧八幡町、旧松山町）</t>
  </si>
  <si>
    <t>かすみがうら市（旧千代田町）</t>
  </si>
  <si>
    <t>栃木市（旧藤岡町）</t>
  </si>
  <si>
    <t>桐生市（旧桐生市）</t>
  </si>
  <si>
    <t>新発田市</t>
  </si>
  <si>
    <t>野々市市</t>
  </si>
  <si>
    <t>福井市</t>
  </si>
  <si>
    <t>伊那市</t>
  </si>
  <si>
    <t>可児市</t>
  </si>
  <si>
    <t>川根本町（旧本川根町）</t>
  </si>
  <si>
    <t>紀宝町</t>
  </si>
  <si>
    <t>東近江市（旧八日市市、旧蒲生町、旧永源寺町、旧五個荘町、旧愛東町、旧湖東町）</t>
  </si>
  <si>
    <t>串本町（旧串本町）</t>
  </si>
  <si>
    <t>伯耆町</t>
  </si>
  <si>
    <t>奥出雲町（旧横田町）</t>
  </si>
  <si>
    <t>呉市（旧倉橋町、旧下蒲刈町、旧豊浜町、旧豊町）</t>
  </si>
  <si>
    <t>周防大島町（旧久賀町、旧大島町、旧東和町）</t>
  </si>
  <si>
    <t>つるぎ町（旧半田町、旧一宇村）</t>
  </si>
  <si>
    <t>東かがわ市</t>
  </si>
  <si>
    <t>大洲市（旧長浜町）</t>
  </si>
  <si>
    <t>高知市</t>
  </si>
  <si>
    <t>佐賀市（旧佐賀市、旧諸富町、旧東与賀町、旧久保田町、旧大和町、旧富士町）</t>
  </si>
  <si>
    <t>竹田市</t>
  </si>
  <si>
    <t>鹿児島市（旧吉田町）</t>
  </si>
  <si>
    <t>気仙沼市（旧気仙沼市、旧本吉町）</t>
  </si>
  <si>
    <t>大仙市</t>
  </si>
  <si>
    <t>酒田市（旧平田町）</t>
  </si>
  <si>
    <t>神栖市</t>
  </si>
  <si>
    <t>桐生市（旧新里村）</t>
  </si>
  <si>
    <t>香取市（旧佐原市）</t>
  </si>
  <si>
    <t>上越市</t>
  </si>
  <si>
    <t>能美市</t>
  </si>
  <si>
    <t>南越前町</t>
  </si>
  <si>
    <t>中央市</t>
  </si>
  <si>
    <t>上田市（旧上田市、旧丸子町）</t>
  </si>
  <si>
    <t>紀北町（旧紀伊長島町）</t>
  </si>
  <si>
    <t>東近江市（旧能登川町）</t>
  </si>
  <si>
    <t>加東市（旧社町、旧東条町）</t>
  </si>
  <si>
    <t>串本町（旧古座町）</t>
  </si>
  <si>
    <t>北栄町</t>
  </si>
  <si>
    <t>周防大島町（旧橘町）</t>
  </si>
  <si>
    <t>つるぎ町（旧貞光町）</t>
  </si>
  <si>
    <t>丸亀市（旧丸亀市）</t>
  </si>
  <si>
    <t>大洲市（旧肱川町）</t>
  </si>
  <si>
    <t>香南市</t>
  </si>
  <si>
    <t>佐賀市（旧川副町、旧三瀬村）</t>
  </si>
  <si>
    <t>佐世保市（旧佐世保市、旧宇久町、旧江迎町、旧吉井町）</t>
  </si>
  <si>
    <t>鹿屋市（旧鹿屋市、旧輝北町、旧串良町）</t>
  </si>
  <si>
    <t>岩見沢市</t>
  </si>
  <si>
    <t>七戸町</t>
  </si>
  <si>
    <t>気仙沼市（旧唐桑町）</t>
  </si>
  <si>
    <t>にかほ市</t>
  </si>
  <si>
    <t>那須烏山市</t>
  </si>
  <si>
    <t>桐生市（旧黒保根村）</t>
  </si>
  <si>
    <t>香取市（旧小見川町、旧山田町、旧栗源町）</t>
  </si>
  <si>
    <t>上田市（旧真田町、旧武石村）</t>
  </si>
  <si>
    <t>菊川市</t>
  </si>
  <si>
    <t>紀北町（旧海山町）</t>
  </si>
  <si>
    <t>堺市（旧堺市）</t>
  </si>
  <si>
    <t>加東市（旧滝野町）</t>
  </si>
  <si>
    <t>江津市（旧江津市）</t>
  </si>
  <si>
    <t>庄原市（旧庄原市）</t>
  </si>
  <si>
    <t>丸亀市（旧綾歌町、旧飯山町）</t>
  </si>
  <si>
    <t>大洲市（旧河辺村）</t>
  </si>
  <si>
    <t>白石町（旧白石町、旧有明町）</t>
  </si>
  <si>
    <t>佐世保市（旧鹿町町、旧小佐々町）</t>
  </si>
  <si>
    <t>上天草市（旧大矢野町、旧松島町、旧龍ケ岳町）</t>
  </si>
  <si>
    <t>中津市</t>
  </si>
  <si>
    <t>鹿屋市（旧吾平町）</t>
  </si>
  <si>
    <t>能代市（旧能代市）</t>
  </si>
  <si>
    <t>庄内町（旧立川町）</t>
  </si>
  <si>
    <t>那須塩原市（旧黒磯市）</t>
  </si>
  <si>
    <t>行田市（旧行田市）</t>
  </si>
  <si>
    <t>白山市（旧松任市）</t>
  </si>
  <si>
    <t>若狭町</t>
  </si>
  <si>
    <t>湖西市（旧湖西市）</t>
  </si>
  <si>
    <t>熊野市</t>
  </si>
  <si>
    <t>堺市（旧美原町）</t>
  </si>
  <si>
    <t>神河町（旧神崎町）</t>
  </si>
  <si>
    <t>八頭町</t>
  </si>
  <si>
    <t>江津市（旧桜江町）</t>
  </si>
  <si>
    <t>瀬戸内市</t>
  </si>
  <si>
    <t>庄原市（旧総領町）</t>
  </si>
  <si>
    <t>長門市</t>
  </si>
  <si>
    <t>那賀町（旧鷲敷町、旧相生町、旧木沢村、旧木頭村）</t>
  </si>
  <si>
    <t>まんのう町</t>
  </si>
  <si>
    <t>上島町（旧魚島村）</t>
  </si>
  <si>
    <t>四万十市</t>
  </si>
  <si>
    <t>白石町（旧福富町）</t>
  </si>
  <si>
    <t>佐世保市（旧世知原町）</t>
  </si>
  <si>
    <t>上天草市（旧姫戸町）</t>
  </si>
  <si>
    <t>外ヶ浜町</t>
  </si>
  <si>
    <t>塩竈市</t>
  </si>
  <si>
    <t>能代市（旧二ツ井町）</t>
  </si>
  <si>
    <t>庄内町（旧余目町）</t>
  </si>
  <si>
    <t>古河市（旧古河市、旧総和町）</t>
  </si>
  <si>
    <t>那須塩原市（旧西那須野町、旧塩原町）</t>
  </si>
  <si>
    <t>渋川市（旧渋川市、旧北橘村、旧子持村、旧伊香保町）</t>
  </si>
  <si>
    <t>行田市（旧南河原村）</t>
  </si>
  <si>
    <t>鴨川市</t>
  </si>
  <si>
    <t>胎内市</t>
  </si>
  <si>
    <t>白山市（旧美川町）</t>
  </si>
  <si>
    <t>岐阜市</t>
  </si>
  <si>
    <t>湖西市（旧新居町）</t>
  </si>
  <si>
    <t>北名古屋市</t>
  </si>
  <si>
    <t>桑名市</t>
  </si>
  <si>
    <t>米原市（旧山東町、旧米原町、旧近江町）</t>
  </si>
  <si>
    <t>南丹市（旧美山町）</t>
  </si>
  <si>
    <t>神河町（旧大河内町）</t>
  </si>
  <si>
    <t>五條市（旧五條市、旧西吉野村）</t>
  </si>
  <si>
    <t>湯梨浜町（旧羽合町、旧東郷町）</t>
  </si>
  <si>
    <t>総社市</t>
  </si>
  <si>
    <t>庄原市（旧西城町、旧東城町、旧比和町）</t>
  </si>
  <si>
    <t>萩市（旧萩市、旧川上村、旧田万川町、旧須佐町）</t>
  </si>
  <si>
    <t>那賀町（旧上那賀町）</t>
  </si>
  <si>
    <t>上島町（旧弓削町、旧生名村、旧岩城村）</t>
  </si>
  <si>
    <t>四万十町（旧窪川町）</t>
  </si>
  <si>
    <t>島原市（旧島原市）</t>
  </si>
  <si>
    <t>菊池市（旧菊池市、旧旭志村）</t>
  </si>
  <si>
    <t>日田市（旧日田市）</t>
  </si>
  <si>
    <t>肝付町</t>
  </si>
  <si>
    <t>滝沢市</t>
  </si>
  <si>
    <t>古河市（旧三和町）</t>
  </si>
  <si>
    <t>渋川市（旧赤城村、旧小野上村）</t>
  </si>
  <si>
    <t>久喜市</t>
  </si>
  <si>
    <t>東京都23区</t>
  </si>
  <si>
    <t>白山市（旧鶴来町）</t>
  </si>
  <si>
    <t>郡上市（旧八幡町、旧大和町、旧明宝村、旧和良村）</t>
  </si>
  <si>
    <t>清須市</t>
  </si>
  <si>
    <t>米原市（旧伊吹町）</t>
  </si>
  <si>
    <t>南丹市（旧園部町、旧八木町、旧日吉町）</t>
  </si>
  <si>
    <t>五條市（旧大塔村）</t>
  </si>
  <si>
    <t>湯梨浜町（旧泊村）</t>
  </si>
  <si>
    <t>津和野町</t>
  </si>
  <si>
    <t>高梁市</t>
  </si>
  <si>
    <t>庄原市（旧口和町、旧高野町）</t>
  </si>
  <si>
    <t>萩市（旧むつみ村）</t>
  </si>
  <si>
    <t>三豊市</t>
  </si>
  <si>
    <t>鬼北町（旧広見町）</t>
  </si>
  <si>
    <t>四万十町（旧大正町、旧十和村）</t>
  </si>
  <si>
    <t>嘉麻市</t>
  </si>
  <si>
    <t>武雄市</t>
  </si>
  <si>
    <t>島原市（旧有明町）</t>
  </si>
  <si>
    <t>菊池市（旧七城町、旧泗水町）</t>
  </si>
  <si>
    <t>日田市（旧前津江村、旧中津江村、旧上津江村、旧大山町、旧天瀬町）</t>
  </si>
  <si>
    <t>日南市（旧日南市、旧北郷町）</t>
  </si>
  <si>
    <t>霧島市（旧国分市、旧溝辺町、旧隼人町、旧福山町）</t>
  </si>
  <si>
    <t>つがる市</t>
  </si>
  <si>
    <t>七ヶ宿町</t>
  </si>
  <si>
    <t>八峰町</t>
  </si>
  <si>
    <t>喜多方市（旧喜多方市、旧熱塩加納村、旧山都町、旧高郷村）</t>
  </si>
  <si>
    <t>日光市（旧日光市、旧今市市）</t>
  </si>
  <si>
    <t>熊谷市（旧熊谷市）</t>
  </si>
  <si>
    <t>白山市（旧河内村）</t>
  </si>
  <si>
    <t>南部町（旧富沢町）</t>
  </si>
  <si>
    <t>郡上市（旧白鳥町）</t>
  </si>
  <si>
    <t>静岡市（旧静岡市）</t>
  </si>
  <si>
    <t>志摩市（旧浜島町）</t>
  </si>
  <si>
    <t>福知山市</t>
  </si>
  <si>
    <t>香美町（旧香住町）</t>
  </si>
  <si>
    <t>白浜町</t>
  </si>
  <si>
    <t>米子市（旧米子市）</t>
  </si>
  <si>
    <t>神石高原町（旧油木町、旧神石町、旧豊松村）</t>
  </si>
  <si>
    <t>萩市（旧旭村）</t>
  </si>
  <si>
    <t>東みよし町</t>
  </si>
  <si>
    <t>鬼北町（旧日吉村）</t>
  </si>
  <si>
    <t>新上五島町（旧若松町、旧有川町）</t>
  </si>
  <si>
    <t>日南市（旧南郷町）</t>
  </si>
  <si>
    <t>霧島市（旧横川町、旧牧園町、旧霧島町）</t>
  </si>
  <si>
    <t>久米島町</t>
  </si>
  <si>
    <t>遠野市</t>
  </si>
  <si>
    <t>七ヶ浜町</t>
  </si>
  <si>
    <t>喜多方市（旧塩川町）</t>
  </si>
  <si>
    <t>日光市（旧足尾町）</t>
  </si>
  <si>
    <t>熊谷市（旧大里村、旧江南町、旧妻沼町）</t>
  </si>
  <si>
    <t>燕市</t>
  </si>
  <si>
    <t>白山市（旧吉野谷村、旧鳥越村、旧尾口村）</t>
  </si>
  <si>
    <t>大町市</t>
  </si>
  <si>
    <t>郡上市（旧高鷲村）</t>
  </si>
  <si>
    <t>静岡市（旧清水市、旧蒲原町、旧由比町）</t>
  </si>
  <si>
    <t>志摩市（旧大王町、旧志摩町、旧阿児町、旧磯部町）</t>
  </si>
  <si>
    <t>野洲市</t>
  </si>
  <si>
    <t>香美町（旧村岡町、旧美方町）</t>
  </si>
  <si>
    <t>新宮市</t>
  </si>
  <si>
    <t>米子市（旧淀江町）</t>
  </si>
  <si>
    <t>浜田市（旧浜田市）</t>
  </si>
  <si>
    <t>津山市（旧津山市、旧加茂町、旧勝北町、旧久米町）</t>
  </si>
  <si>
    <t>神石高原町（旧三和町）</t>
  </si>
  <si>
    <t>萩市（旧福栄村）</t>
  </si>
  <si>
    <t>久万高原町</t>
  </si>
  <si>
    <t>新上五島町（旧上五島町、旧新魚目町）</t>
  </si>
  <si>
    <t>豊後大野市（旧三重町、旧清川村、旧大野町、旧千歳村、旧犬飼町）</t>
  </si>
  <si>
    <t>延岡市</t>
  </si>
  <si>
    <t>錦江町</t>
  </si>
  <si>
    <t>東北町</t>
  </si>
  <si>
    <t>西和賀町</t>
  </si>
  <si>
    <t>鶴岡市</t>
  </si>
  <si>
    <t>桜川市</t>
  </si>
  <si>
    <t>日光市（旧栗山村）</t>
  </si>
  <si>
    <t>鴻巣市</t>
  </si>
  <si>
    <t>十日町市</t>
  </si>
  <si>
    <t>白山市（旧白峰村）</t>
  </si>
  <si>
    <t>郡上市（旧美並村）</t>
  </si>
  <si>
    <t>島田市</t>
  </si>
  <si>
    <t>浜田市（旧金城町、旧弥栄村）</t>
  </si>
  <si>
    <t>津山市（旧阿波村）</t>
  </si>
  <si>
    <t>世羅町（旧甲山町、旧世羅町）</t>
  </si>
  <si>
    <t>光市（旧光市）</t>
  </si>
  <si>
    <t>美波町</t>
  </si>
  <si>
    <t>西条市（旧西条市、旧小松町）</t>
  </si>
  <si>
    <t>みやき町</t>
  </si>
  <si>
    <t>新上五島町（旧奈良尾町）</t>
  </si>
  <si>
    <t>豊後大野市（旧緒方町、旧朝地町）</t>
  </si>
  <si>
    <t>薩摩川内市（旧川内市、旧里村、旧上甑村、旧下甑村、旧鹿島村）</t>
  </si>
  <si>
    <t>二戸市</t>
  </si>
  <si>
    <t>美郷町</t>
  </si>
  <si>
    <t>下妻市</t>
  </si>
  <si>
    <t>日光市（旧藤原町）</t>
  </si>
  <si>
    <t>高崎市（旧高崎市、旧榛名町、旧箕郷町、旧群馬町、旧吉井町）</t>
  </si>
  <si>
    <t>長岡市</t>
  </si>
  <si>
    <t>宝達志水町</t>
  </si>
  <si>
    <t>下呂市（旧萩原町、旧下呂町）</t>
  </si>
  <si>
    <t>設楽町（旧設楽町）</t>
  </si>
  <si>
    <t>大紀町（旧大宮町、旧紀勢町）</t>
  </si>
  <si>
    <t>浜田市（旧旭町、旧三隅町）</t>
  </si>
  <si>
    <t>世羅町（旧世羅西町）</t>
  </si>
  <si>
    <t>光市（旧大和町）</t>
  </si>
  <si>
    <t>美馬市（旧脇町、旧美馬町）</t>
  </si>
  <si>
    <t>西条市（旧東予市）</t>
  </si>
  <si>
    <t>津野町（旧東津野村）</t>
  </si>
  <si>
    <t>吉野ヶ里町</t>
  </si>
  <si>
    <t>対馬市</t>
  </si>
  <si>
    <t>熊本市</t>
  </si>
  <si>
    <t>豊後高田市</t>
  </si>
  <si>
    <t>日向市</t>
  </si>
  <si>
    <t>薩摩川内市（旧樋脇町、旧入来町、旧東郷町）</t>
  </si>
  <si>
    <t>三種町</t>
  </si>
  <si>
    <t>常総市（旧水海道市）</t>
  </si>
  <si>
    <t>高崎市（旧倉渕村）</t>
  </si>
  <si>
    <t>さいたま市</t>
  </si>
  <si>
    <t>新潟市</t>
  </si>
  <si>
    <t>輪島市</t>
  </si>
  <si>
    <t>笛吹市（旧春日居町、旧石和町）</t>
  </si>
  <si>
    <t>下呂市（旧小坂町）</t>
  </si>
  <si>
    <t>設楽町（旧津具村）</t>
  </si>
  <si>
    <t>大紀町（旧大内山村）</t>
  </si>
  <si>
    <t>佐用町</t>
  </si>
  <si>
    <t>田辺市（旧田辺市）</t>
  </si>
  <si>
    <t>益田市（旧益田市）</t>
  </si>
  <si>
    <t>新見市（旧新見市、旧神郷町、旧哲多町、旧哲西町）</t>
  </si>
  <si>
    <t>美馬市（旧穴吹町）</t>
  </si>
  <si>
    <t>西条市（旧丹原町）</t>
  </si>
  <si>
    <t>津野町（旧葉山村）</t>
  </si>
  <si>
    <t>薩摩川内市（旧祁答院町）</t>
  </si>
  <si>
    <t>中泊町</t>
  </si>
  <si>
    <t>八幡平市（旧西根町、旧松尾村）</t>
  </si>
  <si>
    <t>湯沢市</t>
  </si>
  <si>
    <t>常総市（旧石下町）</t>
  </si>
  <si>
    <t>高崎市（旧新町）</t>
  </si>
  <si>
    <t>笛吹市（旧御坂町、旧一宮町、旧八代町、旧境川村）</t>
  </si>
  <si>
    <t>下呂市（旧金山町）</t>
  </si>
  <si>
    <t>新城市</t>
  </si>
  <si>
    <t>多気町</t>
  </si>
  <si>
    <t>田辺市（旧龍神村）</t>
  </si>
  <si>
    <t>益田市（旧美都町、旧匹見町）</t>
  </si>
  <si>
    <t>新見市（旧大佐町）</t>
  </si>
  <si>
    <t>廿日市市（旧廿日市市、旧宮島町）</t>
  </si>
  <si>
    <t>美馬市（旧木屋平村）</t>
  </si>
  <si>
    <t>四国中央市（旧川之江市、旧土居町）</t>
  </si>
  <si>
    <t>久留米市</t>
  </si>
  <si>
    <t>長崎市（旧長崎市、旧高島町、旧野母崎町、旧三和町）</t>
  </si>
  <si>
    <t>合志市</t>
  </si>
  <si>
    <t>由布市（旧挾間町）</t>
  </si>
  <si>
    <t>さつま町</t>
  </si>
  <si>
    <t>由利本荘市</t>
  </si>
  <si>
    <t>城里町（旧常北町、旧桂村）</t>
  </si>
  <si>
    <t>山武市（旧成東町、旧蓮沼村）</t>
  </si>
  <si>
    <t>南魚沼市</t>
  </si>
  <si>
    <t>笛吹市（旧芦川村）</t>
  </si>
  <si>
    <t>下呂市（旧馬瀬村）</t>
  </si>
  <si>
    <t>与謝野町</t>
  </si>
  <si>
    <t>宍粟市（旧山崎町）</t>
  </si>
  <si>
    <t>田辺市（旧中辺路町、旧大塔村）</t>
  </si>
  <si>
    <t>松江市（旧松江市、旧鹿島町、旧宍道町）</t>
  </si>
  <si>
    <t>廿日市市（旧大野町）</t>
  </si>
  <si>
    <t>美祢市（旧美祢市）</t>
  </si>
  <si>
    <t>三好市（旧三野町、旧池田町）</t>
  </si>
  <si>
    <t>四国中央市（旧伊予三島市、旧新宮村）</t>
  </si>
  <si>
    <t>長崎市（旧香焼町）</t>
  </si>
  <si>
    <t>由布市（旧庄内町）</t>
  </si>
  <si>
    <t>都城市（旧都城市、旧山田町、旧高崎町）</t>
  </si>
  <si>
    <t>志布志市</t>
  </si>
  <si>
    <t>花巻市</t>
  </si>
  <si>
    <t>富谷市</t>
  </si>
  <si>
    <t>横手市</t>
  </si>
  <si>
    <t>城里町（旧七会村）</t>
  </si>
  <si>
    <t>山武市（旧山武町、旧松尾町）</t>
  </si>
  <si>
    <t>妙高市</t>
  </si>
  <si>
    <t>富士河口湖町（旧上九一色村、旧勝山村、旧足和田村）</t>
  </si>
  <si>
    <t>西伊豆町（旧西伊豆町）</t>
  </si>
  <si>
    <t>津市（旧津市、旧久居市、旧河芸町、旧安濃町、旧香良洲町、旧一志町）</t>
  </si>
  <si>
    <t>宍粟市（旧一宮町、旧波賀町、旧千種町）</t>
  </si>
  <si>
    <t>田辺市（旧本宮町）</t>
  </si>
  <si>
    <t>松江市（旧島根町、旧美保関町、旧東出雲町、旧八雲村、旧玉湯町、旧八束町）</t>
  </si>
  <si>
    <t>廿日市市（旧佐伯町）</t>
  </si>
  <si>
    <t>美祢市（旧美東町、旧秋芳町）</t>
  </si>
  <si>
    <t>三好市（旧山城町、旧井川町、旧東祖谷山村、旧西祖谷山村）</t>
  </si>
  <si>
    <t>西予市（旧三瓶町、旧明浜町、旧宇和町、旧城川町）</t>
  </si>
  <si>
    <t>上毛町</t>
  </si>
  <si>
    <t>長崎市（旧伊王島町、旧琴海町、旧外海町）</t>
  </si>
  <si>
    <t>由布市（旧湯布院町）</t>
  </si>
  <si>
    <t>都城市（旧山之口町、旧高城町）</t>
  </si>
  <si>
    <t>遠軽町</t>
  </si>
  <si>
    <t>登米市（旧迫町、旧東和町、旧中田町、旧米山町、旧石越町、旧南方町）</t>
  </si>
  <si>
    <t>真岡市</t>
  </si>
  <si>
    <t>村上市</t>
  </si>
  <si>
    <t>富士河口湖町（旧河口湖町）</t>
  </si>
  <si>
    <t>西伊豆町（旧賀茂村）</t>
  </si>
  <si>
    <t>津市（旧芸濃町、旧美里村）</t>
  </si>
  <si>
    <t>新温泉町（旧浜坂町）</t>
  </si>
  <si>
    <t>備前市</t>
  </si>
  <si>
    <t>廿日市市（旧吉和村）</t>
  </si>
  <si>
    <t>柳井市</t>
  </si>
  <si>
    <t>西予市（旧野村町）</t>
  </si>
  <si>
    <t>玉名市</t>
  </si>
  <si>
    <t>宮崎市（旧宮崎市、旧清武町、旧田野町、旧佐土原町）</t>
  </si>
  <si>
    <t>曽於市</t>
  </si>
  <si>
    <t>洋野町</t>
  </si>
  <si>
    <t>登米市（旧登米町、旧豊里町、旧津山町）</t>
  </si>
  <si>
    <t>白河市</t>
  </si>
  <si>
    <t>富士川町</t>
  </si>
  <si>
    <t>沼津市（旧沼津市）</t>
  </si>
  <si>
    <t>田原市（旧田原町）</t>
  </si>
  <si>
    <t>津市（旧白山町）</t>
  </si>
  <si>
    <t>新温泉町（旧温泉町）</t>
  </si>
  <si>
    <t>橋本市</t>
  </si>
  <si>
    <t>安来市</t>
  </si>
  <si>
    <t>真庭市（旧北房町、旧勝山町）</t>
  </si>
  <si>
    <t>東広島市（旧東広島市、旧福富町）</t>
  </si>
  <si>
    <t>山口市（旧山口市、旧徳地町、旧秋穂町、旧小郡町、旧阿知須町）</t>
  </si>
  <si>
    <t>吉野川市</t>
  </si>
  <si>
    <t>東温市（旧重信町）</t>
  </si>
  <si>
    <t>中土佐町（旧中土佐町）</t>
  </si>
  <si>
    <t>宮崎市（旧高岡町）</t>
  </si>
  <si>
    <t>八戸市</t>
  </si>
  <si>
    <t>筑西市（旧下館市、旧明野町、旧協和町）</t>
  </si>
  <si>
    <t>木曽町（旧木曽福島町）</t>
  </si>
  <si>
    <t>沼津市（旧戸田村）</t>
  </si>
  <si>
    <t>田原市（旧赤羽根町）</t>
  </si>
  <si>
    <t>津市（旧美杉村）</t>
  </si>
  <si>
    <t>洲本市</t>
  </si>
  <si>
    <t>日高川町（旧川辺町、旧中津村）</t>
  </si>
  <si>
    <t>吉賀町</t>
  </si>
  <si>
    <t>真庭市（旧落合町、旧久世町）</t>
  </si>
  <si>
    <t>東広島市（旧黒瀬町、旧豊栄町、旧河内町、旧安芸津町）</t>
  </si>
  <si>
    <t>山口市（旧阿東町）</t>
  </si>
  <si>
    <t>東温市（旧川内町）</t>
  </si>
  <si>
    <t>中土佐町（旧大野見村）</t>
  </si>
  <si>
    <t>大空町</t>
  </si>
  <si>
    <t>宮古市（旧宮古市、旧田老町）</t>
  </si>
  <si>
    <t>東松島市（旧矢本町）</t>
  </si>
  <si>
    <t>須賀川市</t>
  </si>
  <si>
    <t>筑西市（旧関城町）</t>
  </si>
  <si>
    <t>富岡市</t>
  </si>
  <si>
    <t>檜原村</t>
  </si>
  <si>
    <t>北杜市（旧明野村、旧大泉村、旧白州町）</t>
  </si>
  <si>
    <t>木曽町（旧日義村、旧三岳村）</t>
  </si>
  <si>
    <t>浜松市</t>
  </si>
  <si>
    <t>田原市（旧渥美町）</t>
  </si>
  <si>
    <t>奈良市（旧奈良市、旧月ケ瀬村）</t>
  </si>
  <si>
    <t>日高川町（旧美山村）</t>
  </si>
  <si>
    <t>真庭市（旧湯原町、旧美甘村、旧川上村、旧八束村、旧中和村）</t>
  </si>
  <si>
    <t>広島市</t>
  </si>
  <si>
    <t>砥部町（旧砥部町）</t>
  </si>
  <si>
    <t>平戸市（旧平戸市）</t>
  </si>
  <si>
    <t>平川市（旧尾上町、旧平賀町）</t>
  </si>
  <si>
    <t>宮古市（旧新里村、旧川井村）</t>
  </si>
  <si>
    <t>東松島市（旧鳴瀬町）</t>
  </si>
  <si>
    <t>つくば市（旧つくば市）</t>
  </si>
  <si>
    <t>中之条町</t>
  </si>
  <si>
    <t>秩父市（旧秩父市、旧吉田町、旧荒川村）</t>
  </si>
  <si>
    <t>匝瑳市（旧八日市場市）</t>
  </si>
  <si>
    <t>北杜市（旧須玉町、旧高根町、旧長坂町）</t>
  </si>
  <si>
    <t>木曽町（旧開田村）</t>
  </si>
  <si>
    <t>関市</t>
  </si>
  <si>
    <t>奈良市（旧都祁村）</t>
  </si>
  <si>
    <t>美咲町</t>
  </si>
  <si>
    <t>福山市（旧福山市、旧内海町、旧沼隈町、旧新市町）</t>
  </si>
  <si>
    <t>砥部町（旧広田村）</t>
  </si>
  <si>
    <t>平戸市（旧大島村）</t>
  </si>
  <si>
    <t>和水町</t>
  </si>
  <si>
    <t>南城市</t>
  </si>
  <si>
    <t>盛岡市</t>
  </si>
  <si>
    <t>つくば市（旧茎崎町）</t>
  </si>
  <si>
    <t>秩父市（旧大滝村）</t>
  </si>
  <si>
    <t>匝瑳市（旧野栄町）</t>
  </si>
  <si>
    <t>北杜市（旧小淵沢町）</t>
  </si>
  <si>
    <t>高山市</t>
  </si>
  <si>
    <t>袋井市</t>
  </si>
  <si>
    <t>多可町</t>
  </si>
  <si>
    <t>美作市</t>
  </si>
  <si>
    <t>福山市（旧神辺町）</t>
  </si>
  <si>
    <t>新居浜市（旧新居浜市）</t>
  </si>
  <si>
    <t>仁淀川町</t>
  </si>
  <si>
    <t>平戸市（旧生月町）</t>
  </si>
  <si>
    <t>伊達市</t>
  </si>
  <si>
    <t>つくばみらい市</t>
  </si>
  <si>
    <t>北杜市（旧武川村）</t>
  </si>
  <si>
    <t>多治見市</t>
  </si>
  <si>
    <t>藤枝市</t>
  </si>
  <si>
    <t>松阪市（旧松阪市、旧嬉野町、旧三雲町、旧飯高町）</t>
  </si>
  <si>
    <t>みなべ町（旧南部川村）</t>
  </si>
  <si>
    <t>新居浜市（旧別子山村）</t>
  </si>
  <si>
    <t>平戸市（旧田平町）</t>
  </si>
  <si>
    <t>長島町</t>
  </si>
  <si>
    <t>弘前市</t>
  </si>
  <si>
    <t>土浦市（旧土浦市）</t>
  </si>
  <si>
    <t>沼田市（旧沼田市）</t>
  </si>
  <si>
    <t>ときがわ町（旧都幾川村）</t>
  </si>
  <si>
    <t>南アルプス市（旧八田村、旧白根町、旧若草町、旧櫛形町、旧甲西町）</t>
  </si>
  <si>
    <t>富士市（旧富士市）</t>
  </si>
  <si>
    <t>松阪市（旧飯南町）</t>
  </si>
  <si>
    <t>たつの市（旧龍野市、旧新宮町）</t>
  </si>
  <si>
    <t>みなべ町（旧南部町）</t>
  </si>
  <si>
    <t>和気町</t>
  </si>
  <si>
    <t>松浦市</t>
  </si>
  <si>
    <t>深浦町</t>
  </si>
  <si>
    <t>南三陸町</t>
  </si>
  <si>
    <t>土浦市（旧新治村）</t>
  </si>
  <si>
    <t>沼田市（旧白沢村、旧利根村）</t>
  </si>
  <si>
    <t>ときがわ町（旧玉川村）</t>
  </si>
  <si>
    <t>南アルプス市（旧芦安村）</t>
  </si>
  <si>
    <t>駒ヶ根市</t>
  </si>
  <si>
    <t>富士市（旧富士川町）</t>
  </si>
  <si>
    <t>南伊勢町</t>
  </si>
  <si>
    <t>たつの市（旧揖保川町、旧御津町）</t>
  </si>
  <si>
    <t>三原市（旧三原市、旧大和町、旧久井町）</t>
  </si>
  <si>
    <t>南島原市（旧加津佐町）</t>
  </si>
  <si>
    <t>氷川町</t>
  </si>
  <si>
    <t>藤崎町</t>
  </si>
  <si>
    <t>田村市</t>
  </si>
  <si>
    <t>東吾妻町</t>
  </si>
  <si>
    <t>身延町</t>
  </si>
  <si>
    <t>富士宮市</t>
  </si>
  <si>
    <t>三原市（旧本郷町）</t>
  </si>
  <si>
    <t>松山市</t>
  </si>
  <si>
    <t>南島原市（旧口之津町、旧南有馬町、旧北有馬町、旧西有家町、旧有家町、旧布津町、旧深江町）</t>
  </si>
  <si>
    <t>日置市</t>
  </si>
  <si>
    <t>宮古島市</t>
  </si>
  <si>
    <t>藤岡市</t>
  </si>
  <si>
    <t>中津川市（旧山口村、旧加子母村）</t>
  </si>
  <si>
    <t>牧之原市</t>
  </si>
  <si>
    <t>丹波市</t>
  </si>
  <si>
    <t>三次市（旧三次市、旧甲奴町、旧吉舎町、旧三良坂町、旧三和町）</t>
  </si>
  <si>
    <t>八幡浜市</t>
  </si>
  <si>
    <t>むつ市</t>
  </si>
  <si>
    <t>取手市</t>
  </si>
  <si>
    <t>前橋市</t>
  </si>
  <si>
    <t>山梨市（旧山梨市、旧牧丘町）</t>
  </si>
  <si>
    <t>中津川市（旧中津川市）</t>
  </si>
  <si>
    <t>四日市市</t>
  </si>
  <si>
    <t>豊岡市</t>
  </si>
  <si>
    <t>三次市（旧君田村、旧布野村、旧作木村）</t>
  </si>
  <si>
    <t>梼原町</t>
  </si>
  <si>
    <t>八重瀬町（旧東風平町）</t>
  </si>
  <si>
    <t>那珂市</t>
  </si>
  <si>
    <t>みどり市（旧勢多郡東村、旧笠懸町）</t>
  </si>
  <si>
    <t>山梨市（旧三富村）</t>
  </si>
  <si>
    <t>佐久市</t>
  </si>
  <si>
    <t>中津川市（旧坂下町、旧川上村、旧付知町、旧福岡町、旧蛭川村）</t>
  </si>
  <si>
    <t>築上町（旧椎田町）</t>
  </si>
  <si>
    <t>八重瀬町（旧具志頭村）</t>
  </si>
  <si>
    <t>行方市</t>
  </si>
  <si>
    <t>みどり市（旧大間々町）</t>
  </si>
  <si>
    <t>佐久穂町</t>
  </si>
  <si>
    <t>豊川市</t>
  </si>
  <si>
    <t>西脇市</t>
  </si>
  <si>
    <t>築上町（旧築城町）</t>
  </si>
  <si>
    <t>南大隅町（旧根占町）</t>
  </si>
  <si>
    <t>坂東市</t>
  </si>
  <si>
    <t>みなかみ町（旧月夜野町）</t>
  </si>
  <si>
    <t>塩尻市（旧塩尻市）</t>
  </si>
  <si>
    <t>豊田市（旧豊田市、旧藤岡町、旧小原村、旧足助町、旧下山村、旧旭町）</t>
  </si>
  <si>
    <t>筑前町</t>
  </si>
  <si>
    <t>南阿蘇村</t>
  </si>
  <si>
    <t>南大隅町（旧佐多町）</t>
  </si>
  <si>
    <t>六ヶ所村</t>
  </si>
  <si>
    <t>常陸太田市</t>
  </si>
  <si>
    <t>みなかみ町（旧水上町）</t>
  </si>
  <si>
    <t>富里市</t>
  </si>
  <si>
    <t>塩尻市（旧楢川村）</t>
  </si>
  <si>
    <t>飛騨市（旧古川町、旧河合村、旧神岡町）</t>
  </si>
  <si>
    <t>焼津市</t>
  </si>
  <si>
    <t>豊田市（旧稲武町）</t>
  </si>
  <si>
    <t>姫路市（旧姫路市、旧夢前町、旧安富町）</t>
  </si>
  <si>
    <t>東峰村</t>
  </si>
  <si>
    <t>南九州市</t>
  </si>
  <si>
    <t>常陸大宮市</t>
  </si>
  <si>
    <t>みなかみ町（旧新治村）</t>
  </si>
  <si>
    <t>飛騨市（旧宮川村）</t>
  </si>
  <si>
    <t>豊根村</t>
  </si>
  <si>
    <t>姫路市（旧家島町、旧香寺町）</t>
  </si>
  <si>
    <t>那珂川市</t>
  </si>
  <si>
    <t>南さつま市</t>
  </si>
  <si>
    <t>二本松市（旧二本松市、旧安達町）</t>
  </si>
  <si>
    <t>日立市</t>
  </si>
  <si>
    <t>飯能市</t>
  </si>
  <si>
    <t>八代市（旧八代市、旧千丁町、旧鏡町）</t>
  </si>
  <si>
    <t>二本松市（旧岩代町）</t>
  </si>
  <si>
    <t>三木市（旧三木市）</t>
  </si>
  <si>
    <t>八代市（旧坂本村、旧東陽村）</t>
  </si>
  <si>
    <t>屋久島町</t>
  </si>
  <si>
    <t>二本松市（旧東和町）</t>
  </si>
  <si>
    <t>鉾田市</t>
  </si>
  <si>
    <t>成田市</t>
  </si>
  <si>
    <t>瑞穂市</t>
  </si>
  <si>
    <t>長久手市</t>
  </si>
  <si>
    <t>三木市（旧吉川町）</t>
  </si>
  <si>
    <t>八代市（旧泉村）</t>
  </si>
  <si>
    <t>水戸市</t>
  </si>
  <si>
    <t>野田市</t>
  </si>
  <si>
    <t>南あわじ市</t>
  </si>
  <si>
    <t>湧水町</t>
  </si>
  <si>
    <t>深谷市</t>
  </si>
  <si>
    <t>西尾市（旧西尾市、旧吉良町、旧幡豆町）</t>
  </si>
  <si>
    <t>養父市</t>
  </si>
  <si>
    <t>福岡市（旧福岡市
（東区,西区,早良区））</t>
  </si>
  <si>
    <t>山鹿市（旧山鹿市、旧鹿北町、旧鹿本町、旧鹿央町）</t>
  </si>
  <si>
    <t>北見市</t>
  </si>
  <si>
    <t>守谷市</t>
  </si>
  <si>
    <t>西尾市（旧一色町）</t>
  </si>
  <si>
    <t>福岡市（旧福岡市 
（博多区,中央区,南区,城南区））</t>
  </si>
  <si>
    <t>山鹿市（旧菊鹿町）</t>
  </si>
  <si>
    <t>ふじみ野市</t>
  </si>
  <si>
    <t>本巣市（旧本巣町）</t>
  </si>
  <si>
    <t>福智町</t>
  </si>
  <si>
    <t>山都町（旧蘇陽町、旧清和村）</t>
  </si>
  <si>
    <t>本庄市（旧本庄市）</t>
  </si>
  <si>
    <t>南房総市（旧富浦町、旧富山町、旧三芳村、旧千倉町、旧丸山町、旧和田町）</t>
  </si>
  <si>
    <t>本巣市（旧真正町、旧糸貫町）</t>
  </si>
  <si>
    <t>福津市</t>
  </si>
  <si>
    <t>山都町（旧矢部町）</t>
  </si>
  <si>
    <t>福島市（旧福島市）</t>
  </si>
  <si>
    <t>本庄市（旧児玉町）</t>
  </si>
  <si>
    <t>南房総市（旧白浜町）</t>
  </si>
  <si>
    <t>本巣市（旧根尾村）</t>
  </si>
  <si>
    <t>福島市（旧飯野町）</t>
  </si>
  <si>
    <t>筑北村</t>
  </si>
  <si>
    <t>釧路市</t>
  </si>
  <si>
    <t>千曲市</t>
  </si>
  <si>
    <t>山県市（旧高富町、旧伊自良村）</t>
  </si>
  <si>
    <t>みやこ町</t>
  </si>
  <si>
    <t>山県市（旧美山町）</t>
  </si>
  <si>
    <t>みやま市</t>
  </si>
  <si>
    <t>宮若市</t>
  </si>
  <si>
    <t>南会津町（旧田島町）</t>
  </si>
  <si>
    <t>横芝光町（旧光町）</t>
  </si>
  <si>
    <t>東御市</t>
  </si>
  <si>
    <t>みよし市</t>
  </si>
  <si>
    <t>宗像市</t>
  </si>
  <si>
    <t>南会津町（旧舘岩村）</t>
  </si>
  <si>
    <t>横芝光町（旧横芝町）</t>
  </si>
  <si>
    <t>弥富市</t>
  </si>
  <si>
    <t>柳川市</t>
  </si>
  <si>
    <t>南会津町（旧伊南村、旧南郷村）</t>
  </si>
  <si>
    <t>八女市</t>
  </si>
  <si>
    <t>南相馬市（旧原町市、旧鹿島町）</t>
  </si>
  <si>
    <t>中野市（旧中野市）</t>
  </si>
  <si>
    <t>南相馬市（旧小高町）</t>
  </si>
  <si>
    <t>中野市（旧豊田村）</t>
  </si>
  <si>
    <t>長野市（旧長野市、旧大岡村、旧信州新町、旧豊野町、旧戸隠村、旧鬼無里村）</t>
  </si>
  <si>
    <t>本宮市</t>
  </si>
  <si>
    <t>長野市（旧中条村）</t>
  </si>
  <si>
    <t>長和町</t>
  </si>
  <si>
    <t>士別市</t>
  </si>
  <si>
    <t>松本市（旧松本市、旧波田町、旧梓川村）</t>
  </si>
  <si>
    <t>松本市（旧四賀村）</t>
  </si>
  <si>
    <t>松本市（旧奈川村、旧安曇村）</t>
  </si>
  <si>
    <t>新ひだか町</t>
  </si>
  <si>
    <t>せたな町</t>
  </si>
  <si>
    <t>洞爺湖町</t>
  </si>
  <si>
    <t>名寄市</t>
  </si>
  <si>
    <t>函館市</t>
  </si>
  <si>
    <t>北斗市</t>
  </si>
  <si>
    <t>むかわ町</t>
  </si>
  <si>
    <t>湧別町</t>
  </si>
  <si>
    <t>LIXIL</t>
    <phoneticPr fontId="57"/>
  </si>
  <si>
    <t>オープンウィン[サーモスⅡHタイプ]</t>
  </si>
  <si>
    <t>オープンウィン[サーモスⅡLタイプ]</t>
  </si>
  <si>
    <t>YKKAP</t>
    <phoneticPr fontId="57"/>
  </si>
  <si>
    <t>APW431+</t>
    <phoneticPr fontId="57"/>
  </si>
  <si>
    <t>APW431</t>
    <phoneticPr fontId="57"/>
  </si>
  <si>
    <t>APW430 防火窓</t>
    <rPh sb="7" eb="9">
      <t>ボウカ</t>
    </rPh>
    <rPh sb="9" eb="10">
      <t>マド</t>
    </rPh>
    <phoneticPr fontId="57"/>
  </si>
  <si>
    <t>APW431 防火窓</t>
    <rPh sb="7" eb="9">
      <t>ボウカ</t>
    </rPh>
    <rPh sb="9" eb="10">
      <t>マド</t>
    </rPh>
    <phoneticPr fontId="57"/>
  </si>
  <si>
    <t>APW331防火窓</t>
    <rPh sb="6" eb="8">
      <t>ボウカ</t>
    </rPh>
    <rPh sb="8" eb="9">
      <t>マド</t>
    </rPh>
    <phoneticPr fontId="13"/>
  </si>
  <si>
    <t>APW230</t>
    <phoneticPr fontId="13"/>
  </si>
  <si>
    <t>APW411</t>
    <phoneticPr fontId="57"/>
  </si>
  <si>
    <t>APW511大開口スライディング</t>
    <rPh sb="6" eb="7">
      <t>ダイ</t>
    </rPh>
    <rPh sb="7" eb="9">
      <t>カイコウ</t>
    </rPh>
    <phoneticPr fontId="57"/>
  </si>
  <si>
    <t>プラマードＨ</t>
    <phoneticPr fontId="57"/>
  </si>
  <si>
    <t>エピソード</t>
    <phoneticPr fontId="57"/>
  </si>
  <si>
    <t>エピソードⅡ NEO-B</t>
    <phoneticPr fontId="57"/>
  </si>
  <si>
    <t>エピソードNEO-R</t>
    <phoneticPr fontId="57"/>
  </si>
  <si>
    <t>防火窓Gシリーズ_アルミ樹脂複合NEO-R</t>
    <rPh sb="0" eb="2">
      <t>ボウカ</t>
    </rPh>
    <rPh sb="2" eb="3">
      <t>マド</t>
    </rPh>
    <rPh sb="12" eb="14">
      <t>ジュシ</t>
    </rPh>
    <rPh sb="14" eb="16">
      <t>フクゴウ</t>
    </rPh>
    <phoneticPr fontId="57"/>
  </si>
  <si>
    <t>出窓シリーズ</t>
    <rPh sb="0" eb="2">
      <t>デマド</t>
    </rPh>
    <phoneticPr fontId="57"/>
  </si>
  <si>
    <t>フレミングJ 複層</t>
    <rPh sb="7" eb="9">
      <t>フクソウ</t>
    </rPh>
    <phoneticPr fontId="57"/>
  </si>
  <si>
    <t>ワイドスライディング_全開放引込み窓</t>
    <rPh sb="11" eb="12">
      <t>ゼン</t>
    </rPh>
    <rPh sb="12" eb="14">
      <t>カイホウ</t>
    </rPh>
    <rPh sb="14" eb="16">
      <t>ヒキコ</t>
    </rPh>
    <rPh sb="17" eb="18">
      <t>マド</t>
    </rPh>
    <phoneticPr fontId="57"/>
  </si>
  <si>
    <t>ワイドスライディング_三枚連動片引き戸</t>
    <rPh sb="11" eb="13">
      <t>サンマイ</t>
    </rPh>
    <rPh sb="13" eb="15">
      <t>レンドウ</t>
    </rPh>
    <rPh sb="15" eb="17">
      <t>カタビ</t>
    </rPh>
    <rPh sb="18" eb="19">
      <t>ト</t>
    </rPh>
    <phoneticPr fontId="57"/>
  </si>
  <si>
    <t>フレミングJ 単板</t>
    <rPh sb="7" eb="8">
      <t>タン</t>
    </rPh>
    <rPh sb="8" eb="9">
      <t>イタ</t>
    </rPh>
    <phoneticPr fontId="57"/>
  </si>
  <si>
    <t>三共立山</t>
    <rPh sb="0" eb="2">
      <t>サンキョウ</t>
    </rPh>
    <rPh sb="2" eb="4">
      <t>タテヤマ</t>
    </rPh>
    <phoneticPr fontId="57"/>
  </si>
  <si>
    <t>トリプルアルペンⅡx</t>
    <phoneticPr fontId="57"/>
  </si>
  <si>
    <t>アルペンⅡs</t>
    <phoneticPr fontId="57"/>
  </si>
  <si>
    <t>マディオJ(アクセントシリーズ開きタイプ)</t>
    <rPh sb="15" eb="16">
      <t>ヒラ</t>
    </rPh>
    <phoneticPr fontId="57"/>
  </si>
  <si>
    <t>大開口サッシビューアート</t>
    <rPh sb="0" eb="1">
      <t>ダイ</t>
    </rPh>
    <rPh sb="1" eb="3">
      <t>カイコウ</t>
    </rPh>
    <phoneticPr fontId="57"/>
  </si>
  <si>
    <t>マディオS</t>
    <phoneticPr fontId="57"/>
  </si>
  <si>
    <t>G13以上×2</t>
    <rPh sb="3" eb="5">
      <t>イジョウ</t>
    </rPh>
    <phoneticPr fontId="57"/>
  </si>
  <si>
    <t>G10以上G13未満×2</t>
    <rPh sb="3" eb="5">
      <t>イジョウ</t>
    </rPh>
    <rPh sb="8" eb="10">
      <t>ミマン</t>
    </rPh>
    <phoneticPr fontId="57"/>
  </si>
  <si>
    <t>G7以上G10未満×2</t>
    <rPh sb="2" eb="4">
      <t>イジョウ</t>
    </rPh>
    <rPh sb="7" eb="9">
      <t>ミマン</t>
    </rPh>
    <phoneticPr fontId="57"/>
  </si>
  <si>
    <t>G7未満または不明×2</t>
    <rPh sb="2" eb="4">
      <t>ミマン</t>
    </rPh>
    <rPh sb="7" eb="9">
      <t>フメイ</t>
    </rPh>
    <phoneticPr fontId="57"/>
  </si>
  <si>
    <t>G10以上×2</t>
    <rPh sb="3" eb="5">
      <t>イジョウ</t>
    </rPh>
    <phoneticPr fontId="57"/>
  </si>
  <si>
    <t>LWスライディング_ダブルLow-E三層複層</t>
    <rPh sb="18" eb="20">
      <t>サンソウ</t>
    </rPh>
    <phoneticPr fontId="57"/>
  </si>
  <si>
    <t>G10未満または不明×2</t>
    <rPh sb="3" eb="5">
      <t>ミマン</t>
    </rPh>
    <rPh sb="8" eb="10">
      <t>フメイ</t>
    </rPh>
    <phoneticPr fontId="57"/>
  </si>
  <si>
    <t>LWスライディング_Low-E三層複層</t>
    <rPh sb="15" eb="17">
      <t>サンソウ</t>
    </rPh>
    <phoneticPr fontId="57"/>
  </si>
  <si>
    <t>G10以上</t>
    <rPh sb="3" eb="5">
      <t>イジョウ</t>
    </rPh>
    <phoneticPr fontId="57"/>
  </si>
  <si>
    <t>G8以上G10未満</t>
    <rPh sb="2" eb="4">
      <t>イジョウ</t>
    </rPh>
    <rPh sb="7" eb="9">
      <t>ミマン</t>
    </rPh>
    <phoneticPr fontId="57"/>
  </si>
  <si>
    <t>G8未満または不明</t>
    <rPh sb="2" eb="4">
      <t>ミマン</t>
    </rPh>
    <rPh sb="7" eb="9">
      <t>フメイ</t>
    </rPh>
    <phoneticPr fontId="57"/>
  </si>
  <si>
    <t>A14以上</t>
    <rPh sb="3" eb="5">
      <t>イジョウ</t>
    </rPh>
    <phoneticPr fontId="57"/>
  </si>
  <si>
    <t>A11以上A14未満</t>
    <rPh sb="3" eb="5">
      <t>イジョウ</t>
    </rPh>
    <rPh sb="8" eb="10">
      <t>ミマン</t>
    </rPh>
    <phoneticPr fontId="57"/>
  </si>
  <si>
    <t>防火戸サーモスX_Low-E三層複層</t>
    <rPh sb="14" eb="16">
      <t>サンソウ</t>
    </rPh>
    <phoneticPr fontId="57"/>
  </si>
  <si>
    <t>A11未満</t>
    <rPh sb="3" eb="5">
      <t>ミマン</t>
    </rPh>
    <phoneticPr fontId="57"/>
  </si>
  <si>
    <t>A13以上</t>
    <rPh sb="3" eb="5">
      <t>イジョウ</t>
    </rPh>
    <phoneticPr fontId="57"/>
  </si>
  <si>
    <t>A13未満または不明</t>
    <rPh sb="3" eb="5">
      <t>ミマン</t>
    </rPh>
    <rPh sb="8" eb="10">
      <t>フメイ</t>
    </rPh>
    <phoneticPr fontId="57"/>
  </si>
  <si>
    <t>G12以上×2</t>
    <rPh sb="3" eb="5">
      <t>イジョウ</t>
    </rPh>
    <phoneticPr fontId="57"/>
  </si>
  <si>
    <t>G8以上G12未満×2</t>
    <rPh sb="2" eb="4">
      <t>イジョウ</t>
    </rPh>
    <rPh sb="7" eb="9">
      <t>ミマン</t>
    </rPh>
    <phoneticPr fontId="57"/>
  </si>
  <si>
    <t>G8未満または不明×2</t>
    <rPh sb="2" eb="4">
      <t>ミマン</t>
    </rPh>
    <rPh sb="7" eb="9">
      <t>フメイ</t>
    </rPh>
    <phoneticPr fontId="57"/>
  </si>
  <si>
    <t>G9以上G12未満×2</t>
    <rPh sb="2" eb="4">
      <t>イジョウ</t>
    </rPh>
    <rPh sb="7" eb="9">
      <t>ミマン</t>
    </rPh>
    <phoneticPr fontId="57"/>
  </si>
  <si>
    <t>G9未満または不明×2</t>
    <rPh sb="2" eb="4">
      <t>ミマン</t>
    </rPh>
    <rPh sb="7" eb="9">
      <t>フメイ</t>
    </rPh>
    <phoneticPr fontId="57"/>
  </si>
  <si>
    <t>G14以上</t>
    <rPh sb="3" eb="5">
      <t>イジョウ</t>
    </rPh>
    <phoneticPr fontId="57"/>
  </si>
  <si>
    <t>G14未満または不明</t>
    <rPh sb="3" eb="5">
      <t>ミマン</t>
    </rPh>
    <rPh sb="8" eb="10">
      <t>フメイ</t>
    </rPh>
    <phoneticPr fontId="57"/>
  </si>
  <si>
    <t>A9以上</t>
    <rPh sb="2" eb="4">
      <t>イジョウ</t>
    </rPh>
    <phoneticPr fontId="57"/>
  </si>
  <si>
    <t>A9未満または不明</t>
    <rPh sb="2" eb="4">
      <t>ミマン</t>
    </rPh>
    <rPh sb="7" eb="9">
      <t>フメイ</t>
    </rPh>
    <phoneticPr fontId="57"/>
  </si>
  <si>
    <t>A11以上</t>
    <rPh sb="3" eb="5">
      <t>イジョウ</t>
    </rPh>
    <phoneticPr fontId="57"/>
  </si>
  <si>
    <t>A11未満または不明</t>
    <rPh sb="3" eb="5">
      <t>ミマン</t>
    </rPh>
    <rPh sb="8" eb="10">
      <t>フメイ</t>
    </rPh>
    <phoneticPr fontId="57"/>
  </si>
  <si>
    <t>オープンウィン[サーモスⅡHタイプ]_Low-E複層</t>
    <phoneticPr fontId="57"/>
  </si>
  <si>
    <t>オープンウィン[サーモスⅡHタイプ]_複層</t>
    <phoneticPr fontId="57"/>
  </si>
  <si>
    <t>オープンウィン[サーモスⅡLタイプ]_Low-E複層</t>
    <phoneticPr fontId="57"/>
  </si>
  <si>
    <t>オープンウィン[サーモスⅡLタイプ]_複層</t>
    <phoneticPr fontId="57"/>
  </si>
  <si>
    <t>APW430+_ダブルLow-E三層複層</t>
  </si>
  <si>
    <t>APW431+_ダブルLow-E三層複層</t>
  </si>
  <si>
    <t>代表試験値</t>
    <rPh sb="0" eb="2">
      <t>ダイヒョウ</t>
    </rPh>
    <rPh sb="2" eb="4">
      <t>シケン</t>
    </rPh>
    <rPh sb="4" eb="5">
      <t>チ</t>
    </rPh>
    <phoneticPr fontId="57"/>
  </si>
  <si>
    <t>APW430+_Low-E三層複層</t>
  </si>
  <si>
    <t>APW431+_Low-E三層複層</t>
  </si>
  <si>
    <t>APW431_ダブルLow-E三層複層</t>
  </si>
  <si>
    <t>APW431_Low-E三層複層</t>
  </si>
  <si>
    <t>APW430防火窓_ダブルLow-E三層複層</t>
  </si>
  <si>
    <t>APW431防火窓_ダブルLow-E三層複層</t>
  </si>
  <si>
    <t>APW430防火窓_Low-E三層複層</t>
  </si>
  <si>
    <t>APW431防火窓_Low-E三層複層</t>
  </si>
  <si>
    <t>APW331_Low-E複層</t>
  </si>
  <si>
    <t>APW331防火窓_Low-E複層</t>
  </si>
  <si>
    <t>プラマードH_Low-E複層</t>
  </si>
  <si>
    <t>プラマードH_複層</t>
  </si>
  <si>
    <t>APW511大開口スライディング_ダブルLow-E三層複層</t>
  </si>
  <si>
    <t>APW511大開口スライディング_Low-E複層</t>
  </si>
  <si>
    <t>APW411_Low-E複層</t>
  </si>
  <si>
    <t>エピソード/エピソードNEO_Low-E複層</t>
  </si>
  <si>
    <t>エピソード/エピソードNEO_複層</t>
  </si>
  <si>
    <t>エピソードⅡNEO-B/エピソードNEO-R_Low-E複層</t>
  </si>
  <si>
    <t>エピソードⅡNEO-B/エピソードNEO-R_複層</t>
  </si>
  <si>
    <t>防火窓Gシリーズ_アルミ樹脂複合NEO_Low-E複層</t>
  </si>
  <si>
    <t>防火窓Gシリーズ_アルミ樹脂複合NEO_複層</t>
  </si>
  <si>
    <t>防火窓Gシリーズ_アルミ樹脂複合NEO-R_Low-E複層</t>
  </si>
  <si>
    <t>防火窓Gシリーズ_アルミ樹脂複合NEO-R_複層</t>
  </si>
  <si>
    <t>出窓シリーズ_Low-E複層</t>
  </si>
  <si>
    <t>出窓シリーズ_複層</t>
  </si>
  <si>
    <t>天窓シリーズ_Low-E複層</t>
  </si>
  <si>
    <t>G10未満または不明</t>
    <rPh sb="3" eb="5">
      <t>ミマン</t>
    </rPh>
    <rPh sb="8" eb="10">
      <t>フメイ</t>
    </rPh>
    <phoneticPr fontId="57"/>
  </si>
  <si>
    <t>フレミングJ複層_Low-E複層</t>
  </si>
  <si>
    <t>A7以上A14未満</t>
    <rPh sb="2" eb="4">
      <t>イジョウ</t>
    </rPh>
    <rPh sb="7" eb="9">
      <t>ミマン</t>
    </rPh>
    <phoneticPr fontId="57"/>
  </si>
  <si>
    <t>フレミングJ複層_複層</t>
  </si>
  <si>
    <t>A7未満または不明</t>
    <rPh sb="2" eb="4">
      <t>ミマン</t>
    </rPh>
    <rPh sb="7" eb="9">
      <t>フメイ</t>
    </rPh>
    <phoneticPr fontId="57"/>
  </si>
  <si>
    <t>A8以上</t>
    <rPh sb="2" eb="4">
      <t>イジョウ</t>
    </rPh>
    <phoneticPr fontId="57"/>
  </si>
  <si>
    <t>A8未満または不明</t>
    <rPh sb="2" eb="4">
      <t>ミマン</t>
    </rPh>
    <rPh sb="7" eb="9">
      <t>フメイ</t>
    </rPh>
    <phoneticPr fontId="57"/>
  </si>
  <si>
    <t>ワイドスライディング_全開放引込み窓_Low-E複層</t>
  </si>
  <si>
    <t>ワイドスライディング_全開放引込み窓_複層</t>
  </si>
  <si>
    <t>ワイドスライディング_三枚連動片引き戸_Low-E複層</t>
  </si>
  <si>
    <t>ワイドスライディング_三枚連動片引き戸_複層</t>
  </si>
  <si>
    <t>フレミングJ 単板_単板</t>
  </si>
  <si>
    <t>シンフォニーW/M</t>
    <phoneticPr fontId="57"/>
  </si>
  <si>
    <t>トリプルアルペンⅡx_ダブルLow-E三層複層</t>
  </si>
  <si>
    <t>アルペンⅡs_Low-E複層</t>
  </si>
  <si>
    <t>アルジオ_ダブルLow-E三層複層</t>
  </si>
  <si>
    <t>アルジオ_Low-E三層複層</t>
  </si>
  <si>
    <t>アルジオ_三層複層</t>
  </si>
  <si>
    <t>マディオJ_ダブルLow-E三層複層</t>
  </si>
  <si>
    <t>オープンウィン[サーモスⅡHタイプ]</t>
    <phoneticPr fontId="13"/>
  </si>
  <si>
    <t>マディオJ_Low-E三層複層</t>
  </si>
  <si>
    <t>マディオJ_三層複層</t>
  </si>
  <si>
    <t>マディオM_ダブルLow-E三層複層</t>
  </si>
  <si>
    <t>オープンウィン[サーモスⅡLタイプ]</t>
    <phoneticPr fontId="57"/>
  </si>
  <si>
    <t>マディオM_Low-E三層複層</t>
  </si>
  <si>
    <t>マディオM_三層複層</t>
  </si>
  <si>
    <t>マディオJ(アクセントシリーズ開きタイプ)_Low-E複層</t>
  </si>
  <si>
    <t>大開口サッシビューアート_Low-E複層</t>
  </si>
  <si>
    <t>大開口サッシビューアート_複層</t>
  </si>
  <si>
    <t>マディオS_単板</t>
  </si>
  <si>
    <t>エクセルシャノン</t>
    <phoneticPr fontId="57"/>
  </si>
  <si>
    <t>APW431</t>
  </si>
  <si>
    <t>APW430防火窓</t>
    <rPh sb="6" eb="8">
      <t>ボウカ</t>
    </rPh>
    <rPh sb="8" eb="9">
      <t>マド</t>
    </rPh>
    <phoneticPr fontId="57"/>
  </si>
  <si>
    <t>APW431防火窓</t>
    <rPh sb="6" eb="8">
      <t>ボウカ</t>
    </rPh>
    <rPh sb="8" eb="9">
      <t>マド</t>
    </rPh>
    <phoneticPr fontId="57"/>
  </si>
  <si>
    <t>APW331</t>
  </si>
  <si>
    <t>A11以上14未満</t>
    <rPh sb="3" eb="5">
      <t>イジョウ</t>
    </rPh>
    <rPh sb="7" eb="9">
      <t>ミマン</t>
    </rPh>
    <phoneticPr fontId="57"/>
  </si>
  <si>
    <t>プラマードH</t>
    <phoneticPr fontId="57"/>
  </si>
  <si>
    <t>G8未満</t>
    <rPh sb="2" eb="4">
      <t>ミマン</t>
    </rPh>
    <phoneticPr fontId="57"/>
  </si>
  <si>
    <t>A13未満</t>
    <rPh sb="3" eb="5">
      <t>ミマン</t>
    </rPh>
    <phoneticPr fontId="57"/>
  </si>
  <si>
    <t>A10以上A16未満</t>
    <rPh sb="3" eb="5">
      <t>イジョウ</t>
    </rPh>
    <rPh sb="8" eb="10">
      <t>ミマン</t>
    </rPh>
    <phoneticPr fontId="57"/>
  </si>
  <si>
    <t>A8以上A10未満</t>
    <rPh sb="2" eb="4">
      <t>イジョウ</t>
    </rPh>
    <rPh sb="7" eb="9">
      <t>ミマン</t>
    </rPh>
    <phoneticPr fontId="57"/>
  </si>
  <si>
    <t>G14未満</t>
    <rPh sb="3" eb="5">
      <t>ミマン</t>
    </rPh>
    <phoneticPr fontId="57"/>
  </si>
  <si>
    <t>APW411</t>
  </si>
  <si>
    <t>エピソード/エピソードNEO</t>
    <phoneticPr fontId="57"/>
  </si>
  <si>
    <t>A9未満</t>
    <rPh sb="2" eb="4">
      <t>ミマン</t>
    </rPh>
    <phoneticPr fontId="57"/>
  </si>
  <si>
    <t>エピソードⅡNEO-B/エピソードNEO-R</t>
    <phoneticPr fontId="57"/>
  </si>
  <si>
    <t>フレミングJ複層</t>
    <rPh sb="6" eb="8">
      <t>フクソウ</t>
    </rPh>
    <phoneticPr fontId="57"/>
  </si>
  <si>
    <t>G10未満</t>
    <rPh sb="3" eb="5">
      <t>ミマン</t>
    </rPh>
    <phoneticPr fontId="57"/>
  </si>
  <si>
    <t>A7未満</t>
    <rPh sb="2" eb="4">
      <t>ミマン</t>
    </rPh>
    <phoneticPr fontId="57"/>
  </si>
  <si>
    <t>A8未満</t>
    <rPh sb="2" eb="4">
      <t>ミマン</t>
    </rPh>
    <phoneticPr fontId="57"/>
  </si>
  <si>
    <t>トリプルアルペンⅡx</t>
  </si>
  <si>
    <t>アルペンⅡs</t>
  </si>
  <si>
    <t>G8未満×2</t>
    <phoneticPr fontId="57"/>
  </si>
  <si>
    <t>A10以上A16未満×2</t>
    <rPh sb="3" eb="5">
      <t>イジョウ</t>
    </rPh>
    <rPh sb="8" eb="10">
      <t>ミマン</t>
    </rPh>
    <phoneticPr fontId="57"/>
  </si>
  <si>
    <t>A8以上A10未満×2</t>
    <rPh sb="2" eb="4">
      <t>イジョウ</t>
    </rPh>
    <rPh sb="7" eb="9">
      <t>ミマン</t>
    </rPh>
    <phoneticPr fontId="57"/>
  </si>
  <si>
    <t>A8未満×2</t>
    <rPh sb="2" eb="4">
      <t>ミマン</t>
    </rPh>
    <phoneticPr fontId="57"/>
  </si>
  <si>
    <t>G9未満×2</t>
    <rPh sb="2" eb="4">
      <t>ミマン</t>
    </rPh>
    <phoneticPr fontId="57"/>
  </si>
  <si>
    <t>A12未満×2</t>
    <rPh sb="3" eb="5">
      <t>ミマン</t>
    </rPh>
    <phoneticPr fontId="57"/>
  </si>
  <si>
    <t>三層複層</t>
    <phoneticPr fontId="57"/>
  </si>
  <si>
    <t>A7以上×2</t>
    <rPh sb="2" eb="4">
      <t>イジョウ</t>
    </rPh>
    <phoneticPr fontId="57"/>
  </si>
  <si>
    <t>A7未満×2</t>
    <rPh sb="2" eb="4">
      <t>ミマン</t>
    </rPh>
    <phoneticPr fontId="57"/>
  </si>
  <si>
    <t>G8未満×2</t>
    <rPh sb="2" eb="4">
      <t>ミマン</t>
    </rPh>
    <phoneticPr fontId="57"/>
  </si>
  <si>
    <t>マディオS</t>
  </si>
  <si>
    <t>ジエスタ2[k2仕様]ポストあり</t>
    <rPh sb="8" eb="10">
      <t>シヨウ</t>
    </rPh>
    <phoneticPr fontId="57"/>
  </si>
  <si>
    <t>ジエスタ2防火戸[k2仕様]ポストあり</t>
    <rPh sb="5" eb="8">
      <t>ボウカド</t>
    </rPh>
    <rPh sb="11" eb="13">
      <t>シヨウ</t>
    </rPh>
    <phoneticPr fontId="57"/>
  </si>
  <si>
    <t>リジェーロα[k2仕様]ポストあり</t>
  </si>
  <si>
    <t>リジェーロα防火戸[k2仕様]ポストあり</t>
    <rPh sb="6" eb="9">
      <t>ボウカド</t>
    </rPh>
    <phoneticPr fontId="57"/>
  </si>
  <si>
    <t>エルムーブ2</t>
    <phoneticPr fontId="57"/>
  </si>
  <si>
    <t>エルムーブ2防火戸</t>
    <rPh sb="6" eb="9">
      <t>ボウカド</t>
    </rPh>
    <phoneticPr fontId="57"/>
  </si>
  <si>
    <t>リジェーロα[k3仕様]</t>
    <phoneticPr fontId="57"/>
  </si>
  <si>
    <t>リジェーロα[k3仕様]ポストあり</t>
  </si>
  <si>
    <t>リジェーロα防火戸[k3仕様]</t>
    <rPh sb="6" eb="9">
      <t>ボウカド</t>
    </rPh>
    <phoneticPr fontId="57"/>
  </si>
  <si>
    <t>リジェーロα防火戸[k3仕様]ポストあり</t>
    <rPh sb="6" eb="9">
      <t>ボウカド</t>
    </rPh>
    <phoneticPr fontId="57"/>
  </si>
  <si>
    <t>ES玄関ドア[k3仕様]</t>
    <rPh sb="2" eb="4">
      <t>ゲンカン</t>
    </rPh>
    <rPh sb="9" eb="11">
      <t>シヨウ</t>
    </rPh>
    <phoneticPr fontId="57"/>
  </si>
  <si>
    <t>ジエスタ2[k4仕様]ポストあり</t>
    <rPh sb="8" eb="10">
      <t>シヨウ</t>
    </rPh>
    <phoneticPr fontId="57"/>
  </si>
  <si>
    <t>ジエスタ2防火戸[k4仕様]ポストあり</t>
    <rPh sb="5" eb="8">
      <t>ボウカド</t>
    </rPh>
    <rPh sb="11" eb="13">
      <t>シヨウ</t>
    </rPh>
    <phoneticPr fontId="57"/>
  </si>
  <si>
    <t>リジェーロα[k4仕様]ポストあり</t>
  </si>
  <si>
    <t>リジェーロα防火戸[k4仕様]ポストあり</t>
    <rPh sb="6" eb="9">
      <t>ボウカド</t>
    </rPh>
    <phoneticPr fontId="57"/>
  </si>
  <si>
    <t>断熱玄関引戸Ⅱ[PGタイプ]</t>
    <rPh sb="0" eb="2">
      <t>ダンネツ</t>
    </rPh>
    <rPh sb="2" eb="4">
      <t>ゲンカン</t>
    </rPh>
    <rPh sb="4" eb="6">
      <t>ヒキド</t>
    </rPh>
    <phoneticPr fontId="57"/>
  </si>
  <si>
    <t>プレナスX 片開き</t>
    <rPh sb="6" eb="7">
      <t>カタ</t>
    </rPh>
    <rPh sb="7" eb="8">
      <t>ヒラ</t>
    </rPh>
    <phoneticPr fontId="57"/>
  </si>
  <si>
    <t>プレナスX 親子</t>
    <rPh sb="6" eb="8">
      <t>オヤコ</t>
    </rPh>
    <phoneticPr fontId="57"/>
  </si>
  <si>
    <t>プレナスX 両開き</t>
    <rPh sb="6" eb="7">
      <t>リョウ</t>
    </rPh>
    <rPh sb="7" eb="8">
      <t>ヒラ</t>
    </rPh>
    <phoneticPr fontId="57"/>
  </si>
  <si>
    <t>クリエラR 片開き</t>
    <rPh sb="6" eb="7">
      <t>カタ</t>
    </rPh>
    <rPh sb="7" eb="8">
      <t>ヒラ</t>
    </rPh>
    <phoneticPr fontId="57"/>
  </si>
  <si>
    <t>クリエラR 親子</t>
    <rPh sb="6" eb="8">
      <t>オヤコ</t>
    </rPh>
    <phoneticPr fontId="57"/>
  </si>
  <si>
    <t>ジエスタ2[k4仕様]親子M29,30型</t>
    <rPh sb="8" eb="10">
      <t>シヨウ</t>
    </rPh>
    <rPh sb="11" eb="13">
      <t>オヤコ</t>
    </rPh>
    <rPh sb="19" eb="20">
      <t>カタ</t>
    </rPh>
    <phoneticPr fontId="57"/>
  </si>
  <si>
    <t>プレナスX片開き N16,T11型</t>
    <rPh sb="5" eb="6">
      <t>カタ</t>
    </rPh>
    <rPh sb="6" eb="7">
      <t>ビラ</t>
    </rPh>
    <rPh sb="16" eb="17">
      <t>カタ</t>
    </rPh>
    <phoneticPr fontId="57"/>
  </si>
  <si>
    <t>クリエラR片開き 10,11,19型</t>
    <rPh sb="5" eb="6">
      <t>カタ</t>
    </rPh>
    <rPh sb="6" eb="7">
      <t>ビラ</t>
    </rPh>
    <rPh sb="17" eb="18">
      <t>カタ</t>
    </rPh>
    <phoneticPr fontId="57"/>
  </si>
  <si>
    <t>G7以上</t>
    <rPh sb="2" eb="4">
      <t>イジョウ</t>
    </rPh>
    <phoneticPr fontId="57"/>
  </si>
  <si>
    <t>アヴァントス</t>
    <phoneticPr fontId="57"/>
  </si>
  <si>
    <t>アヴァントス12A/B,18A/B型</t>
    <rPh sb="17" eb="18">
      <t>カタ</t>
    </rPh>
    <phoneticPr fontId="57"/>
  </si>
  <si>
    <t>中空層厚問わない</t>
    <rPh sb="0" eb="2">
      <t>チュウクウ</t>
    </rPh>
    <rPh sb="2" eb="3">
      <t>ソウ</t>
    </rPh>
    <rPh sb="3" eb="4">
      <t>アツ</t>
    </rPh>
    <rPh sb="4" eb="5">
      <t>ト</t>
    </rPh>
    <phoneticPr fontId="57"/>
  </si>
  <si>
    <t>アヴァントス12A/B,18A/B型_複層</t>
  </si>
  <si>
    <t>A14未満または不明</t>
    <rPh sb="3" eb="5">
      <t>ミマン</t>
    </rPh>
    <rPh sb="8" eb="10">
      <t>フメイ</t>
    </rPh>
    <phoneticPr fontId="57"/>
  </si>
  <si>
    <t>ジエスタ2[k2仕様]ポストあり_Low-E複層</t>
  </si>
  <si>
    <t>ジエスタ2[k2仕様]ポストあり_複層</t>
  </si>
  <si>
    <t>ジエスタ2[k2仕様]ポストあり_ガラス無し</t>
  </si>
  <si>
    <t>ジエスタ2防火戸[k2仕様]ポストあり_Low-E複層</t>
  </si>
  <si>
    <t>ジエスタ2防火戸[k2仕様]ポストあり_複層</t>
  </si>
  <si>
    <t>ジエスタ2防火戸[k2仕様]ポストあり_ガラス無し</t>
  </si>
  <si>
    <t>リジェーロα[k2仕様]ポストあり_Low-E複層</t>
  </si>
  <si>
    <t>リジェーロα[k2仕様]ポストあり_複層</t>
  </si>
  <si>
    <t>リジェーロα[k2仕様]ポストあり_ガラス無し</t>
  </si>
  <si>
    <t>リジェーロα防火戸[k2仕様]ポストあり_Low-E複層</t>
  </si>
  <si>
    <t>リジェーロα防火戸[k2仕様]ポストあり_複層</t>
  </si>
  <si>
    <t>リジェーロα防火戸[k2仕様]ポストあり_ガラス無し</t>
  </si>
  <si>
    <t>エルムーブ2_Low-E複層</t>
  </si>
  <si>
    <t>エルムーブ2_複層</t>
  </si>
  <si>
    <t>エルムーブ2_ガラス無し</t>
  </si>
  <si>
    <t>エルムーブ2防火戸_Low-E複層</t>
  </si>
  <si>
    <t>エルムーブ2防火戸_複層</t>
  </si>
  <si>
    <t>エルムーブ2防火戸_ガラス無し</t>
  </si>
  <si>
    <t>リジェーロα[k3仕様]_Low-E複層</t>
  </si>
  <si>
    <t>リジェーロα[k3仕様]_複層</t>
  </si>
  <si>
    <t>リジェーロα[k3仕様]_ガラス無し</t>
  </si>
  <si>
    <t>リジェーロα防火戸[k3仕様]_Low-E複層</t>
  </si>
  <si>
    <t>リジェーロα防火戸[k3仕様]_複層</t>
  </si>
  <si>
    <t>リジェーロα防火戸[k3仕様]_ガラス無し</t>
  </si>
  <si>
    <t>ES玄関ドア[k3仕様]_Low-E複層</t>
  </si>
  <si>
    <t>ES玄関ドア[k3仕様]_複層</t>
  </si>
  <si>
    <t>リジェーロα[k2仕様]ポストあり</t>
    <phoneticPr fontId="57"/>
  </si>
  <si>
    <t>ES玄関ドア[k3仕様]_ガラス無し</t>
  </si>
  <si>
    <t>リジェーロα[k3仕様]ポストあり_Low-E複層</t>
  </si>
  <si>
    <t>リジェーロα[k3仕様]ポストあり_複層</t>
  </si>
  <si>
    <t>リジェーロα[k3仕様]ポストあり_ガラス無し</t>
  </si>
  <si>
    <t>リジェーロα防火戸[k3仕様]ポストあり_Low-E複層</t>
  </si>
  <si>
    <t>リジェーロα防火戸[k3仕様]ポストあり_複層</t>
  </si>
  <si>
    <t>リジェーロα防火戸[k3仕様]ポストあり_ガラス無し</t>
  </si>
  <si>
    <t>玄関ドアDA[k4仕様]_Low-E複層</t>
  </si>
  <si>
    <t>エルムーブ2</t>
  </si>
  <si>
    <t>玄関ドアDA防火戸[k4仕様]_Low-E複層</t>
  </si>
  <si>
    <t>ジエスタ2[k4仕様]_Low-E複層</t>
  </si>
  <si>
    <t>ジエスタ2[k4仕様]_複層</t>
  </si>
  <si>
    <t>ジエスタ2[k4仕様]_ガラス無し</t>
  </si>
  <si>
    <t>リジェーロα[k3仕様]</t>
  </si>
  <si>
    <t>ジエスタ2防火戸[k4仕様]_Low-E複層</t>
  </si>
  <si>
    <t>断熱玄関引戸PGシリーズ(F10～12)_Low-E複層</t>
  </si>
  <si>
    <t>断熱玄関引戸PGシリーズ(F10～12)_複層</t>
  </si>
  <si>
    <t>断熱玄関引戸PGシリーズ(F10～12)_ガラス無し</t>
  </si>
  <si>
    <t>ジエスタ2[k4仕様]ポストあり_Low-E複層</t>
  </si>
  <si>
    <t>ジエスタ2[k4仕様]ポストあり_複層</t>
  </si>
  <si>
    <t>ジエスタ2[k4仕様]ポストあり_ガラス無し</t>
  </si>
  <si>
    <t>リジェーロα[k3仕様]ポストあり</t>
    <phoneticPr fontId="57"/>
  </si>
  <si>
    <t>ジエスタ2防火戸[k4仕様]ポストあり_Low-E複層</t>
  </si>
  <si>
    <t>ジエスタ2防火戸[k4仕様]ポストあり_複層</t>
  </si>
  <si>
    <t>ジエスタ2防火戸[k4仕様]ポストあり_ガラス無し</t>
  </si>
  <si>
    <t>リジェーロα[k4仕様]_Low-E複層</t>
  </si>
  <si>
    <t>リジェーロα防火戸[k4仕様]_Low-E複層</t>
  </si>
  <si>
    <t>ES玄関ドア[k4仕様]_Low-E複層</t>
  </si>
  <si>
    <t>リジェーロα[k4仕様]ポストあり_Low-E複層</t>
  </si>
  <si>
    <t>リジェーロα[k4仕様]ポストあり_複層</t>
  </si>
  <si>
    <t>リジェーロα[k4仕様]ポストあり_ガラス無し</t>
  </si>
  <si>
    <t>リジェーロα防火戸[k4仕様]ポストあり_Low-E複層</t>
  </si>
  <si>
    <t>リジェーロα防火戸[k4仕様]ポストあり_複層</t>
  </si>
  <si>
    <t>リジェーロα防火戸[k4仕様]ポストあり_ガラス無し</t>
  </si>
  <si>
    <t>断熱玄関引戸PGシリーズ(F10～12)</t>
    <rPh sb="0" eb="2">
      <t>ダンネツ</t>
    </rPh>
    <rPh sb="2" eb="4">
      <t>ゲンカン</t>
    </rPh>
    <rPh sb="4" eb="6">
      <t>ヒキド</t>
    </rPh>
    <phoneticPr fontId="57"/>
  </si>
  <si>
    <t>ジエスタ2[k4仕様]片開き M29,M30型_ガラス無し</t>
  </si>
  <si>
    <t>プレナスX片開き N16,T11型_ガラス無し</t>
  </si>
  <si>
    <t>クリエラR片開き 10,11,19型_ガラス無し</t>
  </si>
  <si>
    <t>断熱玄関引戸Ⅱ[PGタイプ]_Low-E複層</t>
  </si>
  <si>
    <t>ジエスタ2防火戸[k4仕様]ポストあり</t>
    <phoneticPr fontId="57"/>
  </si>
  <si>
    <t>断熱玄関引戸Ⅱ[PGタイプ]_複層</t>
  </si>
  <si>
    <t>プレナスX片開き_単板</t>
  </si>
  <si>
    <t>プレナスX両開き_単板</t>
  </si>
  <si>
    <t>クリエラR片開き 12～18,20型_単板</t>
  </si>
  <si>
    <t>クリエラR親子_単板</t>
  </si>
  <si>
    <t>玄関引戸k6シリーズ2枚建戸_単板</t>
  </si>
  <si>
    <t>玄関引戸k6シリーズ4枚建戸_単板</t>
  </si>
  <si>
    <t>ジエスタ2[k4仕様]親子ポストありM29,30型_ガラス無し</t>
  </si>
  <si>
    <t>リジェーロα[k4仕様]ポストあり</t>
    <phoneticPr fontId="57"/>
  </si>
  <si>
    <t>ジエスタ2[k4仕様]片開き M29,M30型</t>
    <rPh sb="8" eb="10">
      <t>シヨウ</t>
    </rPh>
    <rPh sb="11" eb="12">
      <t>カタ</t>
    </rPh>
    <rPh sb="12" eb="13">
      <t>ビラ</t>
    </rPh>
    <rPh sb="22" eb="23">
      <t>カタ</t>
    </rPh>
    <phoneticPr fontId="57"/>
  </si>
  <si>
    <t>ジエスタ2[k4仕様]片開きM29,M30型</t>
    <rPh sb="8" eb="10">
      <t>シヨウ</t>
    </rPh>
    <rPh sb="11" eb="12">
      <t>カタ</t>
    </rPh>
    <rPh sb="12" eb="13">
      <t>ビラ</t>
    </rPh>
    <rPh sb="21" eb="22">
      <t>カタ</t>
    </rPh>
    <phoneticPr fontId="57"/>
  </si>
  <si>
    <t>プレナスX片開き</t>
    <rPh sb="5" eb="6">
      <t>カタ</t>
    </rPh>
    <rPh sb="6" eb="7">
      <t>ビラ</t>
    </rPh>
    <phoneticPr fontId="57"/>
  </si>
  <si>
    <t>プレナスX両開き</t>
    <rPh sb="5" eb="6">
      <t>リョウ</t>
    </rPh>
    <rPh sb="6" eb="7">
      <t>ヒラ</t>
    </rPh>
    <phoneticPr fontId="57"/>
  </si>
  <si>
    <t>クリエラR片開き 12～18,20型</t>
    <phoneticPr fontId="57"/>
  </si>
  <si>
    <t>クリエラR片開き 12～18,20型</t>
  </si>
  <si>
    <t>クリエラR親子</t>
    <rPh sb="5" eb="7">
      <t>オヤコ</t>
    </rPh>
    <phoneticPr fontId="57"/>
  </si>
  <si>
    <t>玄関引戸k6シリーズ2枚建戸</t>
    <rPh sb="0" eb="2">
      <t>ゲンカン</t>
    </rPh>
    <rPh sb="2" eb="4">
      <t>ヒキド</t>
    </rPh>
    <rPh sb="11" eb="12">
      <t>マイ</t>
    </rPh>
    <rPh sb="12" eb="13">
      <t>タ</t>
    </rPh>
    <rPh sb="13" eb="14">
      <t>ト</t>
    </rPh>
    <phoneticPr fontId="57"/>
  </si>
  <si>
    <t>玄関引戸k6シリーズ4枚建戸</t>
    <rPh sb="0" eb="2">
      <t>ゲンカン</t>
    </rPh>
    <rPh sb="2" eb="4">
      <t>ヒキド</t>
    </rPh>
    <rPh sb="11" eb="12">
      <t>マイ</t>
    </rPh>
    <rPh sb="12" eb="13">
      <t>タ</t>
    </rPh>
    <rPh sb="13" eb="14">
      <t>ト</t>
    </rPh>
    <phoneticPr fontId="57"/>
  </si>
  <si>
    <t>ジエスタ2[k4仕様]親子ポストありM29,30型</t>
    <rPh sb="8" eb="10">
      <t>シヨウ</t>
    </rPh>
    <rPh sb="11" eb="13">
      <t>オヤコ</t>
    </rPh>
    <rPh sb="24" eb="25">
      <t>カタ</t>
    </rPh>
    <phoneticPr fontId="57"/>
  </si>
  <si>
    <t>ガゼリアN[サーモスⅡHタイプ]</t>
  </si>
  <si>
    <t>ガゼリアN[サーモスⅡLタイプ]</t>
  </si>
  <si>
    <t>外部物置ドア[k2仕様]</t>
    <rPh sb="0" eb="2">
      <t>ガイブ</t>
    </rPh>
    <rPh sb="2" eb="4">
      <t>モノオキ</t>
    </rPh>
    <phoneticPr fontId="57"/>
  </si>
  <si>
    <t>外部物置ドア[k3仕様]</t>
    <rPh sb="0" eb="2">
      <t>ガイブ</t>
    </rPh>
    <rPh sb="2" eb="4">
      <t>モノオキ</t>
    </rPh>
    <phoneticPr fontId="57"/>
  </si>
  <si>
    <t>外部物置ドア[k4仕様]</t>
    <rPh sb="0" eb="2">
      <t>ガイブ</t>
    </rPh>
    <rPh sb="2" eb="4">
      <t>モノオキ</t>
    </rPh>
    <phoneticPr fontId="57"/>
  </si>
  <si>
    <t>外部物置ドア防火戸[k2仕様]</t>
    <rPh sb="0" eb="2">
      <t>ガイブ</t>
    </rPh>
    <rPh sb="2" eb="4">
      <t>モノオキ</t>
    </rPh>
    <rPh sb="6" eb="9">
      <t>ボウカド</t>
    </rPh>
    <phoneticPr fontId="57"/>
  </si>
  <si>
    <t>外部物置ドア防火戸[k3仕様]</t>
    <rPh sb="0" eb="2">
      <t>ガイブ</t>
    </rPh>
    <rPh sb="2" eb="4">
      <t>モノオキ</t>
    </rPh>
    <rPh sb="6" eb="9">
      <t>ボウカド</t>
    </rPh>
    <phoneticPr fontId="57"/>
  </si>
  <si>
    <t>外部物置ドア防火戸[k4仕様]</t>
    <rPh sb="0" eb="2">
      <t>ガイブ</t>
    </rPh>
    <rPh sb="2" eb="4">
      <t>モノオキ</t>
    </rPh>
    <rPh sb="6" eb="9">
      <t>ボウカド</t>
    </rPh>
    <phoneticPr fontId="57"/>
  </si>
  <si>
    <t>ロンカラーフラッシュドア(立額付)</t>
    <rPh sb="13" eb="14">
      <t>タテ</t>
    </rPh>
    <rPh sb="14" eb="15">
      <t>ガク</t>
    </rPh>
    <rPh sb="15" eb="16">
      <t>ツ</t>
    </rPh>
    <phoneticPr fontId="57"/>
  </si>
  <si>
    <t>ロンカラーフラッシュドア(ポストアイ付)</t>
    <rPh sb="18" eb="19">
      <t>ツ</t>
    </rPh>
    <phoneticPr fontId="57"/>
  </si>
  <si>
    <t>ロンカラーガラスドア</t>
    <phoneticPr fontId="57"/>
  </si>
  <si>
    <t>勝手口引戸Ⅱ[PGタイプ]</t>
    <rPh sb="0" eb="3">
      <t>カッテグチ</t>
    </rPh>
    <rPh sb="3" eb="5">
      <t>ヒキド</t>
    </rPh>
    <phoneticPr fontId="57"/>
  </si>
  <si>
    <t>勝手口引戸Ⅱ[SGタイプ]</t>
    <rPh sb="0" eb="3">
      <t>カッテグチ</t>
    </rPh>
    <rPh sb="3" eb="5">
      <t>ヒキド</t>
    </rPh>
    <phoneticPr fontId="57"/>
  </si>
  <si>
    <t>外部物置ドア[k2仕様]_Low-E複層</t>
  </si>
  <si>
    <t>外部物置ドア[k2仕様]_複層</t>
  </si>
  <si>
    <t>外部物置ドア[k2仕様]_ガラス無し</t>
  </si>
  <si>
    <t>外部物置ドア防火戸[k2仕様]_Low-E複層</t>
  </si>
  <si>
    <t>外部物置ドア防火戸[k2仕様]_複層</t>
  </si>
  <si>
    <t>外部物置ドア防火戸[k2仕様]_ガラス無し</t>
  </si>
  <si>
    <t>外部物置ドア[k3仕様]_Low-E複層</t>
  </si>
  <si>
    <t>外部物置ドア[k3仕様]_複層</t>
  </si>
  <si>
    <t>外部物置ドア[k3仕様]_ガラス無し</t>
  </si>
  <si>
    <t>外部物置ドア防火戸[k3仕様]_Low-E複層</t>
  </si>
  <si>
    <t>外部物置ドア防火戸[k3仕様]_複層</t>
  </si>
  <si>
    <t>外部物置ドア防火戸[k3仕様]_ガラス無し</t>
  </si>
  <si>
    <t>外部物置ドア[k4仕様]_Low-E複層</t>
  </si>
  <si>
    <t>外部物置ドア[k4仕様]_複層</t>
  </si>
  <si>
    <t>外部物置ドア[k4仕様]_ガラス無し</t>
  </si>
  <si>
    <t>外部物置ドア防火戸[k4仕様]_Low-E複層</t>
  </si>
  <si>
    <t>外部物置ドア防火戸[k4仕様]_複層</t>
  </si>
  <si>
    <t>外部物置ドア防火戸[k4仕様]_ガラス無し</t>
  </si>
  <si>
    <t>ロンカラーフラッシュドア_Low-E複層</t>
  </si>
  <si>
    <t>ロンカラーフラッシュドア(立額付)_単板</t>
  </si>
  <si>
    <t>ロンカラーフラッシュドア(ポストアイ付)_Low-E複層</t>
  </si>
  <si>
    <t>ロンカラーフラッシュドア(ポストアイ付)_複層</t>
  </si>
  <si>
    <t>ロンカラーフラッシュドア(ポストアイ付)_ガラス無し</t>
  </si>
  <si>
    <t>クリエラガラスドア_単板</t>
  </si>
  <si>
    <t>ガゼリアN[サーモスⅡHタイプ]_Low-E複層</t>
  </si>
  <si>
    <t>ガゼリアN[サーモスⅡHタイプ]_複層</t>
  </si>
  <si>
    <t>ガゼリアN[サーモスⅡLタイプ]_Low-E複層</t>
  </si>
  <si>
    <t>クリエラガラスドア</t>
  </si>
  <si>
    <t>ガゼリアN[サーモスⅡLタイプ]_複層</t>
  </si>
  <si>
    <t>防火戸カゼリアN[防火戸FG-Hタイプ]_Low-E複層</t>
  </si>
  <si>
    <t>防火戸カゼリアN[防火戸FG-Lタイプ]_Low-E複層</t>
  </si>
  <si>
    <t>カゼリアN[デュオPGタイプ]_Low-E複層</t>
  </si>
  <si>
    <t>カゼリアN[デュオPGタイプ]_複層</t>
  </si>
  <si>
    <t>勝手口引戸Ⅱ[PGタイプ]_Low-E複層</t>
  </si>
  <si>
    <t>勝手口引戸Ⅱ[PGタイプ]_複層</t>
  </si>
  <si>
    <t>防火戸カゼリアN[防火戸FG-Hタイプ]</t>
    <rPh sb="0" eb="3">
      <t>ボウカド</t>
    </rPh>
    <rPh sb="9" eb="12">
      <t>ボウカド</t>
    </rPh>
    <phoneticPr fontId="57"/>
  </si>
  <si>
    <t>防火戸カゼリアN[防火戸FG-Lタイプ]</t>
    <rPh sb="0" eb="3">
      <t>ボウカド</t>
    </rPh>
    <rPh sb="9" eb="12">
      <t>ボウカド</t>
    </rPh>
    <phoneticPr fontId="57"/>
  </si>
  <si>
    <t>カゼリアN[デュオPGタイプ]</t>
  </si>
  <si>
    <t>G7以上A14未満</t>
    <rPh sb="2" eb="4">
      <t>イジョウ</t>
    </rPh>
    <rPh sb="7" eb="9">
      <t>ミマン</t>
    </rPh>
    <phoneticPr fontId="57"/>
  </si>
  <si>
    <t>G7未満または不明</t>
    <rPh sb="2" eb="4">
      <t>ミマン</t>
    </rPh>
    <rPh sb="7" eb="9">
      <t>フメイ</t>
    </rPh>
    <phoneticPr fontId="57"/>
  </si>
  <si>
    <t>アクアフォームLITE</t>
    <phoneticPr fontId="57"/>
  </si>
  <si>
    <t>220124追加</t>
    <rPh sb="6" eb="8">
      <t>ツイカ</t>
    </rPh>
    <phoneticPr fontId="57"/>
  </si>
  <si>
    <t>EW</t>
    <phoneticPr fontId="57"/>
  </si>
  <si>
    <t>TW</t>
    <phoneticPr fontId="57"/>
  </si>
  <si>
    <t>TW防火戸</t>
    <rPh sb="2" eb="5">
      <t>ボウカド</t>
    </rPh>
    <phoneticPr fontId="57"/>
  </si>
  <si>
    <t>サーモスA</t>
    <phoneticPr fontId="57"/>
  </si>
  <si>
    <t>EW_ダブルLow-E三層複層</t>
  </si>
  <si>
    <t>EW_Low-E三層複層</t>
  </si>
  <si>
    <t>EW_Low-E複層</t>
  </si>
  <si>
    <t>EW_複層</t>
  </si>
  <si>
    <t>TW_ダブルLow-E三層複層</t>
  </si>
  <si>
    <t>TW_Low-E三層複層</t>
  </si>
  <si>
    <t>TW_Low-E複層</t>
  </si>
  <si>
    <t>TW防火戸_ダブルLow-E三層複層</t>
  </si>
  <si>
    <t>TW防火戸_Low-E三層複層</t>
  </si>
  <si>
    <t>TW防火戸_Low-E複層</t>
  </si>
  <si>
    <t>サーモスA_Low-E複層</t>
  </si>
  <si>
    <t>サーモスA_複層</t>
  </si>
  <si>
    <t>金属製</t>
    <rPh sb="0" eb="3">
      <t>キンゾクセイ</t>
    </rPh>
    <phoneticPr fontId="57"/>
  </si>
  <si>
    <r>
      <t>開口呼称とガラスの厚み及び空気層</t>
    </r>
    <r>
      <rPr>
        <sz val="11"/>
        <rFont val="ＭＳ Ｐゴシック"/>
        <family val="3"/>
        <charset val="128"/>
      </rPr>
      <t xml:space="preserve">等が分かる資料 又は </t>
    </r>
    <r>
      <rPr>
        <b/>
        <sz val="11"/>
        <rFont val="ＭＳ Ｐゴシック"/>
        <family val="3"/>
        <charset val="128"/>
      </rPr>
      <t>サッシ見積り</t>
    </r>
    <r>
      <rPr>
        <sz val="11"/>
        <rFont val="ＭＳ Ｐゴシック"/>
        <family val="3"/>
        <charset val="128"/>
      </rPr>
      <t xml:space="preserve"> </t>
    </r>
    <r>
      <rPr>
        <b/>
        <sz val="11"/>
        <color rgb="FFFF0000"/>
        <rFont val="ＭＳ Ｐゴシック"/>
        <family val="3"/>
        <charset val="128"/>
      </rPr>
      <t>（断熱5以上の場合は見積り必須）</t>
    </r>
    <rPh sb="11" eb="12">
      <t>オヨ</t>
    </rPh>
    <rPh sb="13" eb="15">
      <t>クウキ</t>
    </rPh>
    <rPh sb="15" eb="16">
      <t>ソウ</t>
    </rPh>
    <rPh sb="35" eb="37">
      <t>ダンネツ</t>
    </rPh>
    <rPh sb="38" eb="40">
      <t>イジョウ</t>
    </rPh>
    <rPh sb="41" eb="43">
      <t>バアイ</t>
    </rPh>
    <rPh sb="44" eb="46">
      <t>ミツモ</t>
    </rPh>
    <rPh sb="47" eb="49">
      <t>ヒッス</t>
    </rPh>
    <phoneticPr fontId="57"/>
  </si>
  <si>
    <r>
      <t>太陽光発電設備設置図</t>
    </r>
    <r>
      <rPr>
        <sz val="11"/>
        <rFont val="ＭＳ Ｐゴシック"/>
        <family val="3"/>
        <charset val="128"/>
      </rPr>
      <t>（太陽光ある場合。方角、各屋根面毎の設置容量がわかるもの）</t>
    </r>
    <rPh sb="0" eb="10">
      <t>タイヨウコウハツデンセツビセッチズ</t>
    </rPh>
    <rPh sb="11" eb="14">
      <t>タイヨウコウ</t>
    </rPh>
    <rPh sb="16" eb="18">
      <t>バアイ</t>
    </rPh>
    <rPh sb="19" eb="21">
      <t>ホウガク</t>
    </rPh>
    <phoneticPr fontId="57"/>
  </si>
  <si>
    <r>
      <t>各種設備機器設置図面</t>
    </r>
    <r>
      <rPr>
        <sz val="11"/>
        <rFont val="ＭＳ Ｐゴシック"/>
        <family val="3"/>
        <charset val="128"/>
      </rPr>
      <t>（他の図面で確認できない設備機器の位置、ヘッダー位置、暖冷房位置等がわかるもの）</t>
    </r>
    <rPh sb="0" eb="10">
      <t>カクシュセツビキキセッチズメン</t>
    </rPh>
    <phoneticPr fontId="57"/>
  </si>
  <si>
    <r>
      <t>設備仕様表等</t>
    </r>
    <r>
      <rPr>
        <sz val="11"/>
        <rFont val="ＭＳ Ｐゴシック"/>
        <family val="3"/>
        <charset val="128"/>
      </rPr>
      <t>（申請に関わる設備がわかるもの）</t>
    </r>
    <rPh sb="0" eb="2">
      <t>セツビ</t>
    </rPh>
    <rPh sb="2" eb="4">
      <t>シヨウ</t>
    </rPh>
    <rPh sb="4" eb="5">
      <t>オモテ</t>
    </rPh>
    <rPh sb="5" eb="6">
      <t>トウ</t>
    </rPh>
    <phoneticPr fontId="57"/>
  </si>
  <si>
    <r>
      <t>電気設備図 又は 照明計画図</t>
    </r>
    <r>
      <rPr>
        <sz val="11"/>
        <rFont val="ＭＳ Ｐゴシック"/>
        <family val="3"/>
        <charset val="128"/>
      </rPr>
      <t>（計算で調光を見込む場合は、計算時に照明計画図が必要になります）</t>
    </r>
    <phoneticPr fontId="57"/>
  </si>
  <si>
    <t>7～4</t>
    <phoneticPr fontId="57"/>
  </si>
  <si>
    <t>：代表試験体値（断熱等級5以上の場合、代表試験体値が基本となります）</t>
    <rPh sb="8" eb="12">
      <t>ダンネツトウキュウ</t>
    </rPh>
    <rPh sb="13" eb="15">
      <t>イジョウ</t>
    </rPh>
    <rPh sb="16" eb="18">
      <t>バアイ</t>
    </rPh>
    <rPh sb="19" eb="25">
      <t>ダイヒョウシケンタイチ</t>
    </rPh>
    <rPh sb="26" eb="28">
      <t>キホン</t>
    </rPh>
    <phoneticPr fontId="57"/>
  </si>
  <si>
    <t xml:space="preserve">
株式会社LIXIL 231001ver</t>
    <rPh sb="1" eb="3">
      <t>カブシキ</t>
    </rPh>
    <rPh sb="3" eb="5">
      <t>カイシャ</t>
    </rPh>
    <phoneticPr fontId="57"/>
  </si>
  <si>
    <t>8～4</t>
    <phoneticPr fontId="5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</si>
</sst>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6" formatCode="&quot;¥&quot;#,##0;[Red]&quot;¥&quot;\-#,##0"/>
    <numFmt numFmtId="8" formatCode="&quot;¥&quot;#,##0.00;[Red]&quot;¥&quot;\-#,##0.00"/>
    <numFmt numFmtId="176" formatCode="0.0%"/>
    <numFmt numFmtId="177" formatCode="m&quot;月&quot;"/>
    <numFmt numFmtId="178" formatCode="#,##0;\-#,##0;&quot;-&quot;"/>
    <numFmt numFmtId="179" formatCode="0.0"/>
    <numFmt numFmtId="180" formatCode="&quot;$&quot;#,##0.00_);[Red]\(&quot;$&quot;#,##0.00\)"/>
    <numFmt numFmtId="181" formatCode="_(&quot;$&quot;* #,##0.00_);_(&quot;$&quot;* \(#,##0.00\);_(&quot;$&quot;* &quot;-&quot;??_);_(@_)"/>
    <numFmt numFmtId="182" formatCode="#,##0.0;[Red]&quot;▲&quot;#,##0.0"/>
    <numFmt numFmtId="183" formatCode="#,##0.0;[Red]&quot; △&quot;* #,##0.0"/>
    <numFmt numFmtId="184" formatCode="0;0;"/>
    <numFmt numFmtId="185" formatCode="0;0.0;"/>
    <numFmt numFmtId="186" formatCode="#,##0.0&quot;%&quot;;[Red]\-#,##0.0&quot;%&quot;"/>
    <numFmt numFmtId="187" formatCode="_-* #,##0_-;\-* #,##0_-;_-* &quot;-&quot;_-;_-@_-"/>
    <numFmt numFmtId="188" formatCode="_-* #,##0.00_-;\-* #,##0.00_-;_-* &quot;-&quot;??_-;_-@_-"/>
    <numFmt numFmtId="189" formatCode="&quot;$&quot;#,##0;[Red]\-&quot;$&quot;#,##0"/>
    <numFmt numFmtId="190" formatCode="&quot;$&quot;#,##0.00;[Red]\-&quot;$&quot;#,##0.00"/>
    <numFmt numFmtId="191" formatCode="_(* #,##0.0_);_(* \(#,##0.0\);_(* &quot;-&quot;??_);_(@_)"/>
    <numFmt numFmtId="192" formatCode="#,##0\ &quot;F&quot;;[Red]\-#,##0\ &quot;F&quot;"/>
    <numFmt numFmtId="193" formatCode="\$#,##0\ ;\(\$#,##0\)"/>
    <numFmt numFmtId="194" formatCode="_-&quot;฿&quot;* #,##0_-;\-&quot;฿&quot;* #,##0_-;_-&quot;฿&quot;* &quot;-&quot;_-;_-@_-"/>
    <numFmt numFmtId="195" formatCode="_-&quot;฿&quot;* #,##0.00_-;\-&quot;฿&quot;* #,##0.00_-;_-&quot;฿&quot;* &quot;-&quot;??_-;_-@_-"/>
    <numFmt numFmtId="196" formatCode="0.0_ "/>
    <numFmt numFmtId="197" formatCode="0.00_ "/>
    <numFmt numFmtId="198" formatCode="#,##0.0_ "/>
  </numFmts>
  <fonts count="151">
    <font>
      <sz val="12"/>
      <name val="ＭＳ Ｐゴシック"/>
      <family val="3"/>
      <charset val="128"/>
    </font>
    <font>
      <sz val="11"/>
      <color theme="1"/>
      <name val="ＭＳ Ｐゴシック"/>
      <family val="2"/>
      <charset val="128"/>
      <scheme val="minor"/>
    </font>
    <font>
      <sz val="12"/>
      <name val="Helv"/>
      <family val="2"/>
    </font>
    <font>
      <sz val="16"/>
      <name val="AngsanaUPC"/>
      <family val="1"/>
    </font>
    <font>
      <sz val="14"/>
      <name val="ＭＳ ??’?"/>
      <family val="1"/>
      <charset val="128"/>
    </font>
    <font>
      <sz val="10"/>
      <color indexed="8"/>
      <name val="ＭＳ ??’?"/>
      <family val="1"/>
      <charset val="128"/>
    </font>
    <font>
      <sz val="11"/>
      <name val="ＭＳ Ｐゴシック"/>
      <family val="3"/>
      <charset val="128"/>
    </font>
    <font>
      <sz val="11"/>
      <name val="明朝"/>
      <family val="1"/>
      <charset val="128"/>
    </font>
    <font>
      <sz val="11"/>
      <name val="ＭＳ 明朝"/>
      <family val="1"/>
      <charset val="128"/>
    </font>
    <font>
      <sz val="11"/>
      <name val="ＭＳ ゴシック"/>
      <family val="3"/>
      <charset val="128"/>
    </font>
    <font>
      <sz val="14"/>
      <name val="ＭＳ ・・"/>
      <family val="1"/>
      <charset val="128"/>
    </font>
    <font>
      <sz val="10"/>
      <name val="Courier New"/>
      <family val="3"/>
    </font>
    <font>
      <b/>
      <sz val="9"/>
      <name val="明朝"/>
      <family val="1"/>
      <charset val="128"/>
    </font>
    <font>
      <sz val="11"/>
      <color indexed="8"/>
      <name val="ＭＳ Ｐゴシック"/>
      <family val="3"/>
      <charset val="128"/>
    </font>
    <font>
      <sz val="10"/>
      <name val="Arial"/>
      <family val="2"/>
    </font>
    <font>
      <sz val="11"/>
      <color indexed="9"/>
      <name val="ＭＳ Ｐゴシック"/>
      <family val="3"/>
      <charset val="128"/>
    </font>
    <font>
      <sz val="12"/>
      <name val="?UAAA?"/>
      <family val="3"/>
      <charset val="255"/>
    </font>
    <font>
      <sz val="10"/>
      <name val="ＭＳ ゴシック"/>
      <family val="3"/>
      <charset val="128"/>
    </font>
    <font>
      <sz val="11"/>
      <color indexed="20"/>
      <name val="ＭＳ Ｐゴシック"/>
      <family val="3"/>
      <charset val="128"/>
    </font>
    <font>
      <sz val="10"/>
      <color indexed="8"/>
      <name val="Arial"/>
      <family val="2"/>
    </font>
    <font>
      <b/>
      <sz val="11"/>
      <color indexed="52"/>
      <name val="ＭＳ Ｐゴシック"/>
      <family val="3"/>
      <charset val="128"/>
    </font>
    <font>
      <b/>
      <sz val="11"/>
      <color indexed="9"/>
      <name val="ＭＳ Ｐゴシック"/>
      <family val="3"/>
      <charset val="128"/>
    </font>
    <font>
      <sz val="10"/>
      <name val="MS Sans Serif"/>
      <family val="2"/>
    </font>
    <font>
      <sz val="10"/>
      <name val="Helv"/>
      <family val="2"/>
    </font>
    <font>
      <i/>
      <sz val="11"/>
      <color indexed="23"/>
      <name val="ＭＳ Ｐゴシック"/>
      <family val="3"/>
      <charset val="128"/>
    </font>
    <font>
      <sz val="11"/>
      <color indexed="17"/>
      <name val="ＭＳ Ｐゴシック"/>
      <family val="3"/>
      <charset val="128"/>
    </font>
    <font>
      <sz val="8"/>
      <name val="Arial"/>
      <family val="2"/>
    </font>
    <font>
      <b/>
      <sz val="12"/>
      <name val="Arial"/>
      <family val="2"/>
    </font>
    <font>
      <b/>
      <sz val="18"/>
      <name val="Arial"/>
      <family val="2"/>
    </font>
    <font>
      <b/>
      <sz val="11"/>
      <color indexed="56"/>
      <name val="ＭＳ Ｐゴシック"/>
      <family val="3"/>
      <charset val="128"/>
    </font>
    <font>
      <sz val="11"/>
      <color indexed="62"/>
      <name val="ＭＳ Ｐゴシック"/>
      <family val="3"/>
      <charset val="128"/>
    </font>
    <font>
      <sz val="11"/>
      <color indexed="52"/>
      <name val="ＭＳ Ｐゴシック"/>
      <family val="3"/>
      <charset val="128"/>
    </font>
    <font>
      <b/>
      <i/>
      <sz val="11"/>
      <name val="明朝"/>
      <family val="1"/>
      <charset val="128"/>
    </font>
    <font>
      <sz val="11"/>
      <color indexed="60"/>
      <name val="ＭＳ Ｐゴシック"/>
      <family val="3"/>
      <charset val="128"/>
    </font>
    <font>
      <sz val="12"/>
      <name val="標準明朝"/>
      <family val="1"/>
      <charset val="128"/>
    </font>
    <font>
      <b/>
      <sz val="11"/>
      <color indexed="63"/>
      <name val="ＭＳ Ｐゴシック"/>
      <family val="3"/>
      <charset val="128"/>
    </font>
    <font>
      <b/>
      <sz val="10"/>
      <name val="MS Sans Serif"/>
      <family val="2"/>
    </font>
    <font>
      <b/>
      <i/>
      <sz val="11"/>
      <name val="標準ゴシック"/>
      <family val="3"/>
      <charset val="128"/>
    </font>
    <font>
      <b/>
      <sz val="18"/>
      <color indexed="56"/>
      <name val="ＭＳ Ｐゴシック"/>
      <family val="3"/>
      <charset val="128"/>
    </font>
    <font>
      <sz val="11"/>
      <color indexed="10"/>
      <name val="ＭＳ Ｐゴシック"/>
      <family val="3"/>
      <charset val="128"/>
    </font>
    <font>
      <sz val="14"/>
      <name val="Cordia New"/>
      <family val="2"/>
      <charset val="222"/>
    </font>
    <font>
      <sz val="10"/>
      <name val="ＭＳ 明朝"/>
      <family val="1"/>
      <charset val="128"/>
    </font>
    <font>
      <sz val="12"/>
      <name val="ＭＳ Ｐゴシック"/>
      <family val="3"/>
      <charset val="128"/>
    </font>
    <font>
      <sz val="11"/>
      <name val="標準ゴシック"/>
      <family val="3"/>
      <charset val="128"/>
    </font>
    <font>
      <sz val="11"/>
      <color indexed="17"/>
      <name val="ＭＳ ゴシック"/>
      <family val="3"/>
      <charset val="128"/>
    </font>
    <font>
      <sz val="11"/>
      <name val="??’?"/>
      <family val="1"/>
      <charset val="128"/>
    </font>
    <font>
      <sz val="11"/>
      <name val="・・"/>
      <family val="1"/>
      <charset val="128"/>
    </font>
    <font>
      <sz val="11"/>
      <color indexed="20"/>
      <name val="ＭＳ ゴシック"/>
      <family val="3"/>
      <charset val="128"/>
    </font>
    <font>
      <b/>
      <sz val="15"/>
      <color indexed="56"/>
      <name val="ＭＳ Ｐゴシック"/>
      <family val="3"/>
      <charset val="128"/>
    </font>
    <font>
      <b/>
      <sz val="13"/>
      <color indexed="56"/>
      <name val="ＭＳ Ｐゴシック"/>
      <family val="3"/>
      <charset val="128"/>
    </font>
    <font>
      <b/>
      <sz val="11"/>
      <color indexed="8"/>
      <name val="ＭＳ Ｐゴシック"/>
      <family val="3"/>
      <charset val="128"/>
    </font>
    <font>
      <sz val="11"/>
      <color indexed="18"/>
      <name val="ＭＳ ゴシック"/>
      <family val="3"/>
      <charset val="128"/>
    </font>
    <font>
      <sz val="12"/>
      <name val="ＭＳ ゴシック"/>
      <family val="3"/>
      <charset val="128"/>
    </font>
    <font>
      <sz val="11"/>
      <name val="ＭＳ ・団"/>
      <family val="1"/>
      <charset val="128"/>
    </font>
    <font>
      <sz val="9"/>
      <name val="ＭＳ ゴシック"/>
      <family val="3"/>
      <charset val="128"/>
    </font>
    <font>
      <u/>
      <sz val="11"/>
      <color indexed="36"/>
      <name val="ＭＳ Ｐゴシック"/>
      <family val="3"/>
      <charset val="128"/>
    </font>
    <font>
      <sz val="14"/>
      <name val="ＭＳ 明朝"/>
      <family val="1"/>
      <charset val="128"/>
    </font>
    <font>
      <sz val="6"/>
      <name val="ＭＳ Ｐゴシック"/>
      <family val="3"/>
      <charset val="128"/>
    </font>
    <font>
      <sz val="12"/>
      <name val="HG丸ｺﾞｼｯｸM-PRO"/>
      <family val="3"/>
      <charset val="128"/>
    </font>
    <font>
      <b/>
      <sz val="16"/>
      <name val="HG丸ｺﾞｼｯｸM-PRO"/>
      <family val="3"/>
      <charset val="128"/>
    </font>
    <font>
      <b/>
      <sz val="11"/>
      <name val="HG丸ｺﾞｼｯｸM-PRO"/>
      <family val="3"/>
      <charset val="128"/>
    </font>
    <font>
      <sz val="11"/>
      <name val="HG丸ｺﾞｼｯｸM-PRO"/>
      <family val="3"/>
      <charset val="128"/>
    </font>
    <font>
      <b/>
      <sz val="14"/>
      <name val="HG丸ｺﾞｼｯｸM-PRO"/>
      <family val="3"/>
      <charset val="128"/>
    </font>
    <font>
      <sz val="14"/>
      <name val="HG丸ｺﾞｼｯｸM-PRO"/>
      <family val="3"/>
      <charset val="128"/>
    </font>
    <font>
      <b/>
      <sz val="11"/>
      <name val="ＭＳ Ｐゴシック"/>
      <family val="3"/>
      <charset val="128"/>
    </font>
    <font>
      <sz val="9"/>
      <name val="ＭＳ Ｐゴシック"/>
      <family val="3"/>
      <charset val="128"/>
    </font>
    <font>
      <b/>
      <sz val="9"/>
      <color indexed="81"/>
      <name val="ＭＳ Ｐゴシック"/>
      <family val="3"/>
      <charset val="128"/>
    </font>
    <font>
      <sz val="11"/>
      <name val="Meiryo UI"/>
      <family val="3"/>
      <charset val="128"/>
    </font>
    <font>
      <sz val="10"/>
      <name val="Meiryo UI"/>
      <family val="3"/>
      <charset val="128"/>
    </font>
    <font>
      <sz val="9"/>
      <name val="メイリオ"/>
      <family val="3"/>
      <charset val="128"/>
    </font>
    <font>
      <sz val="11"/>
      <name val="明朝"/>
      <family val="1"/>
      <charset val="128"/>
    </font>
    <font>
      <b/>
      <i/>
      <sz val="11"/>
      <name val="明朝"/>
      <family val="1"/>
      <charset val="128"/>
    </font>
    <font>
      <b/>
      <sz val="11"/>
      <name val="Meiryo UI"/>
      <family val="3"/>
      <charset val="128"/>
    </font>
    <font>
      <sz val="12"/>
      <name val="Meiryo UI"/>
      <family val="3"/>
      <charset val="128"/>
    </font>
    <font>
      <b/>
      <sz val="12"/>
      <name val="Meiryo UI"/>
      <family val="3"/>
      <charset val="128"/>
    </font>
    <font>
      <sz val="9"/>
      <name val="Meiryo UI"/>
      <family val="3"/>
      <charset val="128"/>
    </font>
    <font>
      <b/>
      <sz val="10"/>
      <name val="Meiryo UI"/>
      <family val="3"/>
      <charset val="128"/>
    </font>
    <font>
      <sz val="10.5"/>
      <name val="Meiryo UI"/>
      <family val="3"/>
      <charset val="128"/>
    </font>
    <font>
      <b/>
      <sz val="10.5"/>
      <name val="Meiryo UI"/>
      <family val="3"/>
      <charset val="128"/>
    </font>
    <font>
      <b/>
      <u/>
      <sz val="10"/>
      <color indexed="10"/>
      <name val="Meiryo UI"/>
      <family val="3"/>
      <charset val="128"/>
    </font>
    <font>
      <b/>
      <sz val="10"/>
      <color indexed="10"/>
      <name val="Meiryo UI"/>
      <family val="3"/>
      <charset val="128"/>
    </font>
    <font>
      <sz val="8"/>
      <name val="Meiryo UI"/>
      <family val="3"/>
      <charset val="128"/>
    </font>
    <font>
      <b/>
      <sz val="10.5"/>
      <color indexed="36"/>
      <name val="Meiryo UI"/>
      <family val="3"/>
      <charset val="128"/>
    </font>
    <font>
      <b/>
      <sz val="10.5"/>
      <color indexed="30"/>
      <name val="Meiryo UI"/>
      <family val="3"/>
      <charset val="128"/>
    </font>
    <font>
      <b/>
      <sz val="9"/>
      <name val="Meiryo UI"/>
      <family val="3"/>
      <charset val="128"/>
    </font>
    <font>
      <sz val="12"/>
      <color theme="1"/>
      <name val="ＭＳ Ｐゴシック"/>
      <family val="3"/>
      <charset val="128"/>
    </font>
    <font>
      <b/>
      <sz val="14"/>
      <name val="Meiryo UI"/>
      <family val="3"/>
      <charset val="128"/>
    </font>
    <font>
      <b/>
      <sz val="16"/>
      <name val="Meiryo UI"/>
      <family val="3"/>
      <charset val="128"/>
    </font>
    <font>
      <b/>
      <sz val="16"/>
      <color indexed="9"/>
      <name val="Meiryo UI"/>
      <family val="3"/>
      <charset val="128"/>
    </font>
    <font>
      <b/>
      <sz val="16"/>
      <color indexed="63"/>
      <name val="Meiryo UI"/>
      <family val="3"/>
      <charset val="128"/>
    </font>
    <font>
      <b/>
      <sz val="18"/>
      <name val="Meiryo UI"/>
      <family val="3"/>
      <charset val="128"/>
    </font>
    <font>
      <sz val="14"/>
      <name val="Meiryo UI"/>
      <family val="3"/>
      <charset val="128"/>
    </font>
    <font>
      <b/>
      <vertAlign val="superscript"/>
      <sz val="11"/>
      <name val="Meiryo UI"/>
      <family val="3"/>
      <charset val="128"/>
    </font>
    <font>
      <sz val="10"/>
      <color theme="1"/>
      <name val="Meiryo UI"/>
      <family val="3"/>
      <charset val="128"/>
    </font>
    <font>
      <b/>
      <sz val="10"/>
      <color rgb="FFFF0000"/>
      <name val="Meiryo UI"/>
      <family val="3"/>
      <charset val="128"/>
    </font>
    <font>
      <sz val="6"/>
      <name val="ＭＳ Ｐゴシック"/>
      <family val="2"/>
      <charset val="128"/>
      <scheme val="minor"/>
    </font>
    <font>
      <b/>
      <sz val="14"/>
      <color indexed="63"/>
      <name val="Meiryo UI"/>
      <family val="3"/>
      <charset val="128"/>
    </font>
    <font>
      <b/>
      <sz val="10"/>
      <color rgb="FF0000FF"/>
      <name val="Meiryo UI"/>
      <family val="3"/>
      <charset val="128"/>
    </font>
    <font>
      <b/>
      <sz val="10"/>
      <color rgb="FFFF0066"/>
      <name val="Meiryo UI"/>
      <family val="3"/>
      <charset val="128"/>
    </font>
    <font>
      <sz val="10"/>
      <color rgb="FF0000FF"/>
      <name val="Meiryo UI"/>
      <family val="3"/>
      <charset val="128"/>
    </font>
    <font>
      <b/>
      <sz val="8"/>
      <color rgb="FF0070C0"/>
      <name val="Meiryo UI"/>
      <family val="3"/>
      <charset val="128"/>
    </font>
    <font>
      <sz val="9"/>
      <color rgb="FF0070C0"/>
      <name val="ＭＳ Ｐゴシック"/>
      <family val="3"/>
      <charset val="128"/>
    </font>
    <font>
      <b/>
      <sz val="10"/>
      <color rgb="FFFF0000"/>
      <name val="ＭＳ Ｐゴシック"/>
      <family val="3"/>
      <charset val="128"/>
    </font>
    <font>
      <sz val="10"/>
      <name val="ＭＳ Ｐゴシック"/>
      <family val="3"/>
      <charset val="128"/>
    </font>
    <font>
      <b/>
      <sz val="16"/>
      <color indexed="9"/>
      <name val="ＭＳ Ｐゴシック"/>
      <family val="3"/>
      <charset val="128"/>
    </font>
    <font>
      <b/>
      <sz val="16"/>
      <name val="ＭＳ Ｐゴシック"/>
      <family val="3"/>
      <charset val="128"/>
    </font>
    <font>
      <b/>
      <sz val="14"/>
      <name val="ＭＳ Ｐゴシック"/>
      <family val="3"/>
      <charset val="128"/>
    </font>
    <font>
      <sz val="10"/>
      <color indexed="9"/>
      <name val="ＭＳ Ｐゴシック"/>
      <family val="3"/>
      <charset val="128"/>
    </font>
    <font>
      <sz val="14"/>
      <name val="ＭＳ Ｐゴシック"/>
      <family val="3"/>
      <charset val="128"/>
    </font>
    <font>
      <sz val="12"/>
      <color indexed="9"/>
      <name val="ＭＳ Ｐゴシック"/>
      <family val="3"/>
      <charset val="128"/>
    </font>
    <font>
      <b/>
      <sz val="10"/>
      <name val="ＭＳ Ｐゴシック"/>
      <family val="3"/>
      <charset val="128"/>
    </font>
    <font>
      <sz val="14"/>
      <color indexed="10"/>
      <name val="HGP創英角ｺﾞｼｯｸUB"/>
      <family val="3"/>
      <charset val="128"/>
    </font>
    <font>
      <b/>
      <sz val="12"/>
      <name val="ＭＳ Ｐゴシック"/>
      <family val="3"/>
      <charset val="128"/>
    </font>
    <font>
      <sz val="12"/>
      <name val="ＭＳ Ｐゴシック"/>
      <family val="3"/>
      <charset val="128"/>
      <scheme val="minor"/>
    </font>
    <font>
      <sz val="12"/>
      <color theme="0"/>
      <name val="ＭＳ Ｐゴシック"/>
      <family val="3"/>
      <charset val="128"/>
    </font>
    <font>
      <sz val="12"/>
      <color indexed="8"/>
      <name val="ＭＳ Ｐゴシック"/>
      <family val="3"/>
      <charset val="128"/>
    </font>
    <font>
      <sz val="9"/>
      <color indexed="8"/>
      <name val="ＭＳ Ｐゴシック"/>
      <family val="3"/>
      <charset val="128"/>
    </font>
    <font>
      <sz val="10"/>
      <color indexed="8"/>
      <name val="ＭＳ Ｐゴシック"/>
      <family val="3"/>
      <charset val="128"/>
    </font>
    <font>
      <sz val="9"/>
      <name val="MS UI Gothic"/>
      <family val="3"/>
      <charset val="128"/>
    </font>
    <font>
      <strike/>
      <sz val="9"/>
      <color indexed="8"/>
      <name val="ＭＳ Ｐゴシック"/>
      <family val="3"/>
      <charset val="128"/>
    </font>
    <font>
      <sz val="8"/>
      <color indexed="8"/>
      <name val="ＭＳ Ｐゴシック"/>
      <family val="3"/>
      <charset val="128"/>
    </font>
    <font>
      <sz val="12"/>
      <name val="MS UI Gothic"/>
      <family val="3"/>
      <charset val="128"/>
    </font>
    <font>
      <sz val="9"/>
      <color indexed="81"/>
      <name val="ＭＳ Ｐゴシック"/>
      <family val="3"/>
      <charset val="128"/>
    </font>
    <font>
      <sz val="9"/>
      <color indexed="10"/>
      <name val="ＭＳ Ｐゴシック"/>
      <family val="3"/>
      <charset val="128"/>
    </font>
    <font>
      <sz val="10"/>
      <color indexed="10"/>
      <name val="ＭＳ Ｐゴシック"/>
      <family val="3"/>
      <charset val="128"/>
    </font>
    <font>
      <sz val="8"/>
      <color indexed="10"/>
      <name val="ＭＳ Ｐゴシック"/>
      <family val="3"/>
      <charset val="128"/>
    </font>
    <font>
      <sz val="12"/>
      <color indexed="10"/>
      <name val="ＭＳ Ｐゴシック"/>
      <family val="3"/>
      <charset val="128"/>
    </font>
    <font>
      <sz val="8"/>
      <name val="ＭＳ Ｐゴシック"/>
      <family val="3"/>
      <charset val="128"/>
    </font>
    <font>
      <b/>
      <sz val="11"/>
      <color indexed="10"/>
      <name val="ＭＳ Ｐゴシック"/>
      <family val="3"/>
      <charset val="128"/>
    </font>
    <font>
      <sz val="9.5"/>
      <name val="ＭＳ Ｐゴシック"/>
      <family val="3"/>
      <charset val="128"/>
    </font>
    <font>
      <sz val="9"/>
      <color indexed="12"/>
      <name val="ＭＳ Ｐゴシック"/>
      <family val="3"/>
      <charset val="128"/>
    </font>
    <font>
      <sz val="10"/>
      <color indexed="12"/>
      <name val="ＭＳ Ｐゴシック"/>
      <family val="3"/>
      <charset val="128"/>
    </font>
    <font>
      <sz val="12"/>
      <color indexed="12"/>
      <name val="ＭＳ Ｐゴシック"/>
      <family val="3"/>
      <charset val="128"/>
    </font>
    <font>
      <b/>
      <sz val="10"/>
      <color indexed="10"/>
      <name val="ＭＳ Ｐゴシック"/>
      <family val="3"/>
      <charset val="128"/>
    </font>
    <font>
      <b/>
      <sz val="9"/>
      <color indexed="10"/>
      <name val="ＭＳ Ｐゴシック"/>
      <family val="3"/>
      <charset val="128"/>
    </font>
    <font>
      <b/>
      <sz val="16"/>
      <color indexed="10"/>
      <name val="ＭＳ Ｐゴシック"/>
      <family val="3"/>
      <charset val="128"/>
    </font>
    <font>
      <b/>
      <sz val="11"/>
      <name val="MS UI Gothic"/>
      <family val="3"/>
      <charset val="128"/>
    </font>
    <font>
      <sz val="10"/>
      <name val="MS UI Gothic"/>
      <family val="3"/>
      <charset val="128"/>
    </font>
    <font>
      <vertAlign val="superscript"/>
      <sz val="9"/>
      <name val="MS UI Gothic"/>
      <family val="3"/>
      <charset val="128"/>
    </font>
    <font>
      <sz val="11"/>
      <name val="MS UI Gothic"/>
      <family val="3"/>
      <charset val="128"/>
    </font>
    <font>
      <b/>
      <sz val="9"/>
      <name val="ＭＳ Ｐゴシック"/>
      <family val="3"/>
      <charset val="128"/>
    </font>
    <font>
      <b/>
      <sz val="10"/>
      <name val="MS UI Gothic"/>
      <family val="3"/>
      <charset val="128"/>
    </font>
    <font>
      <b/>
      <sz val="9"/>
      <name val="MS UI Gothic"/>
      <family val="3"/>
      <charset val="128"/>
    </font>
    <font>
      <sz val="9"/>
      <color theme="0"/>
      <name val="ＭＳ Ｐゴシック"/>
      <family val="3"/>
      <charset val="128"/>
    </font>
    <font>
      <sz val="14"/>
      <color theme="0"/>
      <name val="Meiryo UI"/>
      <family val="3"/>
      <charset val="128"/>
    </font>
    <font>
      <sz val="12"/>
      <color rgb="FF000000"/>
      <name val="ＭＳ Ｐゴシック"/>
      <family val="3"/>
      <charset val="128"/>
    </font>
    <font>
      <sz val="12"/>
      <color rgb="FFFF0000"/>
      <name val="ＭＳ Ｐゴシック"/>
      <family val="3"/>
      <charset val="128"/>
    </font>
    <font>
      <sz val="12"/>
      <color theme="0"/>
      <name val="Meiryo UI"/>
      <family val="3"/>
      <charset val="128"/>
    </font>
    <font>
      <sz val="16"/>
      <color indexed="9"/>
      <name val="Meiryo UI"/>
      <family val="3"/>
      <charset val="128"/>
    </font>
    <font>
      <b/>
      <sz val="9"/>
      <color rgb="FFFF0066"/>
      <name val="Meiryo UI"/>
      <family val="3"/>
      <charset val="128"/>
    </font>
    <font>
      <b/>
      <sz val="11"/>
      <color rgb="FFFF0000"/>
      <name val="ＭＳ Ｐゴシック"/>
      <family val="3"/>
      <charset val="128"/>
    </font>
  </fonts>
  <fills count="4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10"/>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gray0625">
        <bgColor indexed="9"/>
      </patternFill>
    </fill>
    <fill>
      <patternFill patternType="solid">
        <fgColor indexed="43"/>
        <bgColor indexed="64"/>
      </patternFill>
    </fill>
    <fill>
      <patternFill patternType="solid">
        <fgColor rgb="FFFFFF99"/>
        <bgColor indexed="64"/>
      </patternFill>
    </fill>
    <fill>
      <patternFill patternType="solid">
        <fgColor theme="9" tint="0.79998168889431442"/>
        <bgColor indexed="64"/>
      </patternFill>
    </fill>
    <fill>
      <patternFill patternType="solid">
        <fgColor theme="0"/>
        <bgColor indexed="64"/>
      </patternFill>
    </fill>
    <fill>
      <patternFill patternType="solid">
        <fgColor rgb="FFFFFFCC"/>
        <bgColor indexed="64"/>
      </patternFill>
    </fill>
    <fill>
      <patternFill patternType="solid">
        <fgColor rgb="FFDAEEF3"/>
        <bgColor indexed="64"/>
      </patternFill>
    </fill>
    <fill>
      <patternFill patternType="solid">
        <fgColor theme="8" tint="0.79998168889431442"/>
        <bgColor indexed="64"/>
      </patternFill>
    </fill>
    <fill>
      <patternFill patternType="solid">
        <fgColor rgb="FFFDE9D9"/>
        <bgColor indexed="64"/>
      </patternFill>
    </fill>
    <fill>
      <patternFill patternType="solid">
        <fgColor rgb="FF00B0F0"/>
        <bgColor indexed="64"/>
      </patternFill>
    </fill>
    <fill>
      <patternFill patternType="solid">
        <fgColor indexed="41"/>
        <bgColor indexed="64"/>
      </patternFill>
    </fill>
    <fill>
      <patternFill patternType="solid">
        <fgColor rgb="FFCCFFFF"/>
        <bgColor indexed="64"/>
      </patternFill>
    </fill>
    <fill>
      <patternFill patternType="solid">
        <fgColor indexed="44"/>
        <bgColor indexed="64"/>
      </patternFill>
    </fill>
    <fill>
      <patternFill patternType="solid">
        <fgColor indexed="13"/>
        <bgColor indexed="64"/>
      </patternFill>
    </fill>
    <fill>
      <patternFill patternType="lightGray"/>
    </fill>
    <fill>
      <patternFill patternType="solid">
        <fgColor indexed="65"/>
        <bgColor indexed="64"/>
      </patternFill>
    </fill>
    <fill>
      <patternFill patternType="solid">
        <fgColor theme="0" tint="-0.14999847407452621"/>
        <bgColor indexed="64"/>
      </patternFill>
    </fill>
    <fill>
      <patternFill patternType="solid">
        <fgColor rgb="FFFFFF00"/>
        <bgColor indexed="64"/>
      </patternFill>
    </fill>
  </fills>
  <borders count="255">
    <border>
      <left/>
      <right/>
      <top/>
      <bottom/>
      <diagonal/>
    </border>
    <border>
      <left/>
      <right style="thin">
        <color indexed="64"/>
      </right>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bottom style="medium">
        <color indexed="64"/>
      </bottom>
      <diagonal/>
    </border>
    <border>
      <left/>
      <right/>
      <top style="double">
        <color indexed="64"/>
      </top>
      <bottom/>
      <diagonal/>
    </border>
    <border>
      <left style="thin">
        <color indexed="64"/>
      </left>
      <right/>
      <top/>
      <bottom/>
      <diagonal/>
    </border>
    <border>
      <left style="hair">
        <color indexed="64"/>
      </left>
      <right style="thin">
        <color indexed="64"/>
      </right>
      <top style="thin">
        <color indexed="64"/>
      </top>
      <bottom style="thin">
        <color indexed="64"/>
      </bottom>
      <diagonal/>
    </border>
    <border>
      <left/>
      <right/>
      <top/>
      <bottom style="thick">
        <color indexed="62"/>
      </bottom>
      <diagonal/>
    </border>
    <border>
      <left/>
      <right/>
      <top/>
      <bottom style="thick">
        <color indexed="22"/>
      </bottom>
      <diagonal/>
    </border>
    <border>
      <left/>
      <right/>
      <top style="thin">
        <color indexed="62"/>
      </top>
      <bottom style="double">
        <color indexed="62"/>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right style="dotted">
        <color indexed="64"/>
      </right>
      <top/>
      <bottom/>
      <diagonal/>
    </border>
    <border>
      <left/>
      <right style="medium">
        <color indexed="64"/>
      </right>
      <top/>
      <bottom/>
      <diagonal/>
    </border>
    <border>
      <left/>
      <right style="dotted">
        <color indexed="64"/>
      </right>
      <top/>
      <bottom style="medium">
        <color indexed="64"/>
      </bottom>
      <diagonal/>
    </border>
    <border>
      <left/>
      <right style="medium">
        <color indexed="64"/>
      </right>
      <top style="medium">
        <color indexed="64"/>
      </top>
      <bottom/>
      <diagonal/>
    </border>
    <border>
      <left style="medium">
        <color indexed="64"/>
      </left>
      <right/>
      <top/>
      <bottom/>
      <diagonal/>
    </border>
    <border>
      <left/>
      <right style="dotted">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style="thin">
        <color indexed="64"/>
      </left>
      <right/>
      <top style="medium">
        <color indexed="64"/>
      </top>
      <bottom style="double">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diagonal/>
    </border>
    <border>
      <left style="thin">
        <color indexed="64"/>
      </left>
      <right style="thin">
        <color indexed="64"/>
      </right>
      <top style="medium">
        <color indexed="64"/>
      </top>
      <bottom style="double">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double">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hair">
        <color indexed="64"/>
      </right>
      <top style="medium">
        <color indexed="64"/>
      </top>
      <bottom style="thin">
        <color indexed="64"/>
      </bottom>
      <diagonal/>
    </border>
    <border>
      <left/>
      <right/>
      <top style="thin">
        <color indexed="64"/>
      </top>
      <bottom/>
      <diagonal/>
    </border>
    <border>
      <left/>
      <right style="hair">
        <color indexed="64"/>
      </right>
      <top style="thin">
        <color indexed="64"/>
      </top>
      <bottom/>
      <diagonal/>
    </border>
    <border>
      <left/>
      <right style="hair">
        <color indexed="64"/>
      </right>
      <top style="thin">
        <color indexed="64"/>
      </top>
      <bottom style="medium">
        <color indexed="64"/>
      </bottom>
      <diagonal/>
    </border>
    <border>
      <left/>
      <right style="dotted">
        <color indexed="64"/>
      </right>
      <top style="double">
        <color indexed="64"/>
      </top>
      <bottom style="thin">
        <color indexed="64"/>
      </bottom>
      <diagonal/>
    </border>
    <border>
      <left/>
      <right style="dotted">
        <color indexed="64"/>
      </right>
      <top/>
      <bottom style="thin">
        <color indexed="64"/>
      </bottom>
      <diagonal/>
    </border>
    <border>
      <left/>
      <right style="dotted">
        <color indexed="64"/>
      </right>
      <top style="thin">
        <color indexed="64"/>
      </top>
      <bottom style="thin">
        <color indexed="64"/>
      </bottom>
      <diagonal/>
    </border>
    <border>
      <left/>
      <right style="dotted">
        <color indexed="64"/>
      </right>
      <top style="thin">
        <color indexed="64"/>
      </top>
      <bottom style="medium">
        <color indexed="64"/>
      </bottom>
      <diagonal/>
    </border>
    <border>
      <left style="thin">
        <color indexed="64"/>
      </left>
      <right style="dotted">
        <color indexed="64"/>
      </right>
      <top style="double">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dotted">
        <color indexed="64"/>
      </right>
      <top style="thin">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dotted">
        <color indexed="64"/>
      </left>
      <right/>
      <top style="thin">
        <color indexed="64"/>
      </top>
      <bottom style="medium">
        <color indexed="64"/>
      </bottom>
      <diagonal/>
    </border>
    <border>
      <left style="dotted">
        <color indexed="64"/>
      </left>
      <right/>
      <top/>
      <bottom style="thin">
        <color indexed="64"/>
      </bottom>
      <diagonal/>
    </border>
    <border>
      <left/>
      <right/>
      <top style="medium">
        <color indexed="64"/>
      </top>
      <bottom style="double">
        <color indexed="64"/>
      </bottom>
      <diagonal/>
    </border>
    <border>
      <left style="dotted">
        <color indexed="64"/>
      </left>
      <right/>
      <top style="thin">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style="double">
        <color indexed="64"/>
      </bottom>
      <diagonal/>
    </border>
    <border>
      <left style="dotted">
        <color indexed="64"/>
      </left>
      <right/>
      <top style="double">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style="dotted">
        <color indexed="64"/>
      </left>
      <right/>
      <top/>
      <bottom/>
      <diagonal/>
    </border>
    <border>
      <left/>
      <right style="medium">
        <color indexed="64"/>
      </right>
      <top style="double">
        <color indexed="64"/>
      </top>
      <bottom style="thin">
        <color indexed="64"/>
      </bottom>
      <diagonal/>
    </border>
    <border>
      <left/>
      <right/>
      <top/>
      <bottom style="medium">
        <color auto="1"/>
      </bottom>
      <diagonal/>
    </border>
    <border>
      <left/>
      <right style="double">
        <color indexed="64"/>
      </right>
      <top/>
      <bottom style="medium">
        <color indexed="64"/>
      </bottom>
      <diagonal/>
    </border>
    <border>
      <left/>
      <right style="double">
        <color indexed="64"/>
      </right>
      <top style="medium">
        <color indexed="64"/>
      </top>
      <bottom/>
      <diagonal/>
    </border>
    <border>
      <left/>
      <right style="double">
        <color indexed="64"/>
      </right>
      <top/>
      <bottom/>
      <diagonal/>
    </border>
    <border>
      <left style="double">
        <color indexed="64"/>
      </left>
      <right/>
      <top style="medium">
        <color indexed="64"/>
      </top>
      <bottom style="thin">
        <color indexed="64"/>
      </bottom>
      <diagonal/>
    </border>
    <border>
      <left/>
      <right style="medium">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style="medium">
        <color indexed="64"/>
      </right>
      <top style="thin">
        <color indexed="64"/>
      </top>
      <bottom style="hair">
        <color indexed="64"/>
      </bottom>
      <diagonal/>
    </border>
    <border>
      <left/>
      <right/>
      <top style="thin">
        <color indexed="64"/>
      </top>
      <bottom style="hair">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thin">
        <color indexed="64"/>
      </top>
      <bottom style="thin">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style="thin">
        <color indexed="64"/>
      </left>
      <right style="thin">
        <color indexed="64"/>
      </right>
      <top style="medium">
        <color indexed="64"/>
      </top>
      <bottom style="thin">
        <color indexed="64"/>
      </bottom>
      <diagonal/>
    </border>
    <border>
      <left/>
      <right style="medium">
        <color indexed="64"/>
      </right>
      <top/>
      <bottom style="hair">
        <color indexed="64"/>
      </bottom>
      <diagonal/>
    </border>
    <border>
      <left/>
      <right style="thin">
        <color indexed="64"/>
      </right>
      <top style="hair">
        <color indexed="64"/>
      </top>
      <bottom style="hair">
        <color indexed="64"/>
      </bottom>
      <diagonal/>
    </border>
    <border>
      <left/>
      <right style="medium">
        <color indexed="64"/>
      </right>
      <top style="thin">
        <color indexed="64"/>
      </top>
      <bottom/>
      <diagonal/>
    </border>
    <border>
      <left style="thin">
        <color indexed="64"/>
      </left>
      <right/>
      <top style="double">
        <color indexed="64"/>
      </top>
      <bottom/>
      <diagonal/>
    </border>
    <border>
      <left style="medium">
        <color indexed="64"/>
      </left>
      <right/>
      <top style="double">
        <color indexed="64"/>
      </top>
      <bottom style="thin">
        <color indexed="64"/>
      </bottom>
      <diagonal/>
    </border>
    <border>
      <left/>
      <right style="double">
        <color indexed="64"/>
      </right>
      <top/>
      <bottom style="thin">
        <color indexed="64"/>
      </bottom>
      <diagonal/>
    </border>
    <border>
      <left/>
      <right style="double">
        <color indexed="64"/>
      </right>
      <top style="thin">
        <color indexed="64"/>
      </top>
      <bottom style="medium">
        <color indexed="64"/>
      </bottom>
      <diagonal/>
    </border>
    <border>
      <left style="double">
        <color indexed="64"/>
      </left>
      <right/>
      <top style="thin">
        <color indexed="64"/>
      </top>
      <bottom style="medium">
        <color indexed="64"/>
      </bottom>
      <diagonal/>
    </border>
    <border>
      <left style="double">
        <color indexed="64"/>
      </left>
      <right/>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diagonal/>
    </border>
    <border>
      <left style="double">
        <color indexed="64"/>
      </left>
      <right/>
      <top/>
      <bottom/>
      <diagonal/>
    </border>
    <border>
      <left/>
      <right style="double">
        <color indexed="64"/>
      </right>
      <top style="thin">
        <color indexed="64"/>
      </top>
      <bottom/>
      <diagonal/>
    </border>
    <border>
      <left style="double">
        <color indexed="64"/>
      </left>
      <right/>
      <top style="thin">
        <color indexed="64"/>
      </top>
      <bottom style="thin">
        <color indexed="64"/>
      </bottom>
      <diagonal/>
    </border>
    <border>
      <left/>
      <right style="hair">
        <color indexed="64"/>
      </right>
      <top style="double">
        <color indexed="64"/>
      </top>
      <bottom style="thin">
        <color indexed="64"/>
      </bottom>
      <diagonal/>
    </border>
    <border>
      <left style="hair">
        <color indexed="64"/>
      </left>
      <right/>
      <top style="double">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medium">
        <color indexed="64"/>
      </bottom>
      <diagonal/>
    </border>
    <border>
      <left style="dotted">
        <color indexed="64"/>
      </left>
      <right/>
      <top/>
      <bottom style="medium">
        <color indexed="64"/>
      </bottom>
      <diagonal/>
    </border>
    <border>
      <left/>
      <right style="medium">
        <color indexed="64"/>
      </right>
      <top style="double">
        <color indexed="64"/>
      </top>
      <bottom/>
      <diagonal/>
    </border>
    <border>
      <left style="hair">
        <color indexed="64"/>
      </left>
      <right/>
      <top style="thin">
        <color indexed="64"/>
      </top>
      <bottom style="hair">
        <color indexed="64"/>
      </bottom>
      <diagonal/>
    </border>
    <border>
      <left/>
      <right style="double">
        <color indexed="64"/>
      </right>
      <top style="thin">
        <color indexed="64"/>
      </top>
      <bottom style="double">
        <color indexed="64"/>
      </bottom>
      <diagonal/>
    </border>
    <border>
      <left/>
      <right style="hair">
        <color indexed="64"/>
      </right>
      <top style="double">
        <color indexed="64"/>
      </top>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style="double">
        <color indexed="64"/>
      </left>
      <right/>
      <top style="double">
        <color indexed="64"/>
      </top>
      <bottom style="thin">
        <color indexed="64"/>
      </bottom>
      <diagonal/>
    </border>
    <border>
      <left style="double">
        <color indexed="64"/>
      </left>
      <right/>
      <top style="double">
        <color indexed="64"/>
      </top>
      <bottom/>
      <diagonal/>
    </border>
    <border>
      <left style="hair">
        <color indexed="64"/>
      </left>
      <right/>
      <top style="double">
        <color indexed="64"/>
      </top>
      <bottom/>
      <diagonal/>
    </border>
    <border>
      <left style="hair">
        <color indexed="64"/>
      </left>
      <right/>
      <top/>
      <bottom style="thin">
        <color indexed="64"/>
      </bottom>
      <diagonal/>
    </border>
    <border>
      <left style="hair">
        <color indexed="64"/>
      </left>
      <right/>
      <top style="hair">
        <color indexed="64"/>
      </top>
      <bottom style="hair">
        <color indexed="64"/>
      </bottom>
      <diagonal/>
    </border>
    <border>
      <left style="double">
        <color indexed="64"/>
      </left>
      <right/>
      <top style="thin">
        <color indexed="64"/>
      </top>
      <bottom style="double">
        <color indexed="64"/>
      </bottom>
      <diagonal/>
    </border>
    <border>
      <left style="double">
        <color indexed="64"/>
      </left>
      <right style="hair">
        <color indexed="64"/>
      </right>
      <top style="double">
        <color indexed="64"/>
      </top>
      <bottom style="thin">
        <color indexed="64"/>
      </bottom>
      <diagonal/>
    </border>
    <border>
      <left style="double">
        <color indexed="64"/>
      </left>
      <right style="hair">
        <color indexed="64"/>
      </right>
      <top style="double">
        <color indexed="64"/>
      </top>
      <bottom/>
      <diagonal/>
    </border>
    <border>
      <left style="double">
        <color indexed="64"/>
      </left>
      <right style="hair">
        <color indexed="64"/>
      </right>
      <top style="thin">
        <color indexed="64"/>
      </top>
      <bottom/>
      <diagonal/>
    </border>
    <border>
      <left style="double">
        <color indexed="64"/>
      </left>
      <right style="hair">
        <color indexed="64"/>
      </right>
      <top/>
      <bottom/>
      <diagonal/>
    </border>
    <border>
      <left style="double">
        <color indexed="64"/>
      </left>
      <right style="hair">
        <color indexed="64"/>
      </right>
      <top/>
      <bottom style="thin">
        <color indexed="64"/>
      </bottom>
      <diagonal/>
    </border>
    <border>
      <left style="double">
        <color indexed="64"/>
      </left>
      <right style="hair">
        <color indexed="64"/>
      </right>
      <top style="thin">
        <color indexed="64"/>
      </top>
      <bottom style="thin">
        <color indexed="64"/>
      </bottom>
      <diagonal/>
    </border>
    <border>
      <left style="hair">
        <color indexed="64"/>
      </left>
      <right/>
      <top style="medium">
        <color indexed="64"/>
      </top>
      <bottom style="double">
        <color indexed="64"/>
      </bottom>
      <diagonal/>
    </border>
    <border>
      <left style="hair">
        <color indexed="64"/>
      </left>
      <right/>
      <top style="thin">
        <color indexed="64"/>
      </top>
      <bottom style="double">
        <color indexed="64"/>
      </bottom>
      <diagonal/>
    </border>
    <border>
      <left style="double">
        <color indexed="64"/>
      </left>
      <right/>
      <top style="hair">
        <color indexed="64"/>
      </top>
      <bottom style="thin">
        <color indexed="64"/>
      </bottom>
      <diagonal/>
    </border>
    <border>
      <left style="double">
        <color indexed="64"/>
      </left>
      <right/>
      <top style="medium">
        <color indexed="64"/>
      </top>
      <bottom style="double">
        <color indexed="64"/>
      </bottom>
      <diagonal/>
    </border>
    <border>
      <left/>
      <right style="hair">
        <color indexed="64"/>
      </right>
      <top/>
      <bottom/>
      <diagonal/>
    </border>
    <border>
      <left style="hair">
        <color indexed="64"/>
      </left>
      <right/>
      <top style="thin">
        <color indexed="64"/>
      </top>
      <bottom/>
      <diagonal/>
    </border>
    <border>
      <left style="double">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style="medium">
        <color indexed="64"/>
      </right>
      <top style="double">
        <color indexed="64"/>
      </top>
      <bottom style="hair">
        <color indexed="64"/>
      </bottom>
      <diagonal/>
    </border>
    <border>
      <left style="hair">
        <color indexed="64"/>
      </left>
      <right/>
      <top/>
      <bottom/>
      <diagonal/>
    </border>
    <border>
      <left/>
      <right style="medium">
        <color indexed="64"/>
      </right>
      <top style="thin">
        <color indexed="64"/>
      </top>
      <bottom style="double">
        <color indexed="64"/>
      </bottom>
      <diagonal/>
    </border>
    <border>
      <left style="double">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right style="thin">
        <color indexed="64"/>
      </right>
      <top style="hair">
        <color indexed="64"/>
      </top>
      <bottom style="thin">
        <color indexed="64"/>
      </bottom>
      <diagonal/>
    </border>
    <border>
      <left style="double">
        <color indexed="64"/>
      </left>
      <right style="hair">
        <color indexed="64"/>
      </right>
      <top style="hair">
        <color indexed="64"/>
      </top>
      <bottom style="thin">
        <color indexed="64"/>
      </bottom>
      <diagonal/>
    </border>
    <border>
      <left style="double">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right style="hair">
        <color indexed="64"/>
      </right>
      <top style="medium">
        <color indexed="64"/>
      </top>
      <bottom style="double">
        <color indexed="64"/>
      </bottom>
      <diagonal/>
    </border>
    <border>
      <left style="double">
        <color indexed="64"/>
      </left>
      <right/>
      <top/>
      <bottom style="hair">
        <color indexed="64"/>
      </bottom>
      <diagonal/>
    </border>
    <border>
      <left style="thin">
        <color indexed="64"/>
      </left>
      <right style="medium">
        <color indexed="64"/>
      </right>
      <top style="medium">
        <color indexed="64"/>
      </top>
      <bottom style="thin">
        <color indexed="64"/>
      </bottom>
      <diagonal/>
    </border>
    <border>
      <left/>
      <right style="hair">
        <color indexed="64"/>
      </right>
      <top/>
      <bottom style="thin">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style="double">
        <color indexed="64"/>
      </left>
      <right/>
      <top style="medium">
        <color indexed="64"/>
      </top>
      <bottom/>
      <diagonal/>
    </border>
    <border>
      <left style="double">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top/>
      <bottom style="double">
        <color indexed="64"/>
      </bottom>
      <diagonal/>
    </border>
    <border>
      <left/>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diagonal/>
    </border>
    <border>
      <left/>
      <right style="thin">
        <color indexed="64"/>
      </right>
      <top style="double">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hair">
        <color indexed="64"/>
      </left>
      <right style="hair">
        <color indexed="64"/>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medium">
        <color indexed="64"/>
      </left>
      <right/>
      <top style="thin">
        <color indexed="64"/>
      </top>
      <bottom style="hair">
        <color indexed="64"/>
      </bottom>
      <diagonal/>
    </border>
    <border>
      <left style="thin">
        <color indexed="64"/>
      </left>
      <right/>
      <top/>
      <bottom style="hair">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style="medium">
        <color indexed="64"/>
      </left>
      <right style="medium">
        <color indexed="64"/>
      </right>
      <top/>
      <bottom/>
      <diagonal/>
    </border>
    <border>
      <left style="thin">
        <color indexed="64"/>
      </left>
      <right/>
      <top style="hair">
        <color indexed="64"/>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hair">
        <color indexed="64"/>
      </top>
      <bottom/>
      <diagonal/>
    </border>
    <border>
      <left/>
      <right style="thin">
        <color indexed="64"/>
      </right>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medium">
        <color indexed="64"/>
      </top>
      <bottom style="hair">
        <color indexed="64"/>
      </bottom>
      <diagonal/>
    </border>
    <border>
      <left/>
      <right style="thin">
        <color indexed="64"/>
      </right>
      <top style="medium">
        <color indexed="64"/>
      </top>
      <bottom style="hair">
        <color indexed="64"/>
      </bottom>
      <diagonal/>
    </border>
    <border>
      <left style="medium">
        <color indexed="64"/>
      </left>
      <right/>
      <top/>
      <bottom style="hair">
        <color indexed="64"/>
      </bottom>
      <diagonal/>
    </border>
    <border>
      <left style="medium">
        <color indexed="64"/>
      </left>
      <right/>
      <top style="hair">
        <color indexed="64"/>
      </top>
      <bottom style="hair">
        <color indexed="64"/>
      </bottom>
      <diagonal/>
    </border>
    <border>
      <left/>
      <right style="medium">
        <color indexed="64"/>
      </right>
      <top style="medium">
        <color indexed="64"/>
      </top>
      <bottom style="hair">
        <color indexed="64"/>
      </bottom>
      <diagonal/>
    </border>
    <border>
      <left/>
      <right style="medium">
        <color indexed="64"/>
      </right>
      <top style="hair">
        <color indexed="64"/>
      </top>
      <bottom/>
      <diagonal/>
    </border>
    <border>
      <left style="thin">
        <color indexed="64"/>
      </left>
      <right style="medium">
        <color indexed="64"/>
      </right>
      <top style="medium">
        <color indexed="64"/>
      </top>
      <bottom style="hair">
        <color indexed="64"/>
      </bottom>
      <diagonal/>
    </border>
    <border>
      <left style="hair">
        <color indexed="64"/>
      </left>
      <right/>
      <top/>
      <bottom style="hair">
        <color indexed="64"/>
      </bottom>
      <diagonal/>
    </border>
    <border>
      <left/>
      <right style="hair">
        <color indexed="64"/>
      </right>
      <top style="medium">
        <color indexed="64"/>
      </top>
      <bottom style="hair">
        <color indexed="64"/>
      </bottom>
      <diagonal/>
    </border>
    <border>
      <left style="hair">
        <color indexed="64"/>
      </left>
      <right style="medium">
        <color indexed="64"/>
      </right>
      <top style="thin">
        <color indexed="64"/>
      </top>
      <bottom style="thin">
        <color indexed="64"/>
      </bottom>
      <diagonal/>
    </border>
    <border>
      <left style="double">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thin">
        <color indexed="64"/>
      </left>
      <right style="medium">
        <color indexed="64"/>
      </right>
      <top/>
      <bottom/>
      <diagonal/>
    </border>
  </borders>
  <cellStyleXfs count="255">
    <xf numFmtId="0" fontId="0" fillId="0" borderId="0"/>
    <xf numFmtId="191" fontId="2" fillId="0" borderId="1"/>
    <xf numFmtId="0" fontId="3" fillId="0" borderId="0"/>
    <xf numFmtId="0" fontId="4" fillId="0" borderId="0"/>
    <xf numFmtId="0" fontId="5" fillId="0" borderId="0" applyNumberFormat="0" applyFont="0" applyFill="0" applyBorder="0" applyAlignment="0" applyProtection="0"/>
    <xf numFmtId="8" fontId="6" fillId="0" borderId="0" applyFont="0" applyFill="0" applyBorder="0" applyAlignment="0" applyProtection="0"/>
    <xf numFmtId="6" fontId="6" fillId="0" borderId="0" applyFont="0" applyFill="0" applyBorder="0" applyAlignment="0" applyProtection="0"/>
    <xf numFmtId="0" fontId="9" fillId="0" borderId="0"/>
    <xf numFmtId="182" fontId="7" fillId="0" borderId="2" applyFill="0" applyProtection="0">
      <alignment horizontal="right"/>
    </xf>
    <xf numFmtId="182" fontId="70" fillId="0" borderId="2" applyFill="0" applyProtection="0">
      <alignment horizontal="right"/>
    </xf>
    <xf numFmtId="182" fontId="7" fillId="0" borderId="2" applyFill="0" applyProtection="0">
      <alignment horizontal="right"/>
    </xf>
    <xf numFmtId="182" fontId="70" fillId="0" borderId="2" applyFill="0" applyProtection="0">
      <alignment horizontal="right"/>
    </xf>
    <xf numFmtId="181" fontId="8" fillId="0" borderId="2" applyFill="0" applyProtection="0">
      <alignment horizontal="right"/>
    </xf>
    <xf numFmtId="181" fontId="8" fillId="0" borderId="2" applyFill="0" applyProtection="0">
      <alignment horizontal="right"/>
    </xf>
    <xf numFmtId="181" fontId="8" fillId="0" borderId="2" applyFill="0" applyProtection="0">
      <alignment horizontal="right"/>
    </xf>
    <xf numFmtId="182" fontId="7" fillId="0" borderId="2" applyFill="0" applyProtection="0">
      <alignment horizontal="right"/>
    </xf>
    <xf numFmtId="182" fontId="70" fillId="0" borderId="2" applyFill="0" applyProtection="0">
      <alignment horizontal="right"/>
    </xf>
    <xf numFmtId="185" fontId="7" fillId="0" borderId="2" applyFill="0" applyProtection="0">
      <alignment horizontal="right"/>
    </xf>
    <xf numFmtId="185" fontId="70" fillId="0" borderId="2" applyFill="0" applyProtection="0">
      <alignment horizontal="right"/>
    </xf>
    <xf numFmtId="185" fontId="7" fillId="0" borderId="2" applyFill="0" applyProtection="0">
      <alignment horizontal="right"/>
    </xf>
    <xf numFmtId="185" fontId="70" fillId="0" borderId="2" applyFill="0" applyProtection="0">
      <alignment horizontal="right"/>
    </xf>
    <xf numFmtId="185" fontId="7" fillId="0" borderId="2" applyFill="0" applyProtection="0">
      <alignment horizontal="right"/>
    </xf>
    <xf numFmtId="185" fontId="70" fillId="0" borderId="2" applyFill="0" applyProtection="0">
      <alignment horizontal="right"/>
    </xf>
    <xf numFmtId="185" fontId="7" fillId="0" borderId="2" applyFill="0" applyProtection="0">
      <alignment horizontal="right"/>
    </xf>
    <xf numFmtId="185" fontId="70" fillId="0" borderId="2" applyFill="0" applyProtection="0">
      <alignment horizontal="right"/>
    </xf>
    <xf numFmtId="185" fontId="7" fillId="0" borderId="2" applyFill="0" applyProtection="0">
      <alignment horizontal="right"/>
    </xf>
    <xf numFmtId="185" fontId="7" fillId="0" borderId="2" applyFill="0" applyProtection="0">
      <alignment horizontal="right"/>
    </xf>
    <xf numFmtId="185" fontId="70" fillId="0" borderId="2" applyFill="0" applyProtection="0">
      <alignment horizontal="right"/>
    </xf>
    <xf numFmtId="185" fontId="70" fillId="0" borderId="2" applyFill="0" applyProtection="0">
      <alignment horizontal="right"/>
    </xf>
    <xf numFmtId="185" fontId="70" fillId="0" borderId="2" applyFill="0" applyProtection="0">
      <alignment horizontal="right"/>
    </xf>
    <xf numFmtId="184" fontId="7" fillId="0" borderId="2" applyFill="0" applyProtection="0">
      <alignment horizontal="right"/>
    </xf>
    <xf numFmtId="184" fontId="70" fillId="0" borderId="2" applyFill="0" applyProtection="0">
      <alignment horizontal="right"/>
    </xf>
    <xf numFmtId="182" fontId="7" fillId="0" borderId="2" applyFill="0" applyProtection="0">
      <alignment horizontal="right"/>
    </xf>
    <xf numFmtId="182" fontId="70" fillId="0" borderId="2" applyFill="0" applyProtection="0">
      <alignment horizontal="right"/>
    </xf>
    <xf numFmtId="182" fontId="7" fillId="0" borderId="2" applyFill="0" applyProtection="0">
      <alignment horizontal="right"/>
    </xf>
    <xf numFmtId="182" fontId="70" fillId="0" borderId="2" applyFill="0" applyProtection="0">
      <alignment horizontal="right"/>
    </xf>
    <xf numFmtId="183" fontId="8" fillId="0" borderId="3" applyFont="0" applyFill="0" applyAlignment="0" applyProtection="0">
      <alignment horizontal="right" vertical="center"/>
    </xf>
    <xf numFmtId="185" fontId="7" fillId="0" borderId="2" applyFill="0" applyProtection="0">
      <alignment horizontal="right"/>
    </xf>
    <xf numFmtId="185" fontId="70" fillId="0" borderId="2" applyFill="0" applyProtection="0">
      <alignment horizontal="right"/>
    </xf>
    <xf numFmtId="182" fontId="7" fillId="0" borderId="2" applyFill="0" applyProtection="0">
      <alignment horizontal="right"/>
    </xf>
    <xf numFmtId="182" fontId="70" fillId="0" borderId="2" applyFill="0" applyProtection="0">
      <alignment horizontal="right"/>
    </xf>
    <xf numFmtId="183" fontId="8" fillId="0" borderId="3" applyFont="0" applyFill="0" applyAlignment="0" applyProtection="0">
      <alignment horizontal="right" vertical="center"/>
    </xf>
    <xf numFmtId="183" fontId="8" fillId="0" borderId="3" applyFont="0" applyFill="0" applyAlignment="0" applyProtection="0">
      <alignment horizontal="right" vertical="center"/>
    </xf>
    <xf numFmtId="183" fontId="8" fillId="0" borderId="3" applyFont="0" applyFill="0" applyAlignment="0" applyProtection="0">
      <alignment horizontal="right" vertical="center"/>
    </xf>
    <xf numFmtId="183" fontId="8" fillId="0" borderId="3" applyFont="0" applyFill="0" applyAlignment="0" applyProtection="0">
      <alignment horizontal="right" vertical="center"/>
    </xf>
    <xf numFmtId="185" fontId="7" fillId="0" borderId="2" applyFill="0" applyProtection="0">
      <alignment horizontal="right"/>
    </xf>
    <xf numFmtId="185" fontId="70" fillId="0" borderId="2" applyFill="0" applyProtection="0">
      <alignment horizontal="right"/>
    </xf>
    <xf numFmtId="185" fontId="7" fillId="0" borderId="2" applyFill="0" applyProtection="0">
      <alignment horizontal="right"/>
    </xf>
    <xf numFmtId="185" fontId="70" fillId="0" borderId="2" applyFill="0" applyProtection="0">
      <alignment horizontal="right"/>
    </xf>
    <xf numFmtId="185" fontId="7" fillId="0" borderId="2" applyFill="0" applyProtection="0">
      <alignment horizontal="right"/>
    </xf>
    <xf numFmtId="185" fontId="70" fillId="0" borderId="2" applyFill="0" applyProtection="0">
      <alignment horizontal="right"/>
    </xf>
    <xf numFmtId="182" fontId="7" fillId="0" borderId="2" applyFill="0" applyProtection="0">
      <alignment horizontal="right"/>
    </xf>
    <xf numFmtId="182" fontId="70" fillId="0" borderId="2" applyFill="0" applyProtection="0">
      <alignment horizontal="right"/>
    </xf>
    <xf numFmtId="182" fontId="7" fillId="0" borderId="2" applyFill="0" applyProtection="0">
      <alignment horizontal="right"/>
    </xf>
    <xf numFmtId="182" fontId="70" fillId="0" borderId="2" applyFill="0" applyProtection="0">
      <alignment horizontal="right"/>
    </xf>
    <xf numFmtId="182" fontId="7" fillId="0" borderId="2" applyFill="0" applyProtection="0">
      <alignment horizontal="right"/>
    </xf>
    <xf numFmtId="182" fontId="70" fillId="0" borderId="2" applyFill="0" applyProtection="0">
      <alignment horizontal="right"/>
    </xf>
    <xf numFmtId="182" fontId="7" fillId="0" borderId="2" applyFill="0" applyProtection="0">
      <alignment horizontal="right"/>
    </xf>
    <xf numFmtId="182" fontId="70" fillId="0" borderId="2" applyFill="0" applyProtection="0">
      <alignment horizontal="right"/>
    </xf>
    <xf numFmtId="185" fontId="7" fillId="0" borderId="2" applyFill="0" applyProtection="0">
      <alignment horizontal="right"/>
    </xf>
    <xf numFmtId="185" fontId="7" fillId="0" borderId="2" applyFill="0" applyProtection="0">
      <alignment horizontal="right"/>
    </xf>
    <xf numFmtId="185" fontId="70" fillId="0" borderId="2" applyFill="0" applyProtection="0">
      <alignment horizontal="right"/>
    </xf>
    <xf numFmtId="185" fontId="7" fillId="0" borderId="2" applyFill="0" applyProtection="0">
      <alignment horizontal="right"/>
    </xf>
    <xf numFmtId="185" fontId="70" fillId="0" borderId="2" applyFill="0" applyProtection="0">
      <alignment horizontal="right"/>
    </xf>
    <xf numFmtId="185" fontId="70" fillId="0" borderId="2" applyFill="0" applyProtection="0">
      <alignment horizontal="right"/>
    </xf>
    <xf numFmtId="185" fontId="70" fillId="0" borderId="2" applyFill="0" applyProtection="0">
      <alignment horizontal="right"/>
    </xf>
    <xf numFmtId="182" fontId="7" fillId="0" borderId="2" applyFill="0" applyProtection="0">
      <alignment horizontal="right"/>
    </xf>
    <xf numFmtId="182" fontId="70" fillId="0" borderId="2" applyFill="0" applyProtection="0">
      <alignment horizontal="right"/>
    </xf>
    <xf numFmtId="0" fontId="10" fillId="0" borderId="0"/>
    <xf numFmtId="0" fontId="11" fillId="0" borderId="0"/>
    <xf numFmtId="0" fontId="12" fillId="0" borderId="0"/>
    <xf numFmtId="0" fontId="12" fillId="0" borderId="0"/>
    <xf numFmtId="0" fontId="12" fillId="0" borderId="0"/>
    <xf numFmtId="0" fontId="13" fillId="2" borderId="0" applyNumberFormat="0" applyBorder="0" applyAlignment="0" applyProtection="0">
      <alignment vertical="center"/>
    </xf>
    <xf numFmtId="0" fontId="13" fillId="3" borderId="0" applyNumberFormat="0" applyBorder="0" applyAlignment="0" applyProtection="0">
      <alignment vertical="center"/>
    </xf>
    <xf numFmtId="0" fontId="13" fillId="4" borderId="0" applyNumberFormat="0" applyBorder="0" applyAlignment="0" applyProtection="0">
      <alignment vertical="center"/>
    </xf>
    <xf numFmtId="0" fontId="13" fillId="5" borderId="0" applyNumberFormat="0" applyBorder="0" applyAlignment="0" applyProtection="0">
      <alignment vertical="center"/>
    </xf>
    <xf numFmtId="0" fontId="13" fillId="6" borderId="0" applyNumberFormat="0" applyBorder="0" applyAlignment="0" applyProtection="0">
      <alignment vertical="center"/>
    </xf>
    <xf numFmtId="0" fontId="13" fillId="7" borderId="0" applyNumberFormat="0" applyBorder="0" applyAlignment="0" applyProtection="0">
      <alignment vertical="center"/>
    </xf>
    <xf numFmtId="0" fontId="13" fillId="2" borderId="0" applyNumberFormat="0" applyBorder="0" applyAlignment="0" applyProtection="0">
      <alignment vertical="center"/>
    </xf>
    <xf numFmtId="0" fontId="13" fillId="3" borderId="0" applyNumberFormat="0" applyBorder="0" applyAlignment="0" applyProtection="0">
      <alignment vertical="center"/>
    </xf>
    <xf numFmtId="0" fontId="13" fillId="4" borderId="0" applyNumberFormat="0" applyBorder="0" applyAlignment="0" applyProtection="0">
      <alignment vertical="center"/>
    </xf>
    <xf numFmtId="0" fontId="13" fillId="5" borderId="0" applyNumberFormat="0" applyBorder="0" applyAlignment="0" applyProtection="0">
      <alignment vertical="center"/>
    </xf>
    <xf numFmtId="0" fontId="13" fillId="6" borderId="0" applyNumberFormat="0" applyBorder="0" applyAlignment="0" applyProtection="0">
      <alignment vertical="center"/>
    </xf>
    <xf numFmtId="0" fontId="13" fillId="7"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5" borderId="0" applyNumberFormat="0" applyBorder="0" applyAlignment="0" applyProtection="0">
      <alignment vertical="center"/>
    </xf>
    <xf numFmtId="0" fontId="13" fillId="8" borderId="0" applyNumberFormat="0" applyBorder="0" applyAlignment="0" applyProtection="0">
      <alignment vertical="center"/>
    </xf>
    <xf numFmtId="0" fontId="13" fillId="11"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5" borderId="0" applyNumberFormat="0" applyBorder="0" applyAlignment="0" applyProtection="0">
      <alignment vertical="center"/>
    </xf>
    <xf numFmtId="0" fontId="13" fillId="8" borderId="0" applyNumberFormat="0" applyBorder="0" applyAlignment="0" applyProtection="0">
      <alignment vertical="center"/>
    </xf>
    <xf numFmtId="0" fontId="13" fillId="11" borderId="0" applyNumberFormat="0" applyBorder="0" applyAlignment="0" applyProtection="0">
      <alignment vertical="center"/>
    </xf>
    <xf numFmtId="0" fontId="14" fillId="0" borderId="0" applyNumberFormat="0" applyFont="0" applyFill="0" applyBorder="0" applyAlignment="0" applyProtection="0"/>
    <xf numFmtId="0" fontId="15" fillId="12" borderId="0" applyNumberFormat="0" applyBorder="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15" fillId="12" borderId="0" applyNumberFormat="0" applyBorder="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16" fillId="0" borderId="0" applyFont="0" applyFill="0" applyBorder="0" applyAlignment="0" applyProtection="0"/>
    <xf numFmtId="0" fontId="16" fillId="0" borderId="0" applyFont="0" applyFill="0" applyBorder="0" applyAlignment="0" applyProtection="0"/>
    <xf numFmtId="0" fontId="17" fillId="16" borderId="0"/>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15" fillId="19"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5" fillId="20" borderId="0" applyNumberFormat="0" applyBorder="0" applyAlignment="0" applyProtection="0">
      <alignment vertical="center"/>
    </xf>
    <xf numFmtId="0" fontId="16" fillId="0" borderId="0" applyFont="0" applyFill="0" applyBorder="0" applyAlignment="0" applyProtection="0"/>
    <xf numFmtId="0" fontId="16" fillId="0" borderId="0" applyFont="0" applyFill="0" applyBorder="0" applyAlignment="0" applyProtection="0"/>
    <xf numFmtId="0" fontId="18" fillId="3" borderId="0" applyNumberFormat="0" applyBorder="0" applyAlignment="0" applyProtection="0">
      <alignment vertical="center"/>
    </xf>
    <xf numFmtId="0" fontId="7" fillId="0" borderId="0"/>
    <xf numFmtId="0" fontId="70" fillId="0" borderId="0"/>
    <xf numFmtId="0" fontId="7" fillId="0" borderId="0"/>
    <xf numFmtId="0" fontId="70" fillId="0" borderId="0"/>
    <xf numFmtId="0" fontId="16" fillId="0" borderId="0"/>
    <xf numFmtId="178" fontId="19" fillId="0" borderId="0" applyFill="0" applyBorder="0" applyAlignment="0"/>
    <xf numFmtId="0" fontId="19" fillId="0" borderId="0" applyFill="0" applyBorder="0" applyAlignment="0"/>
    <xf numFmtId="0" fontId="20" fillId="21" borderId="4" applyNumberFormat="0" applyAlignment="0" applyProtection="0">
      <alignment vertical="center"/>
    </xf>
    <xf numFmtId="0" fontId="21" fillId="22" borderId="5" applyNumberFormat="0" applyAlignment="0" applyProtection="0">
      <alignment vertical="center"/>
    </xf>
    <xf numFmtId="0" fontId="9" fillId="0" borderId="0" applyFont="0" applyFill="0" applyBorder="0" applyAlignment="0" applyProtection="0"/>
    <xf numFmtId="0" fontId="9" fillId="0" borderId="0" applyFont="0" applyFill="0" applyBorder="0" applyAlignment="0" applyProtection="0"/>
    <xf numFmtId="40" fontId="22" fillId="0" borderId="0" applyFont="0" applyFill="0" applyBorder="0" applyAlignment="0" applyProtection="0"/>
    <xf numFmtId="3" fontId="14"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180" fontId="22" fillId="0" borderId="0" applyFont="0" applyFill="0" applyBorder="0" applyAlignment="0" applyProtection="0"/>
    <xf numFmtId="193" fontId="14" fillId="0" borderId="0" applyFont="0" applyFill="0" applyBorder="0" applyAlignment="0" applyProtection="0"/>
    <xf numFmtId="0" fontId="14" fillId="0" borderId="0" applyFont="0" applyFill="0" applyBorder="0" applyAlignment="0" applyProtection="0"/>
    <xf numFmtId="0" fontId="24" fillId="0" borderId="0" applyNumberFormat="0" applyFill="0" applyBorder="0" applyAlignment="0" applyProtection="0">
      <alignment vertical="center"/>
    </xf>
    <xf numFmtId="2" fontId="14" fillId="0" borderId="0" applyFont="0" applyFill="0" applyBorder="0" applyAlignment="0" applyProtection="0"/>
    <xf numFmtId="0" fontId="25" fillId="4" borderId="0" applyNumberFormat="0" applyBorder="0" applyAlignment="0" applyProtection="0">
      <alignment vertical="center"/>
    </xf>
    <xf numFmtId="38" fontId="26" fillId="23" borderId="0" applyNumberFormat="0" applyBorder="0" applyAlignment="0" applyProtection="0"/>
    <xf numFmtId="0" fontId="27" fillId="0" borderId="6" applyNumberFormat="0" applyAlignment="0" applyProtection="0">
      <alignment horizontal="left" vertical="center"/>
    </xf>
    <xf numFmtId="0" fontId="27" fillId="0" borderId="7">
      <alignment horizontal="left" vertical="center"/>
    </xf>
    <xf numFmtId="0" fontId="28" fillId="0" borderId="0" applyNumberFormat="0" applyFill="0" applyBorder="0" applyAlignment="0" applyProtection="0"/>
    <xf numFmtId="0" fontId="27" fillId="0" borderId="0" applyNumberFormat="0" applyFill="0" applyBorder="0" applyAlignment="0" applyProtection="0"/>
    <xf numFmtId="0" fontId="29" fillId="0" borderId="8" applyNumberFormat="0" applyFill="0" applyAlignment="0" applyProtection="0">
      <alignment vertical="center"/>
    </xf>
    <xf numFmtId="0" fontId="29" fillId="0" borderId="0" applyNumberFormat="0" applyFill="0" applyBorder="0" applyAlignment="0" applyProtection="0">
      <alignment vertical="center"/>
    </xf>
    <xf numFmtId="0" fontId="30" fillId="7" borderId="4" applyNumberFormat="0" applyAlignment="0" applyProtection="0">
      <alignment vertical="center"/>
    </xf>
    <xf numFmtId="10" fontId="26" fillId="24" borderId="3" applyNumberFormat="0" applyBorder="0" applyAlignment="0" applyProtection="0"/>
    <xf numFmtId="0" fontId="7" fillId="0" borderId="0"/>
    <xf numFmtId="0" fontId="70" fillId="0" borderId="0"/>
    <xf numFmtId="0" fontId="31" fillId="0" borderId="9" applyNumberFormat="0" applyFill="0" applyAlignment="0" applyProtection="0">
      <alignment vertical="center"/>
    </xf>
    <xf numFmtId="0" fontId="32" fillId="0" borderId="0">
      <alignment horizontal="right"/>
    </xf>
    <xf numFmtId="0" fontId="71" fillId="0" borderId="0">
      <alignment horizontal="right"/>
    </xf>
    <xf numFmtId="38" fontId="22" fillId="0" borderId="0" applyFont="0" applyFill="0" applyBorder="0" applyAlignment="0" applyProtection="0"/>
    <xf numFmtId="40" fontId="22" fillId="0" borderId="0" applyFont="0" applyFill="0" applyBorder="0" applyAlignment="0" applyProtection="0"/>
    <xf numFmtId="189" fontId="22" fillId="0" borderId="0" applyFont="0" applyFill="0" applyBorder="0" applyAlignment="0" applyProtection="0"/>
    <xf numFmtId="190" fontId="22" fillId="0" borderId="0" applyFont="0" applyFill="0" applyBorder="0" applyAlignment="0" applyProtection="0"/>
    <xf numFmtId="0" fontId="33" fillId="25" borderId="0" applyNumberFormat="0" applyBorder="0" applyAlignment="0" applyProtection="0">
      <alignment vertical="center"/>
    </xf>
    <xf numFmtId="177" fontId="7" fillId="0" borderId="0"/>
    <xf numFmtId="177" fontId="70"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8" fillId="0" borderId="0"/>
    <xf numFmtId="0" fontId="14" fillId="0" borderId="0"/>
    <xf numFmtId="0" fontId="6" fillId="26" borderId="10" applyNumberFormat="0" applyFont="0" applyAlignment="0" applyProtection="0">
      <alignment vertical="center"/>
    </xf>
    <xf numFmtId="0" fontId="35" fillId="21" borderId="11" applyNumberFormat="0" applyAlignment="0" applyProtection="0">
      <alignment vertical="center"/>
    </xf>
    <xf numFmtId="10" fontId="14" fillId="0" borderId="0" applyFont="0" applyFill="0" applyBorder="0" applyAlignment="0" applyProtection="0"/>
    <xf numFmtId="9" fontId="22" fillId="0" borderId="12" applyNumberFormat="0" applyBorder="0"/>
    <xf numFmtId="0" fontId="22" fillId="0" borderId="0" applyNumberFormat="0" applyFont="0" applyFill="0" applyBorder="0" applyAlignment="0" applyProtection="0">
      <alignment horizontal="left"/>
    </xf>
    <xf numFmtId="0" fontId="36" fillId="0" borderId="13">
      <alignment horizontal="center"/>
    </xf>
    <xf numFmtId="0" fontId="37" fillId="0" borderId="0">
      <alignment horizontal="right"/>
    </xf>
    <xf numFmtId="0" fontId="38" fillId="0" borderId="0" applyNumberFormat="0" applyFill="0" applyBorder="0" applyAlignment="0" applyProtection="0">
      <alignment vertical="center"/>
    </xf>
    <xf numFmtId="0" fontId="14" fillId="0" borderId="14" applyNumberFormat="0" applyFont="0" applyFill="0" applyAlignment="0" applyProtection="0"/>
    <xf numFmtId="0" fontId="39" fillId="0" borderId="0" applyNumberFormat="0" applyFill="0" applyBorder="0" applyAlignment="0" applyProtection="0">
      <alignment vertical="center"/>
    </xf>
    <xf numFmtId="0" fontId="41" fillId="0" borderId="0"/>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15" fillId="19"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5" fillId="20" borderId="0" applyNumberFormat="0" applyBorder="0" applyAlignment="0" applyProtection="0">
      <alignment vertical="center"/>
    </xf>
    <xf numFmtId="0" fontId="38" fillId="0" borderId="0" applyNumberFormat="0" applyFill="0" applyBorder="0" applyAlignment="0" applyProtection="0">
      <alignment vertical="center"/>
    </xf>
    <xf numFmtId="0" fontId="21" fillId="22" borderId="5" applyNumberFormat="0" applyAlignment="0" applyProtection="0">
      <alignment vertical="center"/>
    </xf>
    <xf numFmtId="0" fontId="33" fillId="25" borderId="0" applyNumberFormat="0" applyBorder="0" applyAlignment="0" applyProtection="0">
      <alignment vertical="center"/>
    </xf>
    <xf numFmtId="0" fontId="17" fillId="0" borderId="3"/>
    <xf numFmtId="176" fontId="17" fillId="0" borderId="3"/>
    <xf numFmtId="176" fontId="7" fillId="0" borderId="0" applyFont="0" applyFill="0" applyBorder="0" applyAlignment="0" applyProtection="0"/>
    <xf numFmtId="176" fontId="70" fillId="0" borderId="0" applyFont="0" applyFill="0" applyBorder="0" applyAlignment="0" applyProtection="0"/>
    <xf numFmtId="0" fontId="7" fillId="0" borderId="0"/>
    <xf numFmtId="0" fontId="70" fillId="0" borderId="0"/>
    <xf numFmtId="0" fontId="7" fillId="0" borderId="0"/>
    <xf numFmtId="0" fontId="70" fillId="0" borderId="0"/>
    <xf numFmtId="0" fontId="43" fillId="0" borderId="0"/>
    <xf numFmtId="0" fontId="42" fillId="26" borderId="10" applyNumberFormat="0" applyFont="0" applyAlignment="0" applyProtection="0">
      <alignment vertical="center"/>
    </xf>
    <xf numFmtId="0" fontId="31" fillId="0" borderId="9" applyNumberFormat="0" applyFill="0" applyAlignment="0" applyProtection="0">
      <alignment vertical="center"/>
    </xf>
    <xf numFmtId="187" fontId="40" fillId="0" borderId="0" applyFont="0" applyFill="0" applyBorder="0" applyAlignment="0" applyProtection="0"/>
    <xf numFmtId="188" fontId="40" fillId="0" borderId="0" applyFont="0" applyFill="0" applyBorder="0" applyAlignment="0" applyProtection="0"/>
    <xf numFmtId="194" fontId="40" fillId="0" borderId="0" applyFont="0" applyFill="0" applyBorder="0" applyAlignment="0" applyProtection="0"/>
    <xf numFmtId="195" fontId="40" fillId="0" borderId="0" applyFont="0" applyFill="0" applyBorder="0" applyAlignment="0" applyProtection="0"/>
    <xf numFmtId="0" fontId="40" fillId="0" borderId="0"/>
    <xf numFmtId="0" fontId="9" fillId="0" borderId="0"/>
    <xf numFmtId="0" fontId="18" fillId="3" borderId="0" applyNumberFormat="0" applyBorder="0" applyAlignment="0" applyProtection="0">
      <alignment vertical="center"/>
    </xf>
    <xf numFmtId="0" fontId="41" fillId="0" borderId="0">
      <alignment vertical="center"/>
    </xf>
    <xf numFmtId="0" fontId="20" fillId="21" borderId="4" applyNumberFormat="0" applyAlignment="0" applyProtection="0">
      <alignment vertical="center"/>
    </xf>
    <xf numFmtId="0" fontId="44" fillId="0" borderId="15" applyNumberFormat="0" applyFill="0" applyBorder="0" applyAlignment="0" applyProtection="0">
      <alignment horizontal="centerContinuous" vertical="center"/>
    </xf>
    <xf numFmtId="0" fontId="39" fillId="0" borderId="0" applyNumberFormat="0" applyFill="0" applyBorder="0" applyAlignment="0" applyProtection="0">
      <alignment vertical="center"/>
    </xf>
    <xf numFmtId="40" fontId="6" fillId="0" borderId="0" applyFont="0" applyFill="0" applyBorder="0" applyAlignment="0" applyProtection="0"/>
    <xf numFmtId="187" fontId="45" fillId="0" borderId="0" applyFont="0" applyFill="0" applyBorder="0" applyAlignment="0" applyProtection="0"/>
    <xf numFmtId="40" fontId="6" fillId="0" borderId="0" applyFont="0" applyFill="0" applyBorder="0" applyAlignment="0" applyProtection="0"/>
    <xf numFmtId="0" fontId="46" fillId="0" borderId="0" applyFont="0" applyFill="0" applyBorder="0" applyAlignment="0" applyProtection="0"/>
    <xf numFmtId="38" fontId="6" fillId="0" borderId="0" applyFont="0" applyFill="0" applyBorder="0" applyAlignment="0" applyProtection="0"/>
    <xf numFmtId="40" fontId="6" fillId="0" borderId="0" applyFont="0" applyFill="0" applyBorder="0" applyAlignment="0" applyProtection="0"/>
    <xf numFmtId="186" fontId="47" fillId="0" borderId="16" applyFill="0" applyBorder="0" applyAlignment="0" applyProtection="0">
      <alignment vertical="center"/>
    </xf>
    <xf numFmtId="179" fontId="7" fillId="0" borderId="0"/>
    <xf numFmtId="179" fontId="70" fillId="0" borderId="0"/>
    <xf numFmtId="179" fontId="7" fillId="0" borderId="0"/>
    <xf numFmtId="179" fontId="70" fillId="0" borderId="0"/>
    <xf numFmtId="0" fontId="32" fillId="0" borderId="0">
      <alignment horizontal="right"/>
    </xf>
    <xf numFmtId="0" fontId="48" fillId="0" borderId="17" applyNumberFormat="0" applyFill="0" applyAlignment="0" applyProtection="0">
      <alignment vertical="center"/>
    </xf>
    <xf numFmtId="0" fontId="49" fillId="0" borderId="18" applyNumberFormat="0" applyFill="0" applyAlignment="0" applyProtection="0">
      <alignment vertical="center"/>
    </xf>
    <xf numFmtId="0" fontId="29" fillId="0" borderId="8" applyNumberFormat="0" applyFill="0" applyAlignment="0" applyProtection="0">
      <alignment vertical="center"/>
    </xf>
    <xf numFmtId="0" fontId="29" fillId="0" borderId="0" applyNumberFormat="0" applyFill="0" applyBorder="0" applyAlignment="0" applyProtection="0">
      <alignment vertical="center"/>
    </xf>
    <xf numFmtId="0" fontId="71" fillId="0" borderId="0">
      <alignment horizontal="right"/>
    </xf>
    <xf numFmtId="0" fontId="9" fillId="0" borderId="0" applyFont="0" applyBorder="0" applyAlignment="0"/>
    <xf numFmtId="0" fontId="50" fillId="0" borderId="19" applyNumberFormat="0" applyFill="0" applyAlignment="0" applyProtection="0">
      <alignment vertical="center"/>
    </xf>
    <xf numFmtId="0" fontId="35" fillId="21" borderId="11" applyNumberFormat="0" applyAlignment="0" applyProtection="0">
      <alignment vertical="center"/>
    </xf>
    <xf numFmtId="0" fontId="51" fillId="0" borderId="0">
      <alignment horizontal="center" vertical="center"/>
    </xf>
    <xf numFmtId="0" fontId="52" fillId="0" borderId="0">
      <alignment vertical="center"/>
    </xf>
    <xf numFmtId="0" fontId="24" fillId="0" borderId="0" applyNumberFormat="0" applyFill="0" applyBorder="0" applyAlignment="0" applyProtection="0">
      <alignment vertical="center"/>
    </xf>
    <xf numFmtId="6" fontId="6" fillId="0" borderId="0" applyFont="0" applyFill="0" applyBorder="0" applyAlignment="0" applyProtection="0"/>
    <xf numFmtId="8" fontId="6" fillId="0" borderId="0" applyFont="0" applyFill="0" applyBorder="0" applyAlignment="0" applyProtection="0"/>
    <xf numFmtId="192" fontId="53" fillId="0" borderId="0" applyFont="0" applyFill="0" applyBorder="0" applyAlignment="0" applyProtection="0"/>
    <xf numFmtId="0" fontId="30" fillId="7" borderId="4" applyNumberFormat="0" applyAlignment="0" applyProtection="0">
      <alignment vertical="center"/>
    </xf>
    <xf numFmtId="0" fontId="17" fillId="27" borderId="0" applyNumberFormat="0" applyFont="0" applyBorder="0" applyAlignment="0" applyProtection="0">
      <alignment horizontal="center"/>
      <protection locked="0"/>
    </xf>
    <xf numFmtId="0" fontId="43" fillId="0" borderId="0"/>
    <xf numFmtId="0" fontId="43" fillId="0" borderId="0"/>
    <xf numFmtId="0" fontId="54" fillId="0" borderId="0">
      <alignment vertical="center"/>
    </xf>
    <xf numFmtId="0" fontId="55" fillId="0" borderId="0" applyNumberFormat="0" applyFill="0" applyBorder="0" applyAlignment="0" applyProtection="0">
      <alignment vertical="top"/>
      <protection locked="0"/>
    </xf>
    <xf numFmtId="49" fontId="7" fillId="0" borderId="20" applyBorder="0"/>
    <xf numFmtId="49" fontId="70" fillId="0" borderId="20" applyBorder="0"/>
    <xf numFmtId="0" fontId="56" fillId="0" borderId="0"/>
    <xf numFmtId="0" fontId="25" fillId="4" borderId="0" applyNumberFormat="0" applyBorder="0" applyAlignment="0" applyProtection="0">
      <alignment vertical="center"/>
    </xf>
    <xf numFmtId="9" fontId="42" fillId="0" borderId="0" applyFont="0" applyFill="0" applyBorder="0" applyAlignment="0" applyProtection="0"/>
    <xf numFmtId="0" fontId="1" fillId="0" borderId="0">
      <alignment vertical="center"/>
    </xf>
    <xf numFmtId="6" fontId="42" fillId="0" borderId="0" applyFont="0" applyFill="0" applyBorder="0" applyAlignment="0" applyProtection="0">
      <alignment vertical="center"/>
    </xf>
  </cellStyleXfs>
  <cellXfs count="2151">
    <xf numFmtId="0" fontId="0" fillId="0" borderId="0" xfId="0"/>
    <xf numFmtId="0" fontId="58" fillId="0" borderId="0" xfId="0" applyFont="1" applyAlignment="1">
      <alignment vertical="center"/>
    </xf>
    <xf numFmtId="0" fontId="0" fillId="0" borderId="0" xfId="0" applyAlignment="1">
      <alignment vertical="center"/>
    </xf>
    <xf numFmtId="0" fontId="59" fillId="0" borderId="0" xfId="0" applyFont="1" applyAlignment="1">
      <alignment vertical="center"/>
    </xf>
    <xf numFmtId="0" fontId="58" fillId="0" borderId="3" xfId="0" applyFont="1" applyBorder="1" applyAlignment="1">
      <alignment horizontal="center" vertical="center"/>
    </xf>
    <xf numFmtId="0" fontId="60" fillId="0" borderId="21" xfId="0" applyFont="1" applyBorder="1" applyAlignment="1">
      <alignment horizontal="center" vertical="center"/>
    </xf>
    <xf numFmtId="0" fontId="61" fillId="0" borderId="20" xfId="0" applyFont="1" applyBorder="1" applyAlignment="1">
      <alignment horizontal="center" vertical="center"/>
    </xf>
    <xf numFmtId="0" fontId="61" fillId="0" borderId="20" xfId="0" applyFont="1" applyBorder="1" applyAlignment="1">
      <alignment horizontal="center" vertical="center" wrapText="1"/>
    </xf>
    <xf numFmtId="0" fontId="61" fillId="0" borderId="22" xfId="0" applyFont="1" applyBorder="1" applyAlignment="1">
      <alignment horizontal="center" vertical="center" wrapText="1"/>
    </xf>
    <xf numFmtId="0" fontId="58" fillId="0" borderId="23" xfId="0" applyFont="1" applyBorder="1" applyAlignment="1">
      <alignment horizontal="center" vertical="center"/>
    </xf>
    <xf numFmtId="0" fontId="62" fillId="0" borderId="24" xfId="0" applyFont="1" applyBorder="1" applyAlignment="1">
      <alignment horizontal="center" vertical="center"/>
    </xf>
    <xf numFmtId="0" fontId="62" fillId="0" borderId="25" xfId="0" applyFont="1" applyBorder="1" applyAlignment="1">
      <alignment horizontal="center" vertical="center"/>
    </xf>
    <xf numFmtId="0" fontId="58" fillId="0" borderId="26" xfId="0" applyFont="1" applyBorder="1" applyAlignment="1">
      <alignment horizontal="center" vertical="center"/>
    </xf>
    <xf numFmtId="0" fontId="62" fillId="0" borderId="27" xfId="0" applyFont="1" applyBorder="1" applyAlignment="1">
      <alignment horizontal="center" vertical="center"/>
    </xf>
    <xf numFmtId="0" fontId="62" fillId="0" borderId="28" xfId="0" applyFont="1" applyBorder="1" applyAlignment="1">
      <alignment horizontal="center" vertical="center"/>
    </xf>
    <xf numFmtId="0" fontId="58" fillId="0" borderId="29" xfId="0" applyFont="1" applyBorder="1" applyAlignment="1">
      <alignment horizontal="center" vertical="center"/>
    </xf>
    <xf numFmtId="0" fontId="62" fillId="0" borderId="30" xfId="0" applyFont="1" applyBorder="1" applyAlignment="1">
      <alignment horizontal="center" vertical="center"/>
    </xf>
    <xf numFmtId="0" fontId="62" fillId="0" borderId="31" xfId="0" applyFont="1" applyBorder="1" applyAlignment="1">
      <alignment horizontal="center" vertical="center"/>
    </xf>
    <xf numFmtId="0" fontId="63" fillId="0" borderId="0" xfId="0" applyFont="1" applyAlignment="1">
      <alignment horizontal="center" vertical="center"/>
    </xf>
    <xf numFmtId="0" fontId="0" fillId="0" borderId="0" xfId="0" applyBorder="1" applyAlignment="1">
      <alignment vertical="center"/>
    </xf>
    <xf numFmtId="0" fontId="65" fillId="0" borderId="0" xfId="0" applyFont="1" applyBorder="1" applyAlignment="1">
      <alignment horizontal="center" vertical="center"/>
    </xf>
    <xf numFmtId="0" fontId="65" fillId="0" borderId="0" xfId="0" applyFont="1" applyFill="1" applyBorder="1" applyAlignment="1">
      <alignment horizontal="center" vertical="center"/>
    </xf>
    <xf numFmtId="0" fontId="65" fillId="0" borderId="0" xfId="0" applyFont="1" applyFill="1" applyBorder="1" applyAlignment="1">
      <alignment horizontal="left" vertical="center"/>
    </xf>
    <xf numFmtId="0" fontId="65" fillId="0" borderId="12" xfId="0" applyFont="1" applyBorder="1" applyAlignment="1">
      <alignment horizontal="left" vertical="center"/>
    </xf>
    <xf numFmtId="0" fontId="65" fillId="0" borderId="0" xfId="0" applyFont="1" applyAlignment="1">
      <alignment horizontal="left" vertical="center"/>
    </xf>
    <xf numFmtId="0" fontId="64" fillId="0" borderId="0" xfId="0" applyFont="1" applyAlignment="1">
      <alignment horizontal="left"/>
    </xf>
    <xf numFmtId="0" fontId="0" fillId="0" borderId="32" xfId="0" applyBorder="1" applyAlignment="1">
      <alignment vertical="center"/>
    </xf>
    <xf numFmtId="0" fontId="65" fillId="0" borderId="0" xfId="0" applyFont="1"/>
    <xf numFmtId="0" fontId="65" fillId="0" borderId="0" xfId="0" applyFont="1" applyBorder="1"/>
    <xf numFmtId="0" fontId="65" fillId="0" borderId="35" xfId="0" applyFont="1" applyBorder="1" applyAlignment="1">
      <alignment horizontal="left" vertical="center"/>
    </xf>
    <xf numFmtId="0" fontId="65" fillId="0" borderId="12" xfId="0" applyFont="1" applyFill="1" applyBorder="1" applyAlignment="1">
      <alignment horizontal="left" vertical="center"/>
    </xf>
    <xf numFmtId="0" fontId="65" fillId="0" borderId="36" xfId="0" applyFont="1" applyBorder="1" applyAlignment="1">
      <alignment horizontal="left" vertical="center"/>
    </xf>
    <xf numFmtId="0" fontId="65" fillId="0" borderId="37" xfId="0" applyFont="1" applyBorder="1" applyAlignment="1">
      <alignment horizontal="left" vertical="center"/>
    </xf>
    <xf numFmtId="0" fontId="65" fillId="0" borderId="15" xfId="0" applyFont="1" applyBorder="1" applyAlignment="1">
      <alignment horizontal="left" vertical="center"/>
    </xf>
    <xf numFmtId="0" fontId="65" fillId="0" borderId="38" xfId="0" applyFont="1" applyBorder="1" applyAlignment="1">
      <alignment horizontal="left" vertical="center"/>
    </xf>
    <xf numFmtId="0" fontId="0" fillId="0" borderId="0" xfId="0" applyFill="1" applyBorder="1" applyAlignment="1">
      <alignment horizontal="left" vertical="center"/>
    </xf>
    <xf numFmtId="0" fontId="0" fillId="0" borderId="0" xfId="0" applyBorder="1" applyAlignment="1">
      <alignment horizontal="left" vertical="center"/>
    </xf>
    <xf numFmtId="0" fontId="6" fillId="0" borderId="0" xfId="0" applyFont="1" applyBorder="1" applyAlignment="1">
      <alignment horizontal="center" vertical="center"/>
    </xf>
    <xf numFmtId="0" fontId="65" fillId="0" borderId="40" xfId="0" applyFont="1" applyFill="1" applyBorder="1" applyAlignment="1">
      <alignment vertical="center" shrinkToFit="1"/>
    </xf>
    <xf numFmtId="0" fontId="65" fillId="0" borderId="0" xfId="0" applyFont="1" applyFill="1" applyBorder="1" applyAlignment="1">
      <alignment vertical="center" shrinkToFit="1"/>
    </xf>
    <xf numFmtId="0" fontId="65" fillId="0" borderId="41" xfId="0" applyFont="1" applyBorder="1" applyAlignment="1">
      <alignment horizontal="left" vertical="center"/>
    </xf>
    <xf numFmtId="0" fontId="0" fillId="0" borderId="42" xfId="0" applyBorder="1" applyAlignment="1">
      <alignment vertical="center"/>
    </xf>
    <xf numFmtId="0" fontId="0" fillId="0" borderId="43" xfId="0" applyBorder="1" applyAlignment="1">
      <alignment vertical="center"/>
    </xf>
    <xf numFmtId="0" fontId="0" fillId="0" borderId="44" xfId="0" applyBorder="1" applyAlignment="1">
      <alignment vertical="center"/>
    </xf>
    <xf numFmtId="0" fontId="0" fillId="0" borderId="45" xfId="0" applyBorder="1" applyAlignment="1">
      <alignment vertical="center"/>
    </xf>
    <xf numFmtId="0" fontId="0" fillId="0" borderId="46" xfId="0" applyBorder="1" applyAlignment="1">
      <alignment vertical="center"/>
    </xf>
    <xf numFmtId="0" fontId="0" fillId="0" borderId="47" xfId="0" applyBorder="1" applyAlignment="1">
      <alignment vertical="center"/>
    </xf>
    <xf numFmtId="0" fontId="0" fillId="0" borderId="48" xfId="0" applyBorder="1" applyAlignment="1">
      <alignment vertical="center"/>
    </xf>
    <xf numFmtId="0" fontId="0" fillId="0" borderId="49" xfId="0" applyBorder="1" applyAlignment="1">
      <alignment vertical="center"/>
    </xf>
    <xf numFmtId="0" fontId="0" fillId="0" borderId="50" xfId="0" applyBorder="1" applyAlignment="1">
      <alignment vertical="center"/>
    </xf>
    <xf numFmtId="0" fontId="0" fillId="0" borderId="51" xfId="0" applyBorder="1" applyAlignment="1">
      <alignment vertical="center"/>
    </xf>
    <xf numFmtId="0" fontId="0" fillId="0" borderId="52" xfId="0" applyBorder="1" applyAlignment="1">
      <alignment vertical="center"/>
    </xf>
    <xf numFmtId="0" fontId="0" fillId="0" borderId="53" xfId="0" applyBorder="1" applyAlignment="1">
      <alignment vertical="center"/>
    </xf>
    <xf numFmtId="0" fontId="0" fillId="0" borderId="54" xfId="0" applyBorder="1" applyAlignment="1">
      <alignment vertical="center"/>
    </xf>
    <xf numFmtId="0" fontId="0" fillId="0" borderId="55" xfId="0" applyBorder="1" applyAlignment="1">
      <alignment vertical="center"/>
    </xf>
    <xf numFmtId="0" fontId="0" fillId="0" borderId="56" xfId="0" applyBorder="1" applyAlignment="1">
      <alignment vertical="center"/>
    </xf>
    <xf numFmtId="0" fontId="0" fillId="0" borderId="57" xfId="0" applyBorder="1" applyAlignment="1">
      <alignment vertical="center"/>
    </xf>
    <xf numFmtId="0" fontId="0" fillId="0" borderId="58" xfId="0" applyBorder="1" applyAlignment="1">
      <alignment vertical="center"/>
    </xf>
    <xf numFmtId="0" fontId="0" fillId="0" borderId="59" xfId="0" applyBorder="1" applyAlignment="1">
      <alignment vertical="center"/>
    </xf>
    <xf numFmtId="0" fontId="0" fillId="0" borderId="60" xfId="0" applyBorder="1" applyAlignment="1">
      <alignment vertical="center"/>
    </xf>
    <xf numFmtId="0" fontId="0" fillId="0" borderId="61" xfId="0" applyBorder="1" applyAlignment="1">
      <alignment vertical="center"/>
    </xf>
    <xf numFmtId="0" fontId="0" fillId="0" borderId="62" xfId="0" applyBorder="1" applyAlignment="1">
      <alignment vertical="center"/>
    </xf>
    <xf numFmtId="0" fontId="0" fillId="0" borderId="43" xfId="0" applyBorder="1"/>
    <xf numFmtId="0" fontId="0" fillId="0" borderId="44" xfId="0" applyBorder="1"/>
    <xf numFmtId="0" fontId="0" fillId="0" borderId="42" xfId="0" applyBorder="1"/>
    <xf numFmtId="0" fontId="0" fillId="0" borderId="51" xfId="0" applyBorder="1"/>
    <xf numFmtId="0" fontId="0" fillId="0" borderId="47" xfId="0" applyBorder="1"/>
    <xf numFmtId="0" fontId="0" fillId="0" borderId="48" xfId="0" applyBorder="1"/>
    <xf numFmtId="0" fontId="0" fillId="0" borderId="49" xfId="0" applyBorder="1"/>
    <xf numFmtId="0" fontId="0" fillId="0" borderId="50" xfId="0" applyBorder="1"/>
    <xf numFmtId="0" fontId="0" fillId="0" borderId="63" xfId="0" applyBorder="1"/>
    <xf numFmtId="0" fontId="65" fillId="0" borderId="0" xfId="0" applyFont="1" applyFill="1"/>
    <xf numFmtId="0" fontId="65" fillId="0" borderId="0" xfId="0" applyFont="1" applyFill="1" applyAlignment="1">
      <alignment horizontal="left" vertical="center"/>
    </xf>
    <xf numFmtId="0" fontId="65" fillId="0" borderId="0" xfId="0" applyFont="1" applyFill="1" applyBorder="1" applyAlignment="1">
      <alignment vertical="center"/>
    </xf>
    <xf numFmtId="0" fontId="6" fillId="0" borderId="0" xfId="0" applyFont="1" applyFill="1" applyBorder="1" applyAlignment="1">
      <alignment vertical="center"/>
    </xf>
    <xf numFmtId="0" fontId="65" fillId="0" borderId="12" xfId="0" applyFont="1" applyFill="1" applyBorder="1" applyAlignment="1">
      <alignment horizontal="center" vertical="center"/>
    </xf>
    <xf numFmtId="0" fontId="6" fillId="0" borderId="0" xfId="0" applyFont="1" applyBorder="1" applyAlignment="1">
      <alignment vertical="center"/>
    </xf>
    <xf numFmtId="0" fontId="65" fillId="0" borderId="67" xfId="0" applyFont="1" applyFill="1" applyBorder="1" applyAlignment="1">
      <alignment horizontal="center" vertical="center"/>
    </xf>
    <xf numFmtId="0" fontId="65" fillId="0" borderId="12" xfId="0" applyFont="1" applyFill="1" applyBorder="1"/>
    <xf numFmtId="0" fontId="65" fillId="0" borderId="39" xfId="0" applyFont="1" applyFill="1" applyBorder="1"/>
    <xf numFmtId="0" fontId="65" fillId="0" borderId="40" xfId="0" applyFont="1" applyFill="1" applyBorder="1" applyAlignment="1">
      <alignment horizontal="center" vertical="center"/>
    </xf>
    <xf numFmtId="0" fontId="65" fillId="0" borderId="0" xfId="0" applyFont="1" applyFill="1" applyBorder="1"/>
    <xf numFmtId="0" fontId="65" fillId="0" borderId="37" xfId="0" applyFont="1" applyFill="1" applyBorder="1"/>
    <xf numFmtId="0" fontId="65" fillId="0" borderId="32" xfId="0" applyFont="1" applyFill="1" applyBorder="1" applyAlignment="1">
      <alignment horizontal="center" vertical="center"/>
    </xf>
    <xf numFmtId="0" fontId="65" fillId="0" borderId="34" xfId="0" applyFont="1" applyFill="1" applyBorder="1"/>
    <xf numFmtId="0" fontId="65" fillId="0" borderId="40" xfId="0" applyFont="1" applyFill="1" applyBorder="1" applyAlignment="1">
      <alignment horizontal="left" vertical="center"/>
    </xf>
    <xf numFmtId="0" fontId="65" fillId="0" borderId="32" xfId="0" applyFont="1" applyFill="1" applyBorder="1" applyAlignment="1">
      <alignment horizontal="left" vertical="center"/>
    </xf>
    <xf numFmtId="0" fontId="64" fillId="0" borderId="0" xfId="0" applyFont="1" applyFill="1" applyBorder="1" applyAlignment="1">
      <alignment vertical="center"/>
    </xf>
    <xf numFmtId="0" fontId="6" fillId="0" borderId="0" xfId="0" applyFont="1" applyBorder="1" applyAlignment="1">
      <alignment horizontal="left" vertical="center"/>
    </xf>
    <xf numFmtId="0" fontId="0" fillId="0" borderId="0" xfId="0" applyFont="1" applyBorder="1" applyAlignment="1">
      <alignment vertical="center"/>
    </xf>
    <xf numFmtId="0" fontId="65" fillId="0" borderId="12" xfId="0" applyFont="1" applyFill="1" applyBorder="1" applyAlignment="1">
      <alignment vertical="center" wrapText="1"/>
    </xf>
    <xf numFmtId="0" fontId="0" fillId="0" borderId="0" xfId="0" applyFill="1"/>
    <xf numFmtId="0" fontId="0" fillId="0" borderId="0" xfId="0" applyFill="1" applyAlignment="1">
      <alignment vertical="center"/>
    </xf>
    <xf numFmtId="0" fontId="65" fillId="0" borderId="37" xfId="0" applyFont="1" applyFill="1" applyBorder="1" applyAlignment="1">
      <alignment horizontal="center" vertical="center"/>
    </xf>
    <xf numFmtId="0" fontId="6" fillId="0" borderId="0" xfId="0" applyFont="1" applyFill="1" applyBorder="1"/>
    <xf numFmtId="0" fontId="6" fillId="0" borderId="12" xfId="0" applyFont="1" applyFill="1" applyBorder="1" applyAlignment="1">
      <alignment horizontal="left" vertical="center"/>
    </xf>
    <xf numFmtId="0" fontId="65" fillId="0" borderId="36" xfId="0" applyFont="1" applyFill="1" applyBorder="1"/>
    <xf numFmtId="0" fontId="0" fillId="0" borderId="43" xfId="0" applyFill="1" applyBorder="1" applyAlignment="1">
      <alignment vertical="center"/>
    </xf>
    <xf numFmtId="0" fontId="0" fillId="0" borderId="44" xfId="0" applyFill="1" applyBorder="1" applyAlignment="1">
      <alignment vertical="center"/>
    </xf>
    <xf numFmtId="0" fontId="0" fillId="0" borderId="42" xfId="0" applyFill="1" applyBorder="1" applyAlignment="1">
      <alignment vertical="center"/>
    </xf>
    <xf numFmtId="0" fontId="0" fillId="0" borderId="51" xfId="0" applyFill="1" applyBorder="1" applyAlignment="1">
      <alignment vertical="center"/>
    </xf>
    <xf numFmtId="0" fontId="0" fillId="0" borderId="47" xfId="0" applyFill="1" applyBorder="1" applyAlignment="1">
      <alignment vertical="center"/>
    </xf>
    <xf numFmtId="0" fontId="0" fillId="0" borderId="52" xfId="0" applyFill="1" applyBorder="1" applyAlignment="1">
      <alignment vertical="center"/>
    </xf>
    <xf numFmtId="0" fontId="0" fillId="0" borderId="53" xfId="0" applyFill="1" applyBorder="1" applyAlignment="1">
      <alignment vertical="center"/>
    </xf>
    <xf numFmtId="0" fontId="0" fillId="0" borderId="49" xfId="0" applyFill="1" applyBorder="1" applyAlignment="1">
      <alignment vertical="center"/>
    </xf>
    <xf numFmtId="0" fontId="0" fillId="0" borderId="50" xfId="0" applyFill="1" applyBorder="1" applyAlignment="1">
      <alignment vertical="center"/>
    </xf>
    <xf numFmtId="0" fontId="0" fillId="0" borderId="54" xfId="0" applyFill="1" applyBorder="1" applyAlignment="1">
      <alignment vertical="center"/>
    </xf>
    <xf numFmtId="0" fontId="6" fillId="0" borderId="70" xfId="0" applyFont="1" applyFill="1" applyBorder="1" applyAlignment="1">
      <alignment horizontal="center" vertical="center"/>
    </xf>
    <xf numFmtId="0" fontId="67" fillId="0" borderId="0" xfId="0" applyFont="1" applyFill="1"/>
    <xf numFmtId="0" fontId="74" fillId="0" borderId="0" xfId="0" applyFont="1" applyAlignment="1">
      <alignment horizontal="left"/>
    </xf>
    <xf numFmtId="0" fontId="73" fillId="0" borderId="0" xfId="0" applyFont="1" applyAlignment="1">
      <alignment vertical="center"/>
    </xf>
    <xf numFmtId="0" fontId="75" fillId="0" borderId="0" xfId="0" applyFont="1" applyAlignment="1">
      <alignment vertical="center"/>
    </xf>
    <xf numFmtId="0" fontId="74" fillId="0" borderId="0" xfId="0" applyFont="1" applyAlignment="1">
      <alignment horizontal="left" vertical="center"/>
    </xf>
    <xf numFmtId="0" fontId="72" fillId="0" borderId="0" xfId="0" applyFont="1" applyAlignment="1">
      <alignment horizontal="left"/>
    </xf>
    <xf numFmtId="0" fontId="68" fillId="0" borderId="0" xfId="0" applyFont="1" applyFill="1" applyBorder="1" applyAlignment="1">
      <alignment horizontal="left" vertical="center"/>
    </xf>
    <xf numFmtId="0" fontId="75" fillId="0" borderId="57" xfId="0" applyFont="1" applyFill="1" applyBorder="1" applyAlignment="1">
      <alignment vertical="center"/>
    </xf>
    <xf numFmtId="0" fontId="75" fillId="0" borderId="7" xfId="0" applyFont="1" applyFill="1" applyBorder="1" applyAlignment="1">
      <alignment vertical="center"/>
    </xf>
    <xf numFmtId="0" fontId="75" fillId="0" borderId="7" xfId="0" applyFont="1" applyBorder="1" applyAlignment="1">
      <alignment vertical="center"/>
    </xf>
    <xf numFmtId="0" fontId="75" fillId="0" borderId="7" xfId="0" applyFont="1" applyFill="1" applyBorder="1" applyAlignment="1">
      <alignment horizontal="right" vertical="center"/>
    </xf>
    <xf numFmtId="0" fontId="75" fillId="0" borderId="7" xfId="0" applyFont="1" applyFill="1" applyBorder="1"/>
    <xf numFmtId="0" fontId="75" fillId="0" borderId="71" xfId="0" applyFont="1" applyFill="1" applyBorder="1"/>
    <xf numFmtId="0" fontId="67" fillId="0" borderId="12" xfId="0" applyFont="1" applyFill="1" applyBorder="1" applyAlignment="1">
      <alignment horizontal="left" vertical="center"/>
    </xf>
    <xf numFmtId="0" fontId="72" fillId="29" borderId="67" xfId="0" applyFont="1" applyFill="1" applyBorder="1" applyAlignment="1">
      <alignment horizontal="left" vertical="center"/>
    </xf>
    <xf numFmtId="0" fontId="67" fillId="29" borderId="12" xfId="0" applyFont="1" applyFill="1" applyBorder="1" applyAlignment="1">
      <alignment vertical="center"/>
    </xf>
    <xf numFmtId="0" fontId="67" fillId="29" borderId="39" xfId="0" applyFont="1" applyFill="1" applyBorder="1" applyAlignment="1">
      <alignment vertical="center"/>
    </xf>
    <xf numFmtId="0" fontId="0" fillId="0" borderId="0" xfId="0" applyFill="1" applyBorder="1" applyAlignment="1">
      <alignment vertical="center" shrinkToFit="1"/>
    </xf>
    <xf numFmtId="0" fontId="72" fillId="0" borderId="40" xfId="0" applyFont="1" applyFill="1" applyBorder="1" applyAlignment="1">
      <alignment vertical="center"/>
    </xf>
    <xf numFmtId="0" fontId="65" fillId="0" borderId="76" xfId="0" applyFont="1" applyFill="1" applyBorder="1"/>
    <xf numFmtId="0" fontId="72" fillId="0" borderId="32" xfId="0" applyFont="1" applyFill="1" applyBorder="1" applyAlignment="1">
      <alignment vertical="center"/>
    </xf>
    <xf numFmtId="0" fontId="81" fillId="0" borderId="85" xfId="0" applyFont="1" applyFill="1" applyBorder="1" applyAlignment="1">
      <alignment horizontal="center" vertical="center"/>
    </xf>
    <xf numFmtId="0" fontId="81" fillId="0" borderId="86" xfId="0" applyFont="1" applyFill="1" applyBorder="1" applyAlignment="1">
      <alignment horizontal="center" vertical="center"/>
    </xf>
    <xf numFmtId="0" fontId="81" fillId="0" borderId="87" xfId="0" applyFont="1" applyFill="1" applyBorder="1" applyAlignment="1">
      <alignment horizontal="center" vertical="center"/>
    </xf>
    <xf numFmtId="0" fontId="68" fillId="0" borderId="0" xfId="0" applyFont="1" applyAlignment="1">
      <alignment vertical="center"/>
    </xf>
    <xf numFmtId="0" fontId="73" fillId="0" borderId="0" xfId="0" applyFont="1" applyFill="1" applyBorder="1" applyAlignment="1">
      <alignment vertical="center"/>
    </xf>
    <xf numFmtId="0" fontId="73" fillId="0" borderId="0" xfId="0" applyFont="1" applyBorder="1" applyAlignment="1">
      <alignment vertical="center"/>
    </xf>
    <xf numFmtId="0" fontId="86" fillId="0" borderId="0" xfId="0" applyFont="1" applyAlignment="1">
      <alignment vertical="center"/>
    </xf>
    <xf numFmtId="0" fontId="73" fillId="0" borderId="0" xfId="0" applyFont="1"/>
    <xf numFmtId="0" fontId="73" fillId="0" borderId="0" xfId="0" applyFont="1" applyFill="1" applyBorder="1"/>
    <xf numFmtId="0" fontId="73" fillId="0" borderId="0" xfId="0" applyFont="1" applyFill="1" applyBorder="1" applyAlignment="1">
      <alignment horizontal="center" vertical="center"/>
    </xf>
    <xf numFmtId="0" fontId="75" fillId="0" borderId="0" xfId="0" applyFont="1" applyFill="1" applyBorder="1" applyAlignment="1">
      <alignment vertical="center"/>
    </xf>
    <xf numFmtId="0" fontId="73" fillId="0" borderId="0" xfId="0" applyFont="1" applyFill="1"/>
    <xf numFmtId="0" fontId="68" fillId="0" borderId="0" xfId="0" applyFont="1" applyFill="1" applyAlignment="1">
      <alignment vertical="center"/>
    </xf>
    <xf numFmtId="0" fontId="88" fillId="0" borderId="0" xfId="0" applyFont="1" applyFill="1" applyAlignment="1">
      <alignment horizontal="center" vertical="center"/>
    </xf>
    <xf numFmtId="0" fontId="73" fillId="0" borderId="0" xfId="0" applyFont="1" applyAlignment="1">
      <alignment horizontal="center" vertical="center"/>
    </xf>
    <xf numFmtId="0" fontId="73" fillId="0" borderId="0" xfId="0" applyFont="1" applyBorder="1"/>
    <xf numFmtId="0" fontId="73" fillId="0" borderId="0" xfId="0" applyFont="1" applyFill="1" applyBorder="1" applyAlignment="1">
      <alignment horizontal="right" vertical="center"/>
    </xf>
    <xf numFmtId="0" fontId="73" fillId="0" borderId="0" xfId="0" applyFont="1" applyFill="1" applyBorder="1" applyAlignment="1">
      <alignment horizontal="left" vertical="center"/>
    </xf>
    <xf numFmtId="0" fontId="86" fillId="0" borderId="0" xfId="0" applyFont="1" applyAlignment="1">
      <alignment horizontal="left"/>
    </xf>
    <xf numFmtId="14" fontId="73" fillId="0" borderId="0" xfId="0" quotePrefix="1" applyNumberFormat="1" applyFont="1" applyFill="1" applyBorder="1" applyAlignment="1">
      <alignment horizontal="right" vertical="center"/>
    </xf>
    <xf numFmtId="0" fontId="75" fillId="0" borderId="0" xfId="0" applyFont="1" applyFill="1" applyBorder="1" applyAlignment="1">
      <alignment horizontal="center" vertical="center"/>
    </xf>
    <xf numFmtId="0" fontId="90" fillId="0" borderId="0" xfId="0" applyFont="1" applyFill="1" applyBorder="1" applyAlignment="1">
      <alignment horizontal="center" vertical="center"/>
    </xf>
    <xf numFmtId="0" fontId="91" fillId="0" borderId="0" xfId="0" applyFont="1"/>
    <xf numFmtId="0" fontId="91" fillId="0" borderId="0" xfId="0" applyFont="1" applyAlignment="1">
      <alignment vertical="center"/>
    </xf>
    <xf numFmtId="0" fontId="73" fillId="0" borderId="0" xfId="0" applyFont="1" applyAlignment="1"/>
    <xf numFmtId="0" fontId="75" fillId="0" borderId="0" xfId="0" applyFont="1" applyFill="1" applyBorder="1" applyAlignment="1">
      <alignment horizontal="right" vertical="center"/>
    </xf>
    <xf numFmtId="0" fontId="75" fillId="0" borderId="0" xfId="0" applyFont="1" applyFill="1" applyBorder="1" applyAlignment="1">
      <alignment horizontal="left" vertical="center"/>
    </xf>
    <xf numFmtId="0" fontId="67" fillId="0" borderId="77" xfId="0" applyFont="1" applyBorder="1" applyAlignment="1">
      <alignment horizontal="left" vertical="center"/>
    </xf>
    <xf numFmtId="0" fontId="67" fillId="0" borderId="80" xfId="0" applyFont="1" applyBorder="1" applyAlignment="1">
      <alignment horizontal="left" vertical="center"/>
    </xf>
    <xf numFmtId="0" fontId="94" fillId="0" borderId="0" xfId="0" applyFont="1" applyAlignment="1">
      <alignment vertical="center"/>
    </xf>
    <xf numFmtId="0" fontId="73" fillId="0" borderId="0" xfId="0" applyFont="1" applyBorder="1" applyAlignment="1">
      <alignment horizontal="left" vertical="center"/>
    </xf>
    <xf numFmtId="0" fontId="1" fillId="0" borderId="0" xfId="253">
      <alignment vertical="center"/>
    </xf>
    <xf numFmtId="0" fontId="1" fillId="0" borderId="0" xfId="253" applyFont="1">
      <alignment vertical="center"/>
    </xf>
    <xf numFmtId="0" fontId="72" fillId="29" borderId="106" xfId="0" applyFont="1" applyFill="1" applyBorder="1" applyAlignment="1">
      <alignment vertical="center"/>
    </xf>
    <xf numFmtId="0" fontId="72" fillId="29" borderId="6" xfId="0" applyFont="1" applyFill="1" applyBorder="1" applyAlignment="1">
      <alignment vertical="center"/>
    </xf>
    <xf numFmtId="0" fontId="72" fillId="29" borderId="107" xfId="0" applyFont="1" applyFill="1" applyBorder="1" applyAlignment="1">
      <alignment vertical="center"/>
    </xf>
    <xf numFmtId="0" fontId="73" fillId="0" borderId="0" xfId="0" applyFont="1" applyBorder="1" applyAlignment="1">
      <alignment horizontal="left" vertical="center"/>
    </xf>
    <xf numFmtId="0" fontId="73" fillId="0" borderId="0" xfId="0" applyFont="1" applyFill="1" applyBorder="1" applyAlignment="1">
      <alignment horizontal="left" vertical="center"/>
    </xf>
    <xf numFmtId="0" fontId="73" fillId="0" borderId="0" xfId="0" applyFont="1" applyBorder="1" applyAlignment="1">
      <alignment horizontal="left" vertical="center"/>
    </xf>
    <xf numFmtId="0" fontId="73" fillId="0" borderId="0" xfId="0" applyFont="1" applyFill="1" applyBorder="1" applyAlignment="1">
      <alignment horizontal="left" vertical="center"/>
    </xf>
    <xf numFmtId="0" fontId="73" fillId="0" borderId="0" xfId="0" applyFont="1" applyBorder="1" applyAlignment="1">
      <alignment horizontal="left" vertical="center"/>
    </xf>
    <xf numFmtId="0" fontId="73" fillId="0" borderId="88" xfId="0" applyFont="1" applyFill="1" applyBorder="1" applyAlignment="1">
      <alignment horizontal="left" vertical="center" shrinkToFit="1"/>
    </xf>
    <xf numFmtId="0" fontId="73" fillId="0" borderId="88" xfId="0" applyFont="1" applyBorder="1" applyAlignment="1">
      <alignment horizontal="left" vertical="center" shrinkToFit="1"/>
    </xf>
    <xf numFmtId="0" fontId="73" fillId="29" borderId="65" xfId="0" applyFont="1" applyFill="1" applyBorder="1" applyAlignment="1">
      <alignment horizontal="left" vertical="center" shrinkToFit="1"/>
    </xf>
    <xf numFmtId="0" fontId="73" fillId="29" borderId="155" xfId="0" applyFont="1" applyFill="1" applyBorder="1" applyAlignment="1">
      <alignment horizontal="left" vertical="center" shrinkToFit="1"/>
    </xf>
    <xf numFmtId="0" fontId="73" fillId="29" borderId="65" xfId="0" applyFont="1" applyFill="1" applyBorder="1" applyAlignment="1">
      <alignment vertical="center" shrinkToFit="1"/>
    </xf>
    <xf numFmtId="0" fontId="73" fillId="29" borderId="65" xfId="0" applyFont="1" applyFill="1" applyBorder="1" applyAlignment="1">
      <alignment horizontal="left" vertical="center" shrinkToFit="1"/>
    </xf>
    <xf numFmtId="0" fontId="73" fillId="0" borderId="88" xfId="0" applyFont="1" applyFill="1" applyBorder="1" applyAlignment="1">
      <alignment horizontal="left" vertical="center" shrinkToFit="1"/>
    </xf>
    <xf numFmtId="0" fontId="73" fillId="0" borderId="0" xfId="0" applyFont="1" applyBorder="1" applyAlignment="1">
      <alignment vertical="center"/>
    </xf>
    <xf numFmtId="0" fontId="73" fillId="0" borderId="0" xfId="0" applyFont="1"/>
    <xf numFmtId="0" fontId="73" fillId="0" borderId="0" xfId="0" applyFont="1" applyAlignment="1">
      <alignment vertical="center"/>
    </xf>
    <xf numFmtId="0" fontId="73" fillId="0" borderId="0" xfId="0" applyFont="1" applyBorder="1" applyAlignment="1">
      <alignment horizontal="left" vertical="center"/>
    </xf>
    <xf numFmtId="0" fontId="86" fillId="0" borderId="12" xfId="0" applyFont="1" applyBorder="1" applyAlignment="1"/>
    <xf numFmtId="0" fontId="73" fillId="0" borderId="12" xfId="0" applyFont="1" applyBorder="1" applyAlignment="1"/>
    <xf numFmtId="0" fontId="86" fillId="0" borderId="0" xfId="0" applyFont="1" applyAlignment="1"/>
    <xf numFmtId="0" fontId="86" fillId="0" borderId="0" xfId="0" applyFont="1" applyAlignment="1">
      <alignment horizontal="left"/>
    </xf>
    <xf numFmtId="0" fontId="73" fillId="0" borderId="0" xfId="0" applyFont="1" applyFill="1" applyBorder="1" applyAlignment="1">
      <alignment horizontal="center" vertical="center"/>
    </xf>
    <xf numFmtId="0" fontId="73" fillId="0" borderId="0" xfId="0" applyFont="1" applyBorder="1" applyAlignment="1">
      <alignment vertical="center"/>
    </xf>
    <xf numFmtId="0" fontId="86" fillId="0" borderId="0" xfId="0" applyFont="1" applyAlignment="1">
      <alignment horizontal="left" vertical="center"/>
    </xf>
    <xf numFmtId="0" fontId="73" fillId="0" borderId="0" xfId="0" applyFont="1" applyFill="1" applyBorder="1" applyAlignment="1">
      <alignment vertical="center"/>
    </xf>
    <xf numFmtId="0" fontId="73" fillId="0" borderId="0" xfId="0" applyFont="1"/>
    <xf numFmtId="0" fontId="73" fillId="0" borderId="0" xfId="0" applyFont="1" applyBorder="1" applyAlignment="1">
      <alignment horizontal="left" vertical="center"/>
    </xf>
    <xf numFmtId="0" fontId="73" fillId="0" borderId="0" xfId="0" applyFont="1" applyFill="1" applyBorder="1" applyAlignment="1">
      <alignment horizontal="left" vertical="center"/>
    </xf>
    <xf numFmtId="0" fontId="0" fillId="0" borderId="0" xfId="0" applyFill="1" applyBorder="1" applyAlignment="1">
      <alignment horizontal="center" vertical="center" shrinkToFit="1"/>
    </xf>
    <xf numFmtId="0" fontId="6" fillId="29" borderId="65" xfId="0" applyFont="1" applyFill="1" applyBorder="1" applyAlignment="1">
      <alignment vertical="center"/>
    </xf>
    <xf numFmtId="0" fontId="6" fillId="29" borderId="66" xfId="0" applyFont="1" applyFill="1" applyBorder="1" applyAlignment="1">
      <alignment vertical="center"/>
    </xf>
    <xf numFmtId="0" fontId="6" fillId="29" borderId="64" xfId="0" applyFont="1" applyFill="1" applyBorder="1" applyAlignment="1">
      <alignment vertical="center"/>
    </xf>
    <xf numFmtId="0" fontId="65" fillId="29" borderId="64" xfId="0" applyFont="1" applyFill="1" applyBorder="1" applyAlignment="1">
      <alignment vertical="center"/>
    </xf>
    <xf numFmtId="0" fontId="65" fillId="29" borderId="65" xfId="0" applyFont="1" applyFill="1" applyBorder="1" applyAlignment="1">
      <alignment vertical="center"/>
    </xf>
    <xf numFmtId="0" fontId="65" fillId="29" borderId="66" xfId="0" applyFont="1" applyFill="1" applyBorder="1" applyAlignment="1">
      <alignment vertical="center"/>
    </xf>
    <xf numFmtId="0" fontId="75" fillId="0" borderId="74" xfId="0" applyFont="1" applyFill="1" applyBorder="1" applyAlignment="1">
      <alignment horizontal="center" vertical="center"/>
    </xf>
    <xf numFmtId="0" fontId="75" fillId="0" borderId="56" xfId="0" applyFont="1" applyFill="1" applyBorder="1" applyAlignment="1">
      <alignment horizontal="center" vertical="center"/>
    </xf>
    <xf numFmtId="0" fontId="75" fillId="0" borderId="57" xfId="0" applyFont="1" applyFill="1" applyBorder="1" applyAlignment="1">
      <alignment horizontal="center" vertical="center"/>
    </xf>
    <xf numFmtId="0" fontId="75" fillId="0" borderId="62" xfId="0" applyFont="1" applyFill="1" applyBorder="1" applyAlignment="1">
      <alignment horizontal="center" vertical="center"/>
    </xf>
    <xf numFmtId="0" fontId="75" fillId="0" borderId="81" xfId="0" applyFont="1" applyFill="1" applyBorder="1" applyAlignment="1">
      <alignment horizontal="center" vertical="center"/>
    </xf>
    <xf numFmtId="0" fontId="75" fillId="0" borderId="82" xfId="0" applyFont="1" applyFill="1" applyBorder="1" applyAlignment="1">
      <alignment horizontal="center" vertical="center"/>
    </xf>
    <xf numFmtId="0" fontId="75" fillId="0" borderId="83" xfId="0" applyFont="1" applyFill="1" applyBorder="1" applyAlignment="1">
      <alignment horizontal="center" vertical="center"/>
    </xf>
    <xf numFmtId="0" fontId="75" fillId="0" borderId="84" xfId="0" applyFont="1" applyFill="1" applyBorder="1" applyAlignment="1">
      <alignment horizontal="center" vertical="center"/>
    </xf>
    <xf numFmtId="0" fontId="73" fillId="29" borderId="164" xfId="0" applyFont="1" applyFill="1" applyBorder="1" applyAlignment="1">
      <alignment vertical="center" shrinkToFit="1"/>
    </xf>
    <xf numFmtId="0" fontId="67" fillId="30" borderId="75" xfId="0" applyFont="1" applyFill="1" applyBorder="1" applyAlignment="1">
      <alignment horizontal="center" vertical="center" shrinkToFit="1"/>
    </xf>
    <xf numFmtId="0" fontId="67" fillId="30" borderId="62" xfId="0" applyFont="1" applyFill="1" applyBorder="1" applyAlignment="1">
      <alignment horizontal="center" vertical="center" shrinkToFit="1"/>
    </xf>
    <xf numFmtId="0" fontId="67" fillId="30" borderId="76" xfId="0" applyFont="1" applyFill="1" applyBorder="1" applyAlignment="1">
      <alignment horizontal="center" vertical="center" shrinkToFit="1"/>
    </xf>
    <xf numFmtId="0" fontId="67" fillId="30" borderId="72" xfId="0" applyFont="1" applyFill="1" applyBorder="1" applyAlignment="1">
      <alignment horizontal="center" vertical="center" shrinkToFit="1"/>
    </xf>
    <xf numFmtId="0" fontId="73" fillId="30" borderId="166" xfId="0" applyFont="1" applyFill="1" applyBorder="1" applyAlignment="1">
      <alignment horizontal="center" vertical="center" shrinkToFit="1"/>
    </xf>
    <xf numFmtId="0" fontId="73" fillId="30" borderId="168" xfId="0" applyFont="1" applyFill="1" applyBorder="1" applyAlignment="1">
      <alignment horizontal="center" vertical="center" shrinkToFit="1"/>
    </xf>
    <xf numFmtId="0" fontId="73" fillId="30" borderId="170" xfId="0" applyFont="1" applyFill="1" applyBorder="1" applyAlignment="1">
      <alignment horizontal="center" vertical="center" shrinkToFit="1"/>
    </xf>
    <xf numFmtId="0" fontId="73" fillId="30" borderId="165" xfId="0" applyFont="1" applyFill="1" applyBorder="1" applyAlignment="1">
      <alignment horizontal="center" vertical="center" shrinkToFit="1"/>
    </xf>
    <xf numFmtId="0" fontId="97" fillId="0" borderId="0" xfId="0" applyFont="1"/>
    <xf numFmtId="0" fontId="0" fillId="0" borderId="0" xfId="0" applyFill="1" applyBorder="1" applyAlignment="1">
      <alignment horizontal="center" vertical="center" shrinkToFit="1"/>
    </xf>
    <xf numFmtId="0" fontId="73" fillId="0" borderId="0" xfId="0" applyFont="1" applyFill="1" applyBorder="1" applyAlignment="1">
      <alignment horizontal="left" vertical="center" shrinkToFit="1"/>
    </xf>
    <xf numFmtId="0" fontId="73" fillId="0" borderId="0" xfId="0" applyFont="1" applyFill="1" applyBorder="1" applyAlignment="1">
      <alignment horizontal="left" vertical="center"/>
    </xf>
    <xf numFmtId="0" fontId="73" fillId="0" borderId="0" xfId="0" applyFont="1" applyBorder="1" applyAlignment="1">
      <alignment horizontal="left" vertical="center"/>
    </xf>
    <xf numFmtId="0" fontId="73" fillId="0" borderId="0" xfId="0" applyFont="1" applyFill="1" applyBorder="1" applyAlignment="1">
      <alignment horizontal="center" vertical="center" shrinkToFit="1"/>
    </xf>
    <xf numFmtId="0" fontId="68" fillId="0" borderId="0" xfId="0" applyFont="1" applyFill="1" applyBorder="1" applyAlignment="1">
      <alignment horizontal="center" vertical="center" shrinkToFit="1"/>
    </xf>
    <xf numFmtId="0" fontId="75" fillId="0" borderId="0" xfId="0" applyFont="1" applyFill="1" applyBorder="1" applyAlignment="1">
      <alignment vertical="center" shrinkToFit="1"/>
    </xf>
    <xf numFmtId="0" fontId="73" fillId="0" borderId="78" xfId="0" applyFont="1" applyBorder="1" applyAlignment="1">
      <alignment horizontal="left" vertical="center"/>
    </xf>
    <xf numFmtId="0" fontId="73" fillId="30" borderId="148" xfId="0" applyFont="1" applyFill="1" applyBorder="1" applyAlignment="1">
      <alignment horizontal="center" vertical="center" shrinkToFit="1"/>
    </xf>
    <xf numFmtId="0" fontId="73" fillId="30" borderId="150" xfId="0" applyFont="1" applyFill="1" applyBorder="1" applyAlignment="1">
      <alignment horizontal="center" vertical="center" shrinkToFit="1"/>
    </xf>
    <xf numFmtId="0" fontId="68" fillId="0" borderId="98" xfId="0" applyFont="1" applyFill="1" applyBorder="1" applyAlignment="1">
      <alignment vertical="center" shrinkToFit="1"/>
    </xf>
    <xf numFmtId="0" fontId="68" fillId="0" borderId="71" xfId="0" applyFont="1" applyBorder="1" applyAlignment="1">
      <alignment vertical="center" shrinkToFit="1"/>
    </xf>
    <xf numFmtId="0" fontId="68" fillId="0" borderId="110" xfId="0" applyFont="1" applyBorder="1" applyAlignment="1">
      <alignment vertical="center" shrinkToFit="1"/>
    </xf>
    <xf numFmtId="0" fontId="68" fillId="0" borderId="7" xfId="0" applyFont="1" applyBorder="1" applyAlignment="1">
      <alignment vertical="center" shrinkToFit="1"/>
    </xf>
    <xf numFmtId="0" fontId="73" fillId="30" borderId="184" xfId="0" applyFont="1" applyFill="1" applyBorder="1" applyAlignment="1">
      <alignment horizontal="center" vertical="center" shrinkToFit="1"/>
    </xf>
    <xf numFmtId="0" fontId="73" fillId="30" borderId="157" xfId="0" applyFont="1" applyFill="1" applyBorder="1" applyAlignment="1">
      <alignment horizontal="center" vertical="center" shrinkToFit="1"/>
    </xf>
    <xf numFmtId="0" fontId="73" fillId="30" borderId="186" xfId="0" applyFont="1" applyFill="1" applyBorder="1" applyAlignment="1">
      <alignment horizontal="center" vertical="center" shrinkToFit="1"/>
    </xf>
    <xf numFmtId="0" fontId="73" fillId="30" borderId="158" xfId="0" applyFont="1" applyFill="1" applyBorder="1" applyAlignment="1">
      <alignment horizontal="center" vertical="center" shrinkToFit="1"/>
    </xf>
    <xf numFmtId="0" fontId="73" fillId="30" borderId="79" xfId="0" applyFont="1" applyFill="1" applyBorder="1" applyAlignment="1">
      <alignment horizontal="center" vertical="center" shrinkToFit="1"/>
    </xf>
    <xf numFmtId="0" fontId="73" fillId="0" borderId="0" xfId="0" applyFont="1" applyFill="1" applyBorder="1" applyAlignment="1">
      <alignment vertical="center" shrinkToFit="1"/>
    </xf>
    <xf numFmtId="49" fontId="73" fillId="0" borderId="0" xfId="0" applyNumberFormat="1" applyFont="1" applyFill="1" applyBorder="1" applyAlignment="1">
      <alignment horizontal="left" vertical="center" shrinkToFit="1"/>
    </xf>
    <xf numFmtId="49" fontId="0" fillId="0" borderId="0" xfId="0" applyNumberFormat="1" applyFill="1" applyBorder="1" applyAlignment="1">
      <alignment horizontal="left" vertical="center" shrinkToFit="1"/>
    </xf>
    <xf numFmtId="0" fontId="73" fillId="30" borderId="188" xfId="0" applyFont="1" applyFill="1" applyBorder="1" applyAlignment="1">
      <alignment horizontal="center" vertical="center" shrinkToFit="1"/>
    </xf>
    <xf numFmtId="0" fontId="73" fillId="30" borderId="128" xfId="0" applyFont="1" applyFill="1" applyBorder="1" applyAlignment="1">
      <alignment horizontal="center" vertical="center" shrinkToFit="1"/>
    </xf>
    <xf numFmtId="0" fontId="73" fillId="0" borderId="76" xfId="0" applyFont="1" applyFill="1" applyBorder="1" applyAlignment="1">
      <alignment vertical="center"/>
    </xf>
    <xf numFmtId="0" fontId="73" fillId="0" borderId="77" xfId="0" applyFont="1" applyFill="1" applyBorder="1" applyAlignment="1">
      <alignment vertical="center"/>
    </xf>
    <xf numFmtId="0" fontId="73" fillId="0" borderId="76" xfId="0" applyFont="1" applyFill="1" applyBorder="1" applyAlignment="1">
      <alignment horizontal="center" vertical="center"/>
    </xf>
    <xf numFmtId="0" fontId="0" fillId="0" borderId="0" xfId="0" applyFill="1" applyBorder="1" applyAlignment="1">
      <alignment horizontal="left" vertical="center" shrinkToFit="1"/>
    </xf>
    <xf numFmtId="0" fontId="73" fillId="30" borderId="189" xfId="0" applyFont="1" applyFill="1" applyBorder="1" applyAlignment="1">
      <alignment horizontal="center" vertical="center" shrinkToFit="1"/>
    </xf>
    <xf numFmtId="0" fontId="73" fillId="0" borderId="190" xfId="0" applyFont="1" applyFill="1" applyBorder="1" applyAlignment="1">
      <alignment vertical="center"/>
    </xf>
    <xf numFmtId="0" fontId="73" fillId="0" borderId="76" xfId="0" applyFont="1" applyBorder="1" applyAlignment="1">
      <alignment vertical="center"/>
    </xf>
    <xf numFmtId="0" fontId="73" fillId="0" borderId="76" xfId="0" applyFont="1" applyBorder="1" applyAlignment="1">
      <alignment horizontal="left" vertical="center" shrinkToFit="1"/>
    </xf>
    <xf numFmtId="0" fontId="73" fillId="0" borderId="112" xfId="0" applyFont="1" applyBorder="1" applyAlignment="1">
      <alignment horizontal="left" vertical="center" shrinkToFit="1"/>
    </xf>
    <xf numFmtId="0" fontId="89" fillId="0" borderId="0" xfId="0" applyFont="1" applyFill="1" applyAlignment="1">
      <alignment horizontal="left" vertical="center"/>
    </xf>
    <xf numFmtId="0" fontId="96" fillId="0" borderId="0" xfId="0" applyFont="1" applyFill="1" applyAlignment="1">
      <alignment horizontal="left" vertical="center"/>
    </xf>
    <xf numFmtId="0" fontId="73" fillId="0" borderId="0" xfId="0" applyFont="1" applyFill="1" applyAlignment="1">
      <alignment vertical="center"/>
    </xf>
    <xf numFmtId="0" fontId="75" fillId="0" borderId="0" xfId="0" applyFont="1" applyFill="1" applyAlignment="1">
      <alignment horizontal="left" vertical="center"/>
    </xf>
    <xf numFmtId="0" fontId="75" fillId="0" borderId="0" xfId="0" applyFont="1" applyFill="1"/>
    <xf numFmtId="0" fontId="91" fillId="0" borderId="0" xfId="0" applyFont="1" applyFill="1" applyAlignment="1">
      <alignment vertical="center"/>
    </xf>
    <xf numFmtId="0" fontId="91" fillId="0" borderId="0" xfId="0" applyFont="1" applyFill="1"/>
    <xf numFmtId="0" fontId="78" fillId="0" borderId="0" xfId="0" applyFont="1" applyAlignment="1">
      <alignment vertical="center"/>
    </xf>
    <xf numFmtId="0" fontId="73" fillId="35" borderId="165" xfId="0" applyFont="1" applyFill="1" applyBorder="1" applyAlignment="1">
      <alignment horizontal="center" vertical="center" shrinkToFit="1"/>
    </xf>
    <xf numFmtId="0" fontId="73" fillId="35" borderId="170" xfId="0" applyFont="1" applyFill="1" applyBorder="1" applyAlignment="1">
      <alignment horizontal="center" vertical="center" shrinkToFit="1"/>
    </xf>
    <xf numFmtId="0" fontId="75" fillId="0" borderId="0" xfId="0" applyFont="1" applyBorder="1" applyAlignment="1">
      <alignment vertical="center"/>
    </xf>
    <xf numFmtId="0" fontId="75" fillId="0" borderId="12" xfId="0" applyFont="1" applyBorder="1" applyAlignment="1">
      <alignment vertical="center"/>
    </xf>
    <xf numFmtId="0" fontId="97" fillId="0" borderId="12" xfId="0" applyFont="1" applyBorder="1" applyAlignment="1">
      <alignment horizontal="left" vertical="center"/>
    </xf>
    <xf numFmtId="0" fontId="72" fillId="0" borderId="0" xfId="0" applyFont="1" applyAlignment="1">
      <alignment horizontal="left" vertical="center"/>
    </xf>
    <xf numFmtId="0" fontId="65" fillId="0" borderId="0" xfId="0" applyFont="1" applyAlignment="1">
      <alignment vertical="center"/>
    </xf>
    <xf numFmtId="0" fontId="67" fillId="0" borderId="12" xfId="0" applyFont="1" applyBorder="1" applyAlignment="1">
      <alignment horizontal="left" vertical="center"/>
    </xf>
    <xf numFmtId="0" fontId="6" fillId="0" borderId="12" xfId="0" applyFont="1" applyBorder="1" applyAlignment="1">
      <alignment vertical="center"/>
    </xf>
    <xf numFmtId="0" fontId="65" fillId="0" borderId="12" xfId="0" applyFont="1" applyBorder="1" applyAlignment="1">
      <alignment vertical="center"/>
    </xf>
    <xf numFmtId="0" fontId="67" fillId="0" borderId="0" xfId="0" applyFont="1" applyBorder="1" applyAlignment="1">
      <alignment horizontal="left" vertical="center"/>
    </xf>
    <xf numFmtId="0" fontId="65" fillId="0" borderId="0" xfId="0" applyFont="1" applyBorder="1" applyAlignment="1">
      <alignment vertical="center"/>
    </xf>
    <xf numFmtId="0" fontId="67" fillId="35" borderId="62" xfId="0" applyFont="1" applyFill="1" applyBorder="1" applyAlignment="1">
      <alignment horizontal="center" vertical="center"/>
    </xf>
    <xf numFmtId="0" fontId="67" fillId="35" borderId="54" xfId="0" applyFont="1" applyFill="1" applyBorder="1" applyAlignment="1">
      <alignment horizontal="center" vertical="center"/>
    </xf>
    <xf numFmtId="0" fontId="76" fillId="0" borderId="0" xfId="0" applyFont="1" applyBorder="1" applyAlignment="1">
      <alignment horizontal="left" vertical="center"/>
    </xf>
    <xf numFmtId="0" fontId="101" fillId="0" borderId="117" xfId="0" applyFont="1" applyBorder="1" applyAlignment="1">
      <alignment shrinkToFit="1"/>
    </xf>
    <xf numFmtId="0" fontId="101" fillId="0" borderId="0" xfId="0" applyFont="1" applyBorder="1" applyAlignment="1">
      <alignment shrinkToFit="1"/>
    </xf>
    <xf numFmtId="0" fontId="67" fillId="0" borderId="72" xfId="0" applyFont="1" applyFill="1" applyBorder="1" applyAlignment="1">
      <alignment vertical="center" shrinkToFit="1"/>
    </xf>
    <xf numFmtId="0" fontId="67" fillId="0" borderId="72" xfId="0" applyFont="1" applyBorder="1" applyAlignment="1">
      <alignment vertical="center"/>
    </xf>
    <xf numFmtId="0" fontId="67" fillId="0" borderId="12" xfId="0" applyFont="1" applyFill="1" applyBorder="1" applyAlignment="1">
      <alignment vertical="center"/>
    </xf>
    <xf numFmtId="0" fontId="67" fillId="0" borderId="88" xfId="0" applyFont="1" applyFill="1" applyBorder="1" applyAlignment="1">
      <alignment vertical="center"/>
    </xf>
    <xf numFmtId="0" fontId="67" fillId="0" borderId="73" xfId="0" applyFont="1" applyBorder="1" applyAlignment="1">
      <alignment vertical="center"/>
    </xf>
    <xf numFmtId="0" fontId="67" fillId="35" borderId="72" xfId="0" applyFont="1" applyFill="1" applyBorder="1" applyAlignment="1">
      <alignment vertical="center" shrinkToFit="1"/>
    </xf>
    <xf numFmtId="0" fontId="102" fillId="0" borderId="0" xfId="0" applyFont="1" applyAlignment="1">
      <alignment horizontal="left" vertical="center"/>
    </xf>
    <xf numFmtId="0" fontId="103" fillId="0" borderId="0" xfId="0" applyFont="1" applyAlignment="1">
      <alignment vertical="center"/>
    </xf>
    <xf numFmtId="0" fontId="103" fillId="0" borderId="0" xfId="0" applyFont="1" applyAlignment="1">
      <alignment horizontal="right" vertical="center" wrapText="1"/>
    </xf>
    <xf numFmtId="0" fontId="104" fillId="0" borderId="0" xfId="0" applyFont="1" applyFill="1" applyAlignment="1">
      <alignment horizontal="center" vertical="center"/>
    </xf>
    <xf numFmtId="0" fontId="105" fillId="0" borderId="0" xfId="0" applyFont="1" applyFill="1" applyAlignment="1">
      <alignment horizontal="center" vertical="center"/>
    </xf>
    <xf numFmtId="0" fontId="103" fillId="0" borderId="0" xfId="0" applyFont="1" applyAlignment="1">
      <alignment horizontal="right" vertical="center"/>
    </xf>
    <xf numFmtId="0" fontId="103" fillId="0" borderId="0" xfId="0" applyFont="1" applyFill="1" applyAlignment="1">
      <alignment vertical="center"/>
    </xf>
    <xf numFmtId="0" fontId="6" fillId="0" borderId="0" xfId="0" applyFont="1" applyFill="1" applyAlignment="1">
      <alignment horizontal="left" vertical="center"/>
    </xf>
    <xf numFmtId="0" fontId="0" fillId="0" borderId="88" xfId="0" applyBorder="1" applyAlignment="1">
      <alignment horizontal="center" vertical="center" shrinkToFit="1"/>
    </xf>
    <xf numFmtId="0" fontId="103" fillId="0" borderId="70" xfId="0" applyFont="1" applyFill="1" applyBorder="1" applyAlignment="1">
      <alignment horizontal="right" vertical="center"/>
    </xf>
    <xf numFmtId="0" fontId="103" fillId="0" borderId="0" xfId="0" applyFont="1" applyFill="1" applyAlignment="1">
      <alignment horizontal="right" vertical="center"/>
    </xf>
    <xf numFmtId="0" fontId="105" fillId="0" borderId="0" xfId="0" applyFont="1" applyFill="1" applyAlignment="1">
      <alignment horizontal="center" vertical="center" shrinkToFit="1"/>
    </xf>
    <xf numFmtId="0" fontId="0" fillId="0" borderId="88" xfId="0" applyBorder="1" applyAlignment="1">
      <alignment vertical="center" shrinkToFit="1"/>
    </xf>
    <xf numFmtId="0" fontId="103" fillId="0" borderId="0" xfId="0" applyFont="1" applyBorder="1" applyAlignment="1">
      <alignment vertical="center"/>
    </xf>
    <xf numFmtId="0" fontId="106" fillId="0" borderId="0" xfId="0" applyFont="1" applyAlignment="1">
      <alignment vertical="center"/>
    </xf>
    <xf numFmtId="0" fontId="107" fillId="0" borderId="0" xfId="0" applyFont="1" applyAlignment="1">
      <alignment vertical="center"/>
    </xf>
    <xf numFmtId="0" fontId="108" fillId="0" borderId="203" xfId="0" applyFont="1" applyBorder="1" applyAlignment="1">
      <alignment horizontal="center" vertical="center"/>
    </xf>
    <xf numFmtId="0" fontId="6" fillId="0" borderId="0" xfId="0" applyFont="1" applyAlignment="1">
      <alignment vertical="center"/>
    </xf>
    <xf numFmtId="0" fontId="108" fillId="0" borderId="49" xfId="0" applyFont="1" applyBorder="1" applyAlignment="1">
      <alignment horizontal="center" vertical="center"/>
    </xf>
    <xf numFmtId="0" fontId="42" fillId="0" borderId="0" xfId="0" applyFont="1" applyBorder="1" applyAlignment="1">
      <alignment vertical="center"/>
    </xf>
    <xf numFmtId="0" fontId="42" fillId="0" borderId="0" xfId="0" applyFont="1" applyAlignment="1">
      <alignment vertical="center"/>
    </xf>
    <xf numFmtId="0" fontId="42" fillId="37" borderId="113" xfId="0" applyFont="1" applyFill="1" applyBorder="1" applyAlignment="1">
      <alignment vertical="center"/>
    </xf>
    <xf numFmtId="0" fontId="42" fillId="37" borderId="55" xfId="0" applyFont="1" applyFill="1" applyBorder="1" applyAlignment="1">
      <alignment horizontal="center" vertical="center"/>
    </xf>
    <xf numFmtId="0" fontId="42" fillId="37" borderId="102" xfId="0" applyFont="1" applyFill="1" applyBorder="1" applyAlignment="1">
      <alignment horizontal="center" vertical="center"/>
    </xf>
    <xf numFmtId="0" fontId="42" fillId="37" borderId="95" xfId="0" applyFont="1" applyFill="1" applyBorder="1" applyAlignment="1">
      <alignment horizontal="centerContinuous" vertical="center"/>
    </xf>
    <xf numFmtId="0" fontId="42" fillId="37" borderId="114" xfId="0" applyFont="1" applyFill="1" applyBorder="1" applyAlignment="1">
      <alignment horizontal="centerContinuous" vertical="center"/>
    </xf>
    <xf numFmtId="0" fontId="109" fillId="0" borderId="0" xfId="0" applyFont="1" applyAlignment="1">
      <alignment vertical="center"/>
    </xf>
    <xf numFmtId="0" fontId="42" fillId="0" borderId="91" xfId="0" applyFont="1" applyBorder="1" applyAlignment="1">
      <alignment vertical="center"/>
    </xf>
    <xf numFmtId="0" fontId="42" fillId="28" borderId="56" xfId="0" applyFont="1" applyFill="1" applyBorder="1" applyAlignment="1">
      <alignment horizontal="center" vertical="center"/>
    </xf>
    <xf numFmtId="0" fontId="42" fillId="28" borderId="92" xfId="0" applyFont="1" applyFill="1" applyBorder="1" applyAlignment="1">
      <alignment horizontal="center" vertical="center"/>
    </xf>
    <xf numFmtId="0" fontId="42" fillId="0" borderId="61" xfId="0" applyFont="1" applyBorder="1" applyAlignment="1">
      <alignment vertical="center"/>
    </xf>
    <xf numFmtId="0" fontId="42" fillId="28" borderId="57" xfId="0" applyFont="1" applyFill="1" applyBorder="1" applyAlignment="1">
      <alignment horizontal="center" vertical="center"/>
    </xf>
    <xf numFmtId="0" fontId="42" fillId="28" borderId="71" xfId="0" applyFont="1" applyFill="1" applyBorder="1" applyAlignment="1">
      <alignment horizontal="center" vertical="center"/>
    </xf>
    <xf numFmtId="0" fontId="108" fillId="28" borderId="204" xfId="0" applyFont="1" applyFill="1" applyBorder="1" applyAlignment="1">
      <alignment horizontal="center" vertical="center" shrinkToFit="1"/>
    </xf>
    <xf numFmtId="0" fontId="0" fillId="0" borderId="97" xfId="0" applyFont="1" applyBorder="1" applyAlignment="1">
      <alignment horizontal="center" vertical="center" wrapText="1"/>
    </xf>
    <xf numFmtId="0" fontId="6" fillId="0" borderId="116" xfId="0" applyFont="1" applyBorder="1" applyAlignment="1">
      <alignment vertical="center" wrapText="1"/>
    </xf>
    <xf numFmtId="0" fontId="108" fillId="28" borderId="2" xfId="0" applyFont="1" applyFill="1" applyBorder="1" applyAlignment="1">
      <alignment horizontal="center" vertical="center" shrinkToFit="1"/>
    </xf>
    <xf numFmtId="0" fontId="0" fillId="0" borderId="7" xfId="0" applyFont="1" applyBorder="1" applyAlignment="1">
      <alignment horizontal="center" vertical="center"/>
    </xf>
    <xf numFmtId="0" fontId="108" fillId="28" borderId="3" xfId="0" applyFont="1" applyFill="1" applyBorder="1" applyAlignment="1">
      <alignment horizontal="center" vertical="center" shrinkToFit="1"/>
    </xf>
    <xf numFmtId="0" fontId="108" fillId="28" borderId="69" xfId="0" applyFont="1" applyFill="1" applyBorder="1" applyAlignment="1">
      <alignment horizontal="center" vertical="center" shrinkToFit="1"/>
    </xf>
    <xf numFmtId="0" fontId="103" fillId="37" borderId="55" xfId="0" applyFont="1" applyFill="1" applyBorder="1" applyAlignment="1">
      <alignment horizontal="center" vertical="center" wrapText="1"/>
    </xf>
    <xf numFmtId="0" fontId="0" fillId="29" borderId="204" xfId="0" applyFont="1" applyFill="1" applyBorder="1" applyAlignment="1">
      <alignment horizontal="center" vertical="center"/>
    </xf>
    <xf numFmtId="0" fontId="6" fillId="0" borderId="3" xfId="0" applyFont="1" applyBorder="1" applyAlignment="1">
      <alignment horizontal="center" vertical="center" wrapText="1"/>
    </xf>
    <xf numFmtId="0" fontId="0" fillId="29" borderId="3" xfId="0" applyFont="1" applyFill="1" applyBorder="1" applyAlignment="1">
      <alignment horizontal="center" vertical="center"/>
    </xf>
    <xf numFmtId="0" fontId="0" fillId="0" borderId="7" xfId="0" applyFont="1" applyBorder="1" applyAlignment="1">
      <alignment horizontal="center" vertical="center" wrapText="1"/>
    </xf>
    <xf numFmtId="0" fontId="108" fillId="28" borderId="48" xfId="0" applyFont="1" applyFill="1" applyBorder="1" applyAlignment="1">
      <alignment horizontal="center" vertical="center" wrapText="1"/>
    </xf>
    <xf numFmtId="0" fontId="0" fillId="29" borderId="210" xfId="0" applyFont="1" applyFill="1" applyBorder="1" applyAlignment="1">
      <alignment horizontal="center" vertical="center"/>
    </xf>
    <xf numFmtId="0" fontId="0" fillId="0" borderId="65" xfId="0" applyFont="1" applyBorder="1" applyAlignment="1">
      <alignment horizontal="center" vertical="center" wrapText="1"/>
    </xf>
    <xf numFmtId="0" fontId="108" fillId="28" borderId="211" xfId="0" applyFont="1" applyFill="1" applyBorder="1" applyAlignment="1">
      <alignment horizontal="center" vertical="center" wrapText="1"/>
    </xf>
    <xf numFmtId="0" fontId="6" fillId="0" borderId="2" xfId="0" applyFont="1" applyBorder="1" applyAlignment="1">
      <alignment horizontal="center" vertical="center" wrapText="1"/>
    </xf>
    <xf numFmtId="0" fontId="0" fillId="0" borderId="88" xfId="0" applyFont="1" applyBorder="1" applyAlignment="1">
      <alignment horizontal="center" vertical="center" wrapText="1"/>
    </xf>
    <xf numFmtId="0" fontId="108" fillId="28" borderId="51" xfId="0" applyFont="1" applyFill="1" applyBorder="1" applyAlignment="1">
      <alignment horizontal="center" vertical="center" wrapText="1"/>
    </xf>
    <xf numFmtId="0" fontId="0" fillId="0" borderId="57" xfId="0" applyFont="1" applyFill="1" applyBorder="1" applyAlignment="1">
      <alignment horizontal="left" vertical="center"/>
    </xf>
    <xf numFmtId="0" fontId="108" fillId="0" borderId="48" xfId="0" applyFont="1" applyFill="1" applyBorder="1" applyAlignment="1">
      <alignment horizontal="center" vertical="center" wrapText="1"/>
    </xf>
    <xf numFmtId="0" fontId="42" fillId="28" borderId="59" xfId="0" applyFont="1" applyFill="1" applyBorder="1" applyAlignment="1">
      <alignment horizontal="center" vertical="center"/>
    </xf>
    <xf numFmtId="0" fontId="42" fillId="28" borderId="90" xfId="0" applyFont="1" applyFill="1" applyBorder="1" applyAlignment="1">
      <alignment horizontal="center" vertical="center"/>
    </xf>
    <xf numFmtId="0" fontId="108" fillId="0" borderId="110" xfId="0" applyFont="1" applyFill="1" applyBorder="1" applyAlignment="1">
      <alignment horizontal="center" vertical="center"/>
    </xf>
    <xf numFmtId="0" fontId="42" fillId="39" borderId="57" xfId="0" applyFont="1" applyFill="1" applyBorder="1" applyAlignment="1">
      <alignment horizontal="center" vertical="center"/>
    </xf>
    <xf numFmtId="0" fontId="42" fillId="39" borderId="71" xfId="0" applyFont="1" applyFill="1" applyBorder="1" applyAlignment="1">
      <alignment horizontal="center" vertical="center"/>
    </xf>
    <xf numFmtId="0" fontId="0" fillId="29" borderId="69" xfId="0" applyFont="1" applyFill="1" applyBorder="1" applyAlignment="1">
      <alignment horizontal="center" vertical="center"/>
    </xf>
    <xf numFmtId="0" fontId="108" fillId="0" borderId="50" xfId="0" applyFont="1" applyFill="1" applyBorder="1" applyAlignment="1">
      <alignment horizontal="center" vertical="center" wrapText="1"/>
    </xf>
    <xf numFmtId="0" fontId="42" fillId="37" borderId="57" xfId="0" applyFont="1" applyFill="1" applyBorder="1" applyAlignment="1">
      <alignment horizontal="center" vertical="center"/>
    </xf>
    <xf numFmtId="0" fontId="42" fillId="37" borderId="71" xfId="0" applyFont="1" applyFill="1" applyBorder="1" applyAlignment="1">
      <alignment horizontal="center" vertical="center"/>
    </xf>
    <xf numFmtId="0" fontId="42" fillId="0" borderId="12" xfId="0" applyFont="1" applyBorder="1" applyAlignment="1">
      <alignment vertical="center"/>
    </xf>
    <xf numFmtId="0" fontId="42" fillId="0" borderId="12" xfId="0" applyFont="1" applyFill="1" applyBorder="1" applyAlignment="1">
      <alignment horizontal="center" vertical="center"/>
    </xf>
    <xf numFmtId="0" fontId="103" fillId="0" borderId="0" xfId="0" applyFont="1" applyBorder="1" applyAlignment="1">
      <alignment horizontal="right" vertical="center"/>
    </xf>
    <xf numFmtId="0" fontId="0" fillId="0" borderId="0" xfId="0" applyFont="1" applyAlignment="1">
      <alignment vertical="center"/>
    </xf>
    <xf numFmtId="0" fontId="42" fillId="0" borderId="0" xfId="0" applyFont="1" applyFill="1" applyBorder="1" applyAlignment="1">
      <alignment vertical="center"/>
    </xf>
    <xf numFmtId="0" fontId="42" fillId="37" borderId="56" xfId="0" applyFont="1" applyFill="1" applyBorder="1" applyAlignment="1">
      <alignment horizontal="center" vertical="center"/>
    </xf>
    <xf numFmtId="0" fontId="42" fillId="37" borderId="92" xfId="0" applyFont="1" applyFill="1" applyBorder="1" applyAlignment="1">
      <alignment horizontal="center" vertical="center"/>
    </xf>
    <xf numFmtId="0" fontId="6" fillId="0" borderId="0" xfId="0" applyFont="1" applyFill="1" applyBorder="1" applyAlignment="1">
      <alignment horizontal="left" vertical="center"/>
    </xf>
    <xf numFmtId="0" fontId="103" fillId="0" borderId="0" xfId="0" applyFont="1" applyFill="1" applyBorder="1" applyAlignment="1">
      <alignment vertical="center"/>
    </xf>
    <xf numFmtId="0" fontId="103" fillId="0" borderId="12" xfId="0" applyFont="1" applyBorder="1" applyAlignment="1">
      <alignment vertical="center"/>
    </xf>
    <xf numFmtId="0" fontId="42" fillId="0" borderId="106" xfId="0" applyFont="1" applyBorder="1" applyAlignment="1">
      <alignment vertical="center"/>
    </xf>
    <xf numFmtId="0" fontId="42" fillId="37" borderId="214" xfId="0" applyFont="1" applyFill="1" applyBorder="1" applyAlignment="1">
      <alignment horizontal="center" vertical="center"/>
    </xf>
    <xf numFmtId="0" fontId="42" fillId="37" borderId="215" xfId="0" applyFont="1" applyFill="1" applyBorder="1" applyAlignment="1">
      <alignment horizontal="center" vertical="center"/>
    </xf>
    <xf numFmtId="0" fontId="112" fillId="0" borderId="0" xfId="0" applyFont="1" applyAlignment="1">
      <alignment vertical="center"/>
    </xf>
    <xf numFmtId="0" fontId="115" fillId="0" borderId="0" xfId="0" applyFont="1" applyAlignment="1">
      <alignment vertical="center"/>
    </xf>
    <xf numFmtId="0" fontId="115" fillId="0" borderId="0" xfId="0" applyFont="1" applyAlignment="1">
      <alignment horizontal="left" vertical="center"/>
    </xf>
    <xf numFmtId="0" fontId="115" fillId="0" borderId="0" xfId="0" applyFont="1" applyAlignment="1">
      <alignment horizontal="center" vertical="center"/>
    </xf>
    <xf numFmtId="0" fontId="50" fillId="0" borderId="0" xfId="0" applyFont="1" applyAlignment="1">
      <alignment horizontal="left" vertical="center"/>
    </xf>
    <xf numFmtId="0" fontId="116" fillId="28" borderId="21" xfId="0" applyFont="1" applyFill="1" applyBorder="1" applyAlignment="1">
      <alignment horizontal="center" vertical="center"/>
    </xf>
    <xf numFmtId="0" fontId="115" fillId="0" borderId="214" xfId="0" applyFont="1" applyBorder="1" applyAlignment="1">
      <alignment horizontal="center" vertical="center"/>
    </xf>
    <xf numFmtId="0" fontId="117" fillId="0" borderId="215" xfId="0" applyFont="1" applyBorder="1" applyAlignment="1">
      <alignment horizontal="right" vertical="center"/>
    </xf>
    <xf numFmtId="0" fontId="115" fillId="0" borderId="107" xfId="0" applyFont="1" applyBorder="1" applyAlignment="1">
      <alignment horizontal="center" vertical="center"/>
    </xf>
    <xf numFmtId="0" fontId="103" fillId="0" borderId="0" xfId="0" applyFont="1"/>
    <xf numFmtId="0" fontId="50" fillId="0" borderId="0" xfId="0" applyFont="1" applyFill="1" applyBorder="1" applyAlignment="1">
      <alignment horizontal="left" vertical="center"/>
    </xf>
    <xf numFmtId="0" fontId="116" fillId="0" borderId="0" xfId="0" applyFont="1" applyFill="1" applyBorder="1" applyAlignment="1">
      <alignment horizontal="left" vertical="center"/>
    </xf>
    <xf numFmtId="0" fontId="115" fillId="0" borderId="0" xfId="0" applyFont="1" applyFill="1" applyBorder="1" applyAlignment="1">
      <alignment horizontal="center" vertical="center"/>
    </xf>
    <xf numFmtId="0" fontId="116" fillId="0" borderId="0" xfId="0" applyFont="1" applyBorder="1" applyAlignment="1">
      <alignment horizontal="center" vertical="center"/>
    </xf>
    <xf numFmtId="0" fontId="115" fillId="0" borderId="0" xfId="0" applyFont="1" applyBorder="1" applyAlignment="1">
      <alignment horizontal="center" vertical="center"/>
    </xf>
    <xf numFmtId="0" fontId="116" fillId="0" borderId="0" xfId="0" applyFont="1" applyBorder="1" applyAlignment="1">
      <alignment horizontal="left" vertical="center"/>
    </xf>
    <xf numFmtId="0" fontId="116" fillId="0" borderId="6" xfId="0" applyFont="1" applyBorder="1" applyAlignment="1">
      <alignment vertical="center"/>
    </xf>
    <xf numFmtId="0" fontId="117" fillId="0" borderId="6" xfId="0" applyFont="1" applyBorder="1" applyAlignment="1">
      <alignment horizontal="right" vertical="center"/>
    </xf>
    <xf numFmtId="0" fontId="115" fillId="0" borderId="6" xfId="0" applyFont="1" applyBorder="1" applyAlignment="1">
      <alignment vertical="center"/>
    </xf>
    <xf numFmtId="0" fontId="116" fillId="0" borderId="107" xfId="0" applyFont="1" applyBorder="1" applyAlignment="1">
      <alignment horizontal="right" vertical="center"/>
    </xf>
    <xf numFmtId="0" fontId="118" fillId="0" borderId="0" xfId="0" applyFont="1" applyFill="1" applyBorder="1" applyAlignment="1">
      <alignment horizontal="center" vertical="center"/>
    </xf>
    <xf numFmtId="0" fontId="116" fillId="0" borderId="0" xfId="0" applyFont="1" applyAlignment="1">
      <alignment horizontal="center" vertical="center"/>
    </xf>
    <xf numFmtId="0" fontId="116" fillId="0" borderId="0" xfId="0" applyFont="1" applyAlignment="1">
      <alignment horizontal="left" vertical="center"/>
    </xf>
    <xf numFmtId="0" fontId="0" fillId="0" borderId="0" xfId="0" applyBorder="1"/>
    <xf numFmtId="0" fontId="116" fillId="28" borderId="203" xfId="0" applyFont="1" applyFill="1" applyBorder="1" applyAlignment="1">
      <alignment horizontal="center" vertical="center"/>
    </xf>
    <xf numFmtId="0" fontId="115" fillId="0" borderId="75" xfId="0" applyFont="1" applyBorder="1" applyAlignment="1">
      <alignment horizontal="center" vertical="center"/>
    </xf>
    <xf numFmtId="0" fontId="116" fillId="0" borderId="77" xfId="0" applyFont="1" applyBorder="1" applyAlignment="1">
      <alignment horizontal="right" vertical="center"/>
    </xf>
    <xf numFmtId="0" fontId="116" fillId="0" borderId="112" xfId="0" applyFont="1" applyBorder="1" applyAlignment="1">
      <alignment horizontal="right" vertical="center"/>
    </xf>
    <xf numFmtId="0" fontId="115" fillId="0" borderId="57" xfId="0" applyFont="1" applyBorder="1" applyAlignment="1">
      <alignment horizontal="center" vertical="center"/>
    </xf>
    <xf numFmtId="0" fontId="115" fillId="0" borderId="56" xfId="0" applyFont="1" applyBorder="1" applyAlignment="1">
      <alignment horizontal="center" vertical="center"/>
    </xf>
    <xf numFmtId="0" fontId="116" fillId="0" borderId="92" xfId="0" applyFont="1" applyBorder="1" applyAlignment="1">
      <alignment horizontal="center" vertical="center"/>
    </xf>
    <xf numFmtId="0" fontId="119" fillId="0" borderId="7" xfId="0" applyFont="1" applyFill="1" applyBorder="1" applyAlignment="1">
      <alignment horizontal="center" vertical="center"/>
    </xf>
    <xf numFmtId="0" fontId="116" fillId="40" borderId="57" xfId="0" applyFont="1" applyFill="1" applyBorder="1" applyAlignment="1">
      <alignment horizontal="center" vertical="center"/>
    </xf>
    <xf numFmtId="0" fontId="116" fillId="0" borderId="7" xfId="0" applyFont="1" applyBorder="1" applyAlignment="1">
      <alignment horizontal="center" vertical="center"/>
    </xf>
    <xf numFmtId="0" fontId="116" fillId="40" borderId="7" xfId="0" applyFont="1" applyFill="1" applyBorder="1" applyAlignment="1">
      <alignment horizontal="center" vertical="center"/>
    </xf>
    <xf numFmtId="0" fontId="116" fillId="0" borderId="7" xfId="0" applyFont="1" applyBorder="1" applyAlignment="1">
      <alignment vertical="center"/>
    </xf>
    <xf numFmtId="49" fontId="116" fillId="0" borderId="57" xfId="0" applyNumberFormat="1" applyFont="1" applyBorder="1" applyAlignment="1">
      <alignment horizontal="center" vertical="center"/>
    </xf>
    <xf numFmtId="49" fontId="116" fillId="0" borderId="7" xfId="0" applyNumberFormat="1" applyFont="1" applyBorder="1" applyAlignment="1">
      <alignment vertical="center"/>
    </xf>
    <xf numFmtId="0" fontId="119" fillId="0" borderId="7" xfId="0" applyFont="1" applyFill="1" applyBorder="1" applyAlignment="1">
      <alignment vertical="center"/>
    </xf>
    <xf numFmtId="0" fontId="119" fillId="0" borderId="110" xfId="0" applyFont="1" applyFill="1" applyBorder="1" applyAlignment="1">
      <alignment horizontal="right" vertical="center"/>
    </xf>
    <xf numFmtId="0" fontId="116" fillId="0" borderId="71" xfId="0" applyFont="1" applyBorder="1" applyAlignment="1">
      <alignment horizontal="center" vertical="center"/>
    </xf>
    <xf numFmtId="0" fontId="116" fillId="0" borderId="7" xfId="0" applyFont="1" applyBorder="1" applyAlignment="1">
      <alignment horizontal="left" vertical="center"/>
    </xf>
    <xf numFmtId="0" fontId="116" fillId="0" borderId="110" xfId="0" applyFont="1" applyBorder="1" applyAlignment="1">
      <alignment horizontal="right" vertical="center"/>
    </xf>
    <xf numFmtId="0" fontId="116" fillId="28" borderId="63" xfId="0" applyFont="1" applyFill="1" applyBorder="1" applyAlignment="1">
      <alignment horizontal="center" vertical="center"/>
    </xf>
    <xf numFmtId="0" fontId="116" fillId="0" borderId="100" xfId="0" applyFont="1" applyBorder="1" applyAlignment="1">
      <alignment vertical="center"/>
    </xf>
    <xf numFmtId="0" fontId="115" fillId="0" borderId="7" xfId="0" applyFont="1" applyFill="1" applyBorder="1" applyAlignment="1">
      <alignment vertical="center"/>
    </xf>
    <xf numFmtId="0" fontId="116" fillId="41" borderId="7" xfId="0" applyFont="1" applyFill="1" applyBorder="1" applyAlignment="1">
      <alignment vertical="center"/>
    </xf>
    <xf numFmtId="0" fontId="116" fillId="41" borderId="7" xfId="0" applyFont="1" applyFill="1" applyBorder="1" applyAlignment="1">
      <alignment horizontal="center" vertical="center"/>
    </xf>
    <xf numFmtId="0" fontId="115" fillId="0" borderId="59" xfId="0" applyFont="1" applyBorder="1" applyAlignment="1">
      <alignment horizontal="center" vertical="center"/>
    </xf>
    <xf numFmtId="0" fontId="116" fillId="0" borderId="78" xfId="0" applyFont="1" applyBorder="1" applyAlignment="1">
      <alignment horizontal="left" vertical="center"/>
    </xf>
    <xf numFmtId="0" fontId="116" fillId="0" borderId="90" xfId="0" applyFont="1" applyBorder="1" applyAlignment="1">
      <alignment horizontal="left" vertical="center"/>
    </xf>
    <xf numFmtId="0" fontId="116" fillId="0" borderId="0" xfId="0" applyFont="1" applyAlignment="1">
      <alignment vertical="center"/>
    </xf>
    <xf numFmtId="0" fontId="116" fillId="40" borderId="0" xfId="0" applyFont="1" applyFill="1" applyAlignment="1">
      <alignment vertical="center"/>
    </xf>
    <xf numFmtId="0" fontId="116" fillId="0" borderId="78" xfId="0" applyFont="1" applyBorder="1" applyAlignment="1">
      <alignment vertical="center"/>
    </xf>
    <xf numFmtId="0" fontId="116" fillId="42" borderId="7" xfId="0" applyFont="1" applyFill="1" applyBorder="1" applyAlignment="1">
      <alignment horizontal="center" vertical="center"/>
    </xf>
    <xf numFmtId="0" fontId="116" fillId="40" borderId="7" xfId="0" applyFont="1" applyFill="1" applyBorder="1" applyAlignment="1">
      <alignment vertical="center"/>
    </xf>
    <xf numFmtId="0" fontId="116" fillId="42" borderId="7" xfId="0" applyFont="1" applyFill="1" applyBorder="1" applyAlignment="1">
      <alignment vertical="center"/>
    </xf>
    <xf numFmtId="0" fontId="116" fillId="42" borderId="110" xfId="0" applyFont="1" applyFill="1" applyBorder="1" applyAlignment="1">
      <alignment horizontal="right" vertical="center"/>
    </xf>
    <xf numFmtId="0" fontId="116" fillId="0" borderId="78" xfId="0" applyFont="1" applyBorder="1" applyAlignment="1">
      <alignment horizontal="center" vertical="center"/>
    </xf>
    <xf numFmtId="0" fontId="116" fillId="0" borderId="136" xfId="0" applyFont="1" applyBorder="1" applyAlignment="1">
      <alignment horizontal="right" vertical="center"/>
    </xf>
    <xf numFmtId="0" fontId="116" fillId="0" borderId="124" xfId="0" applyFont="1" applyBorder="1" applyAlignment="1">
      <alignment vertical="center"/>
    </xf>
    <xf numFmtId="0" fontId="116" fillId="0" borderId="123" xfId="0" applyFont="1" applyBorder="1" applyAlignment="1"/>
    <xf numFmtId="0" fontId="116" fillId="0" borderId="123" xfId="0" applyFont="1" applyBorder="1" applyAlignment="1">
      <alignment vertical="center"/>
    </xf>
    <xf numFmtId="0" fontId="115" fillId="0" borderId="123" xfId="0" applyFont="1" applyBorder="1" applyAlignment="1">
      <alignment vertical="center"/>
    </xf>
    <xf numFmtId="0" fontId="116" fillId="0" borderId="123" xfId="0" applyFont="1" applyBorder="1" applyAlignment="1">
      <alignment horizontal="center" vertical="center"/>
    </xf>
    <xf numFmtId="0" fontId="116" fillId="0" borderId="122" xfId="0" applyFont="1" applyBorder="1" applyAlignment="1">
      <alignment horizontal="right" vertical="center"/>
    </xf>
    <xf numFmtId="0" fontId="0" fillId="0" borderId="0" xfId="0" applyAlignment="1">
      <alignment horizontal="right" vertical="center"/>
    </xf>
    <xf numFmtId="0" fontId="118" fillId="0" borderId="0" xfId="0" applyFont="1" applyFill="1" applyBorder="1" applyAlignment="1">
      <alignment vertical="center"/>
    </xf>
    <xf numFmtId="0" fontId="121" fillId="0" borderId="0" xfId="0" applyFont="1" applyFill="1" applyBorder="1" applyAlignment="1">
      <alignment horizontal="center" vertical="center"/>
    </xf>
    <xf numFmtId="0" fontId="65" fillId="28" borderId="47" xfId="0" applyFont="1" applyFill="1" applyBorder="1" applyAlignment="1">
      <alignment horizontal="center" vertical="center"/>
    </xf>
    <xf numFmtId="0" fontId="65" fillId="0" borderId="57" xfId="0" applyFont="1" applyBorder="1" applyAlignment="1">
      <alignment horizontal="center" vertical="center"/>
    </xf>
    <xf numFmtId="0" fontId="65" fillId="0" borderId="7" xfId="0" applyFont="1" applyBorder="1" applyAlignment="1">
      <alignment vertical="center"/>
    </xf>
    <xf numFmtId="0" fontId="65" fillId="0" borderId="7" xfId="0" applyFont="1" applyBorder="1" applyAlignment="1">
      <alignment horizontal="right" vertical="center"/>
    </xf>
    <xf numFmtId="0" fontId="65" fillId="0" borderId="7" xfId="0" applyFont="1" applyBorder="1" applyAlignment="1">
      <alignment horizontal="center" vertical="center"/>
    </xf>
    <xf numFmtId="0" fontId="65" fillId="0" borderId="110" xfId="0" applyFont="1" applyBorder="1" applyAlignment="1">
      <alignment vertical="center"/>
    </xf>
    <xf numFmtId="0" fontId="65" fillId="28" borderId="49" xfId="0" applyFont="1" applyFill="1" applyBorder="1" applyAlignment="1">
      <alignment horizontal="center" vertical="center"/>
    </xf>
    <xf numFmtId="0" fontId="65" fillId="0" borderId="62" xfId="0" applyFont="1" applyBorder="1" applyAlignment="1">
      <alignment horizontal="center" vertical="center"/>
    </xf>
    <xf numFmtId="0" fontId="65" fillId="0" borderId="72" xfId="0" applyFont="1" applyBorder="1" applyAlignment="1">
      <alignment vertical="center"/>
    </xf>
    <xf numFmtId="0" fontId="65" fillId="0" borderId="72" xfId="0" applyFont="1" applyBorder="1" applyAlignment="1">
      <alignment horizontal="right" vertical="center"/>
    </xf>
    <xf numFmtId="0" fontId="65" fillId="0" borderId="72" xfId="0" applyFont="1" applyBorder="1" applyAlignment="1">
      <alignment horizontal="center" vertical="center"/>
    </xf>
    <xf numFmtId="0" fontId="65" fillId="0" borderId="73" xfId="0" applyFont="1" applyBorder="1" applyAlignment="1">
      <alignment horizontal="center" vertical="center"/>
    </xf>
    <xf numFmtId="0" fontId="65" fillId="0" borderId="0" xfId="0" applyFont="1" applyAlignment="1">
      <alignment horizontal="center" vertical="center"/>
    </xf>
    <xf numFmtId="0" fontId="64" fillId="0" borderId="0" xfId="0" applyFont="1" applyAlignment="1">
      <alignment horizontal="left" vertical="center"/>
    </xf>
    <xf numFmtId="0" fontId="6" fillId="0" borderId="0" xfId="0" applyFont="1" applyAlignment="1">
      <alignment horizontal="left" vertical="center"/>
    </xf>
    <xf numFmtId="0" fontId="65" fillId="28" borderId="109" xfId="0" applyFont="1" applyFill="1" applyBorder="1" applyAlignment="1">
      <alignment horizontal="center" vertical="center"/>
    </xf>
    <xf numFmtId="0" fontId="0" fillId="0" borderId="0" xfId="0" applyAlignment="1"/>
    <xf numFmtId="0" fontId="42" fillId="0" borderId="57" xfId="0" applyFont="1" applyBorder="1" applyAlignment="1">
      <alignment horizontal="center" vertical="center"/>
    </xf>
    <xf numFmtId="0" fontId="65" fillId="0" borderId="150" xfId="0" applyFont="1" applyBorder="1" applyAlignment="1">
      <alignment vertical="center"/>
    </xf>
    <xf numFmtId="0" fontId="65" fillId="0" borderId="89" xfId="0" applyFont="1" applyBorder="1" applyAlignment="1">
      <alignment horizontal="right" vertical="center"/>
    </xf>
    <xf numFmtId="0" fontId="0" fillId="0" borderId="0" xfId="0" applyFill="1" applyBorder="1" applyAlignment="1">
      <alignment horizontal="center" vertical="center"/>
    </xf>
    <xf numFmtId="0" fontId="0" fillId="0" borderId="0" xfId="0" applyFill="1" applyBorder="1" applyAlignment="1">
      <alignment vertical="center"/>
    </xf>
    <xf numFmtId="0" fontId="118" fillId="0" borderId="0" xfId="0" applyFont="1" applyFill="1" applyBorder="1" applyAlignment="1">
      <alignment horizontal="right" vertical="center"/>
    </xf>
    <xf numFmtId="0" fontId="42" fillId="0" borderId="56" xfId="0" applyFont="1" applyBorder="1" applyAlignment="1">
      <alignment horizontal="center" vertical="center"/>
    </xf>
    <xf numFmtId="0" fontId="65" fillId="0" borderId="88" xfId="0" applyFont="1" applyBorder="1" applyAlignment="1">
      <alignment horizontal="center" vertical="center"/>
    </xf>
    <xf numFmtId="0" fontId="65" fillId="0" borderId="88" xfId="0" applyFont="1" applyBorder="1" applyAlignment="1">
      <alignment horizontal="right" vertical="center"/>
    </xf>
    <xf numFmtId="0" fontId="65" fillId="0" borderId="71" xfId="0" applyFont="1" applyBorder="1" applyAlignment="1">
      <alignment horizontal="right" vertical="center"/>
    </xf>
    <xf numFmtId="49" fontId="103" fillId="0" borderId="0" xfId="0" applyNumberFormat="1" applyFont="1" applyFill="1" applyBorder="1" applyAlignment="1">
      <alignment vertical="center"/>
    </xf>
    <xf numFmtId="0" fontId="65" fillId="28" borderId="42" xfId="0" applyFont="1" applyFill="1" applyBorder="1" applyAlignment="1">
      <alignment horizontal="center" vertical="center"/>
    </xf>
    <xf numFmtId="0" fontId="65" fillId="0" borderId="194" xfId="0" applyFont="1" applyBorder="1" applyAlignment="1">
      <alignment horizontal="right" vertical="center"/>
    </xf>
    <xf numFmtId="0" fontId="65" fillId="0" borderId="150" xfId="0" applyFont="1" applyBorder="1" applyAlignment="1">
      <alignment horizontal="right" vertical="center"/>
    </xf>
    <xf numFmtId="0" fontId="65" fillId="0" borderId="110" xfId="0" applyFont="1" applyBorder="1" applyAlignment="1">
      <alignment horizontal="right" vertical="center"/>
    </xf>
    <xf numFmtId="0" fontId="65" fillId="0" borderId="157" xfId="0" applyFont="1" applyBorder="1" applyAlignment="1">
      <alignment horizontal="right" vertical="center"/>
    </xf>
    <xf numFmtId="0" fontId="65" fillId="0" borderId="125" xfId="0" applyFont="1" applyBorder="1" applyAlignment="1">
      <alignment horizontal="right" vertical="center"/>
    </xf>
    <xf numFmtId="0" fontId="65" fillId="0" borderId="128" xfId="0" applyFont="1" applyBorder="1" applyAlignment="1">
      <alignment horizontal="right" vertical="center"/>
    </xf>
    <xf numFmtId="0" fontId="65" fillId="0" borderId="122" xfId="0" applyFont="1" applyBorder="1" applyAlignment="1">
      <alignment horizontal="right" vertical="center"/>
    </xf>
    <xf numFmtId="0" fontId="65" fillId="28" borderId="226" xfId="0" applyFont="1" applyFill="1" applyBorder="1" applyAlignment="1">
      <alignment horizontal="center" vertical="center"/>
    </xf>
    <xf numFmtId="0" fontId="42" fillId="0" borderId="33" xfId="0" applyFont="1" applyBorder="1" applyAlignment="1">
      <alignment horizontal="center" vertical="center"/>
    </xf>
    <xf numFmtId="0" fontId="65" fillId="0" borderId="227" xfId="0" applyFont="1" applyBorder="1" applyAlignment="1">
      <alignment horizontal="right" vertical="center"/>
    </xf>
    <xf numFmtId="0" fontId="65" fillId="0" borderId="34" xfId="0" applyFont="1" applyBorder="1" applyAlignment="1">
      <alignment horizontal="right" vertical="center"/>
    </xf>
    <xf numFmtId="0" fontId="42" fillId="0" borderId="0" xfId="0" applyFont="1" applyAlignment="1">
      <alignment horizontal="center" vertical="center"/>
    </xf>
    <xf numFmtId="0" fontId="64" fillId="0" borderId="117" xfId="0" applyFont="1" applyFill="1" applyBorder="1" applyAlignment="1">
      <alignment vertical="center"/>
    </xf>
    <xf numFmtId="0" fontId="42" fillId="0" borderId="117" xfId="0" applyFont="1" applyFill="1" applyBorder="1" applyAlignment="1">
      <alignment vertical="center"/>
    </xf>
    <xf numFmtId="0" fontId="42" fillId="0" borderId="117" xfId="0" applyFont="1" applyFill="1" applyBorder="1" applyAlignment="1">
      <alignment horizontal="center" vertical="center"/>
    </xf>
    <xf numFmtId="0" fontId="42" fillId="0" borderId="40" xfId="0" applyFont="1" applyBorder="1" applyAlignment="1">
      <alignment vertical="center"/>
    </xf>
    <xf numFmtId="0" fontId="42" fillId="0" borderId="0" xfId="0" applyFont="1" applyBorder="1" applyAlignment="1">
      <alignment horizontal="center" vertical="center"/>
    </xf>
    <xf numFmtId="0" fontId="42" fillId="0" borderId="37" xfId="0" applyFont="1" applyBorder="1" applyAlignment="1">
      <alignment vertical="center"/>
    </xf>
    <xf numFmtId="0" fontId="0" fillId="0" borderId="40" xfId="0" applyBorder="1" applyAlignment="1">
      <alignment vertical="center"/>
    </xf>
    <xf numFmtId="0" fontId="0" fillId="0" borderId="0" xfId="0" applyBorder="1" applyAlignment="1">
      <alignment horizontal="center" vertical="center"/>
    </xf>
    <xf numFmtId="0" fontId="0" fillId="0" borderId="37" xfId="0" applyBorder="1" applyAlignment="1">
      <alignment vertical="center"/>
    </xf>
    <xf numFmtId="0" fontId="0" fillId="0" borderId="117" xfId="0" applyBorder="1" applyAlignment="1">
      <alignment vertical="center"/>
    </xf>
    <xf numFmtId="0" fontId="0" fillId="0" borderId="117" xfId="0" applyBorder="1" applyAlignment="1">
      <alignment horizontal="center" vertical="center"/>
    </xf>
    <xf numFmtId="0" fontId="0" fillId="0" borderId="34" xfId="0" applyBorder="1" applyAlignment="1">
      <alignment vertical="center"/>
    </xf>
    <xf numFmtId="0" fontId="103" fillId="0" borderId="0" xfId="0" applyFont="1" applyAlignment="1">
      <alignment horizontal="center" vertical="center"/>
    </xf>
    <xf numFmtId="0" fontId="118" fillId="0" borderId="0" xfId="0" applyFont="1" applyBorder="1" applyAlignment="1">
      <alignment horizontal="right" vertical="center"/>
    </xf>
    <xf numFmtId="0" fontId="0" fillId="0" borderId="0" xfId="0" applyAlignment="1">
      <alignment horizontal="center" vertical="center"/>
    </xf>
    <xf numFmtId="0" fontId="65" fillId="0" borderId="0" xfId="0" applyFont="1" applyFill="1" applyBorder="1" applyAlignment="1">
      <alignment horizontal="right" vertical="center"/>
    </xf>
    <xf numFmtId="0" fontId="42" fillId="0" borderId="0" xfId="0" applyFont="1"/>
    <xf numFmtId="0" fontId="112" fillId="0" borderId="0" xfId="0" applyFont="1"/>
    <xf numFmtId="0" fontId="42" fillId="0" borderId="0" xfId="0" applyFont="1" applyFill="1" applyBorder="1" applyAlignment="1">
      <alignment horizontal="center" vertical="center"/>
    </xf>
    <xf numFmtId="0" fontId="42" fillId="0" borderId="75" xfId="0" applyFont="1" applyBorder="1" applyAlignment="1">
      <alignment horizontal="center" vertical="center"/>
    </xf>
    <xf numFmtId="0" fontId="42" fillId="0" borderId="40" xfId="0" applyFont="1" applyBorder="1"/>
    <xf numFmtId="0" fontId="42" fillId="0" borderId="230" xfId="0" applyFont="1" applyBorder="1" applyAlignment="1">
      <alignment horizontal="center" vertical="center"/>
    </xf>
    <xf numFmtId="0" fontId="42" fillId="0" borderId="222" xfId="0" applyFont="1" applyBorder="1" applyAlignment="1">
      <alignment horizontal="center" vertical="center"/>
    </xf>
    <xf numFmtId="0" fontId="42" fillId="0" borderId="0" xfId="0" applyFont="1" applyBorder="1" applyAlignment="1"/>
    <xf numFmtId="0" fontId="42" fillId="0" borderId="15" xfId="0" applyFont="1" applyBorder="1" applyAlignment="1">
      <alignment horizontal="center" vertical="center"/>
    </xf>
    <xf numFmtId="0" fontId="65" fillId="0" borderId="134" xfId="0" applyFont="1" applyBorder="1" applyAlignment="1">
      <alignment horizontal="right" vertical="center"/>
    </xf>
    <xf numFmtId="0" fontId="42" fillId="0" borderId="231" xfId="0" applyFont="1" applyBorder="1" applyAlignment="1">
      <alignment horizontal="center" vertical="center"/>
    </xf>
    <xf numFmtId="0" fontId="65" fillId="0" borderId="232" xfId="0" applyFont="1" applyFill="1" applyBorder="1" applyAlignment="1">
      <alignment vertical="center"/>
    </xf>
    <xf numFmtId="0" fontId="103" fillId="0" borderId="232" xfId="0" applyFont="1" applyFill="1" applyBorder="1" applyAlignment="1">
      <alignment horizontal="center" vertical="center"/>
    </xf>
    <xf numFmtId="0" fontId="65" fillId="0" borderId="232" xfId="0" applyFont="1" applyFill="1" applyBorder="1" applyAlignment="1">
      <alignment horizontal="center" vertical="center"/>
    </xf>
    <xf numFmtId="0" fontId="42" fillId="0" borderId="232" xfId="0" applyFont="1" applyFill="1" applyBorder="1" applyAlignment="1">
      <alignment horizontal="center" vertical="center"/>
    </xf>
    <xf numFmtId="0" fontId="65" fillId="0" borderId="232" xfId="0" applyFont="1" applyFill="1" applyBorder="1" applyAlignment="1">
      <alignment horizontal="left" vertical="center"/>
    </xf>
    <xf numFmtId="0" fontId="42" fillId="0" borderId="232" xfId="0" applyFont="1" applyFill="1" applyBorder="1" applyAlignment="1">
      <alignment horizontal="right" vertical="center"/>
    </xf>
    <xf numFmtId="0" fontId="42" fillId="0" borderId="195" xfId="0" applyFont="1" applyBorder="1" applyAlignment="1">
      <alignment horizontal="center" vertical="center"/>
    </xf>
    <xf numFmtId="0" fontId="6" fillId="0" borderId="196" xfId="0" applyFont="1" applyFill="1" applyBorder="1" applyAlignment="1">
      <alignment horizontal="right" vertical="center"/>
    </xf>
    <xf numFmtId="0" fontId="42" fillId="0" borderId="109" xfId="0" applyFont="1" applyBorder="1" applyAlignment="1">
      <alignment horizontal="center" vertical="center"/>
    </xf>
    <xf numFmtId="0" fontId="65" fillId="0" borderId="76" xfId="0" applyFont="1" applyFill="1" applyBorder="1" applyAlignment="1">
      <alignment horizontal="center" vertical="center" wrapText="1"/>
    </xf>
    <xf numFmtId="0" fontId="65" fillId="0" borderId="112" xfId="0" applyFont="1" applyFill="1" applyBorder="1" applyAlignment="1">
      <alignment horizontal="center" vertical="center" wrapText="1"/>
    </xf>
    <xf numFmtId="0" fontId="42" fillId="0" borderId="76" xfId="0" applyFont="1" applyBorder="1" applyAlignment="1">
      <alignment horizontal="center" vertical="center"/>
    </xf>
    <xf numFmtId="0" fontId="65" fillId="0" borderId="76" xfId="0" applyFont="1" applyFill="1" applyBorder="1" applyAlignment="1">
      <alignment horizontal="left" vertical="center"/>
    </xf>
    <xf numFmtId="0" fontId="42" fillId="0" borderId="76" xfId="0" applyFont="1" applyBorder="1" applyAlignment="1">
      <alignment vertical="center"/>
    </xf>
    <xf numFmtId="0" fontId="103" fillId="0" borderId="76" xfId="0" applyFont="1" applyFill="1" applyBorder="1" applyAlignment="1">
      <alignment horizontal="left" vertical="center"/>
    </xf>
    <xf numFmtId="0" fontId="42" fillId="0" borderId="112" xfId="0" applyFont="1" applyBorder="1" applyAlignment="1">
      <alignment vertical="center"/>
    </xf>
    <xf numFmtId="0" fontId="6" fillId="0" borderId="4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5" fillId="0" borderId="0" xfId="0" applyFont="1" applyFill="1" applyBorder="1" applyAlignment="1">
      <alignment horizontal="center" vertical="center" wrapText="1"/>
    </xf>
    <xf numFmtId="0" fontId="65" fillId="0" borderId="37" xfId="0" applyFont="1" applyFill="1" applyBorder="1" applyAlignment="1">
      <alignment horizontal="center" vertical="center" wrapText="1"/>
    </xf>
    <xf numFmtId="0" fontId="42" fillId="0" borderId="78" xfId="0" applyFont="1" applyFill="1" applyBorder="1" applyAlignment="1">
      <alignment horizontal="center" vertical="center"/>
    </xf>
    <xf numFmtId="0" fontId="42" fillId="0" borderId="0" xfId="0" applyFont="1" applyFill="1" applyBorder="1" applyAlignment="1">
      <alignment horizontal="left" vertical="center"/>
    </xf>
    <xf numFmtId="0" fontId="103" fillId="0" borderId="0" xfId="0" applyFont="1" applyFill="1" applyBorder="1" applyAlignment="1">
      <alignment horizontal="left" vertical="center"/>
    </xf>
    <xf numFmtId="0" fontId="6" fillId="0" borderId="37" xfId="0" applyFont="1" applyFill="1" applyBorder="1" applyAlignment="1">
      <alignment vertical="center"/>
    </xf>
    <xf numFmtId="0" fontId="42" fillId="0" borderId="37" xfId="0" applyFont="1" applyFill="1" applyBorder="1" applyAlignment="1">
      <alignment vertical="center"/>
    </xf>
    <xf numFmtId="0" fontId="6" fillId="0" borderId="0" xfId="0" applyFont="1" applyFill="1" applyBorder="1" applyAlignment="1">
      <alignment horizontal="center" vertical="center"/>
    </xf>
    <xf numFmtId="0" fontId="103" fillId="0" borderId="0" xfId="0" applyFont="1" applyFill="1" applyBorder="1" applyAlignment="1">
      <alignment horizontal="left" vertical="center" shrinkToFit="1"/>
    </xf>
    <xf numFmtId="0" fontId="103" fillId="0" borderId="0" xfId="0" applyFont="1" applyFill="1" applyBorder="1" applyAlignment="1">
      <alignment vertical="center" shrinkToFit="1"/>
    </xf>
    <xf numFmtId="0" fontId="103" fillId="0" borderId="37" xfId="0" applyFont="1" applyFill="1" applyBorder="1" applyAlignment="1">
      <alignment vertical="center" shrinkToFit="1"/>
    </xf>
    <xf numFmtId="0" fontId="65" fillId="0" borderId="110" xfId="0" applyFont="1" applyBorder="1" applyAlignment="1">
      <alignment vertical="center" shrinkToFit="1"/>
    </xf>
    <xf numFmtId="0" fontId="103" fillId="0" borderId="0" xfId="0" applyFont="1" applyBorder="1" applyAlignment="1">
      <alignment vertical="center" shrinkToFit="1"/>
    </xf>
    <xf numFmtId="0" fontId="6" fillId="0" borderId="0" xfId="0" applyFont="1" applyBorder="1" applyAlignment="1">
      <alignment horizontal="right" vertical="center"/>
    </xf>
    <xf numFmtId="0" fontId="65" fillId="0" borderId="73" xfId="0" applyFont="1" applyBorder="1" applyAlignment="1">
      <alignment vertical="center" shrinkToFit="1"/>
    </xf>
    <xf numFmtId="0" fontId="42" fillId="0" borderId="67" xfId="0" applyFont="1" applyBorder="1" applyAlignment="1">
      <alignment horizontal="center" vertical="center"/>
    </xf>
    <xf numFmtId="0" fontId="42" fillId="0" borderId="12" xfId="0" applyFont="1" applyFill="1" applyBorder="1" applyAlignment="1">
      <alignment vertical="center"/>
    </xf>
    <xf numFmtId="0" fontId="42" fillId="0" borderId="12" xfId="0" applyFont="1" applyFill="1" applyBorder="1" applyAlignment="1"/>
    <xf numFmtId="0" fontId="42" fillId="0" borderId="39" xfId="0" applyFont="1" applyBorder="1" applyAlignment="1"/>
    <xf numFmtId="0" fontId="0" fillId="0" borderId="0" xfId="0" applyBorder="1" applyAlignment="1"/>
    <xf numFmtId="0" fontId="42" fillId="0" borderId="40" xfId="0" applyFont="1" applyBorder="1" applyAlignment="1">
      <alignment horizontal="center" vertical="center"/>
    </xf>
    <xf numFmtId="0" fontId="103" fillId="0" borderId="37" xfId="0" applyFont="1" applyFill="1" applyBorder="1" applyAlignment="1">
      <alignment horizontal="left" vertical="center"/>
    </xf>
    <xf numFmtId="0" fontId="103" fillId="0" borderId="40" xfId="0" applyFont="1" applyFill="1" applyBorder="1" applyAlignment="1">
      <alignment horizontal="left" vertical="center"/>
    </xf>
    <xf numFmtId="0" fontId="103" fillId="0" borderId="0" xfId="0" applyFont="1" applyBorder="1" applyAlignment="1"/>
    <xf numFmtId="0" fontId="103" fillId="0" borderId="0" xfId="0" applyFont="1" applyFill="1" applyBorder="1" applyAlignment="1">
      <alignment horizontal="right" vertical="center"/>
    </xf>
    <xf numFmtId="0" fontId="42" fillId="0" borderId="40" xfId="0" applyFont="1" applyFill="1" applyBorder="1" applyAlignment="1">
      <alignment horizontal="center" vertical="center"/>
    </xf>
    <xf numFmtId="0" fontId="6" fillId="0" borderId="32" xfId="0" applyFont="1" applyFill="1" applyBorder="1" applyAlignment="1">
      <alignment horizontal="center" vertical="center" wrapText="1"/>
    </xf>
    <xf numFmtId="0" fontId="6" fillId="0" borderId="117" xfId="0" applyFont="1" applyFill="1" applyBorder="1" applyAlignment="1">
      <alignment horizontal="center" vertical="center" wrapText="1"/>
    </xf>
    <xf numFmtId="0" fontId="65" fillId="0" borderId="117" xfId="0" applyFont="1" applyFill="1" applyBorder="1" applyAlignment="1">
      <alignment horizontal="center" vertical="center" wrapText="1"/>
    </xf>
    <xf numFmtId="0" fontId="42" fillId="0" borderId="117" xfId="0" applyFont="1" applyBorder="1" applyAlignment="1">
      <alignment horizontal="center" vertical="center"/>
    </xf>
    <xf numFmtId="0" fontId="65" fillId="0" borderId="117" xfId="0" applyFont="1" applyFill="1" applyBorder="1" applyAlignment="1">
      <alignment horizontal="center" vertical="center"/>
    </xf>
    <xf numFmtId="0" fontId="42" fillId="0" borderId="34" xfId="0" applyFont="1" applyFill="1" applyBorder="1" applyAlignment="1">
      <alignment vertical="center"/>
    </xf>
    <xf numFmtId="0" fontId="42" fillId="0" borderId="32" xfId="0" applyFont="1" applyFill="1" applyBorder="1" applyAlignment="1">
      <alignment horizontal="center" vertical="center"/>
    </xf>
    <xf numFmtId="0" fontId="103" fillId="0" borderId="117" xfId="0" applyFont="1" applyFill="1" applyBorder="1" applyAlignment="1">
      <alignment horizontal="left" vertical="center"/>
    </xf>
    <xf numFmtId="0" fontId="42" fillId="0" borderId="34" xfId="0" applyFont="1" applyBorder="1" applyAlignment="1">
      <alignment vertical="center"/>
    </xf>
    <xf numFmtId="0" fontId="64" fillId="0" borderId="0" xfId="0" applyFont="1" applyFill="1" applyBorder="1" applyAlignment="1">
      <alignment horizontal="left" vertical="center"/>
    </xf>
    <xf numFmtId="0" fontId="65" fillId="28" borderId="203" xfId="0" applyFont="1" applyFill="1" applyBorder="1" applyAlignment="1">
      <alignment horizontal="center" vertical="center"/>
    </xf>
    <xf numFmtId="0" fontId="65" fillId="0" borderId="76" xfId="0" applyFont="1" applyFill="1" applyBorder="1" applyAlignment="1">
      <alignment horizontal="center" vertical="center"/>
    </xf>
    <xf numFmtId="0" fontId="65" fillId="0" borderId="76" xfId="0" applyFont="1" applyFill="1" applyBorder="1" applyAlignment="1">
      <alignment horizontal="right" vertical="center"/>
    </xf>
    <xf numFmtId="0" fontId="65" fillId="40" borderId="76" xfId="0" applyFont="1" applyFill="1" applyBorder="1" applyAlignment="1">
      <alignment horizontal="center" vertical="center"/>
    </xf>
    <xf numFmtId="0" fontId="123" fillId="0" borderId="76" xfId="0" applyFont="1" applyFill="1" applyBorder="1" applyAlignment="1">
      <alignment horizontal="right" vertical="center"/>
    </xf>
    <xf numFmtId="0" fontId="124" fillId="0" borderId="76" xfId="0" applyFont="1" applyBorder="1" applyAlignment="1">
      <alignment vertical="center"/>
    </xf>
    <xf numFmtId="0" fontId="125" fillId="0" borderId="76" xfId="0" applyFont="1" applyFill="1" applyBorder="1" applyAlignment="1">
      <alignment horizontal="left" vertical="center"/>
    </xf>
    <xf numFmtId="0" fontId="103" fillId="0" borderId="76" xfId="0" applyFont="1" applyFill="1" applyBorder="1" applyAlignment="1">
      <alignment horizontal="center" vertical="center"/>
    </xf>
    <xf numFmtId="0" fontId="65" fillId="0" borderId="76" xfId="0" applyFont="1" applyFill="1" applyBorder="1" applyAlignment="1">
      <alignment vertical="center"/>
    </xf>
    <xf numFmtId="0" fontId="103" fillId="0" borderId="76" xfId="0" applyFont="1" applyFill="1" applyBorder="1" applyAlignment="1">
      <alignment vertical="center"/>
    </xf>
    <xf numFmtId="0" fontId="42" fillId="0" borderId="76" xfId="0" applyFont="1" applyFill="1" applyBorder="1" applyAlignment="1">
      <alignment vertical="center"/>
    </xf>
    <xf numFmtId="0" fontId="42" fillId="0" borderId="112" xfId="0" applyFont="1" applyFill="1" applyBorder="1" applyAlignment="1">
      <alignment vertical="center"/>
    </xf>
    <xf numFmtId="0" fontId="42" fillId="28" borderId="78" xfId="0" applyFont="1" applyFill="1" applyBorder="1" applyAlignment="1">
      <alignment vertical="center"/>
    </xf>
    <xf numFmtId="0" fontId="42" fillId="28" borderId="136" xfId="0" applyFont="1" applyFill="1" applyBorder="1" applyAlignment="1">
      <alignment vertical="center"/>
    </xf>
    <xf numFmtId="0" fontId="42" fillId="0" borderId="124" xfId="0" applyFont="1" applyBorder="1" applyAlignment="1">
      <alignment horizontal="center" vertical="center"/>
    </xf>
    <xf numFmtId="0" fontId="42" fillId="0" borderId="123" xfId="0" applyFont="1" applyBorder="1" applyAlignment="1">
      <alignment horizontal="center" vertical="center"/>
    </xf>
    <xf numFmtId="0" fontId="42" fillId="0" borderId="122" xfId="0" applyFont="1" applyBorder="1" applyAlignment="1">
      <alignment horizontal="center" vertical="center"/>
    </xf>
    <xf numFmtId="0" fontId="42" fillId="0" borderId="59" xfId="0" applyFont="1" applyBorder="1" applyAlignment="1">
      <alignment horizontal="center" vertical="center"/>
    </xf>
    <xf numFmtId="0" fontId="42" fillId="0" borderId="78" xfId="0" applyFont="1" applyBorder="1" applyAlignment="1">
      <alignment horizontal="center" vertical="center"/>
    </xf>
    <xf numFmtId="0" fontId="42" fillId="0" borderId="78" xfId="0" applyFont="1" applyBorder="1" applyAlignment="1">
      <alignment vertical="center" shrinkToFit="1"/>
    </xf>
    <xf numFmtId="0" fontId="103" fillId="0" borderId="78" xfId="0" applyFont="1" applyBorder="1" applyAlignment="1">
      <alignment horizontal="left" vertical="center"/>
    </xf>
    <xf numFmtId="0" fontId="42" fillId="0" borderId="78" xfId="0" applyFont="1" applyBorder="1" applyAlignment="1">
      <alignment vertical="center"/>
    </xf>
    <xf numFmtId="0" fontId="65" fillId="0" borderId="78" xfId="0" applyFont="1" applyFill="1" applyBorder="1" applyAlignment="1">
      <alignment vertical="center"/>
    </xf>
    <xf numFmtId="0" fontId="103" fillId="0" borderId="136" xfId="0" applyFont="1" applyBorder="1" applyAlignment="1">
      <alignment horizontal="right" vertical="center"/>
    </xf>
    <xf numFmtId="0" fontId="42" fillId="0" borderId="234" xfId="0" applyFont="1" applyBorder="1" applyAlignment="1">
      <alignment horizontal="center" vertical="center"/>
    </xf>
    <xf numFmtId="0" fontId="42" fillId="0" borderId="131" xfId="0" applyFont="1" applyBorder="1" applyAlignment="1">
      <alignment horizontal="center" vertical="center"/>
    </xf>
    <xf numFmtId="0" fontId="42" fillId="0" borderId="131" xfId="0" applyFont="1" applyBorder="1" applyAlignment="1">
      <alignment vertical="center" shrinkToFit="1"/>
    </xf>
    <xf numFmtId="0" fontId="65" fillId="0" borderId="131" xfId="0" applyFont="1" applyFill="1" applyBorder="1" applyAlignment="1">
      <alignment vertical="center"/>
    </xf>
    <xf numFmtId="0" fontId="103" fillId="0" borderId="130" xfId="0" applyFont="1" applyBorder="1" applyAlignment="1">
      <alignment horizontal="right" vertical="center"/>
    </xf>
    <xf numFmtId="0" fontId="42" fillId="0" borderId="88" xfId="0" applyFont="1" applyBorder="1" applyAlignment="1">
      <alignment horizontal="center" vertical="center"/>
    </xf>
    <xf numFmtId="0" fontId="42" fillId="0" borderId="88" xfId="0" applyFont="1" applyBorder="1" applyAlignment="1">
      <alignment vertical="center" shrinkToFit="1"/>
    </xf>
    <xf numFmtId="0" fontId="65" fillId="0" borderId="88" xfId="0" applyFont="1" applyFill="1" applyBorder="1" applyAlignment="1">
      <alignment vertical="center"/>
    </xf>
    <xf numFmtId="0" fontId="103" fillId="0" borderId="89" xfId="0" applyFont="1" applyBorder="1" applyAlignment="1">
      <alignment horizontal="right" vertical="center"/>
    </xf>
    <xf numFmtId="0" fontId="65" fillId="28" borderId="15" xfId="0" applyFont="1" applyFill="1" applyBorder="1" applyAlignment="1">
      <alignment horizontal="centerContinuous" vertical="center"/>
    </xf>
    <xf numFmtId="0" fontId="65" fillId="28" borderId="0" xfId="0" applyFont="1" applyFill="1" applyBorder="1" applyAlignment="1">
      <alignment horizontal="centerContinuous" vertical="center"/>
    </xf>
    <xf numFmtId="0" fontId="65" fillId="28" borderId="100" xfId="0" applyFont="1" applyFill="1" applyBorder="1" applyAlignment="1">
      <alignment horizontal="centerContinuous" vertical="center"/>
    </xf>
    <xf numFmtId="0" fontId="65" fillId="28" borderId="37" xfId="0" applyFont="1" applyFill="1" applyBorder="1" applyAlignment="1">
      <alignment horizontal="centerContinuous" vertical="center"/>
    </xf>
    <xf numFmtId="0" fontId="127" fillId="28" borderId="234" xfId="0" applyFont="1" applyFill="1" applyBorder="1" applyAlignment="1">
      <alignment horizontal="centerContinuous" vertical="center"/>
    </xf>
    <xf numFmtId="0" fontId="127" fillId="28" borderId="131" xfId="0" applyFont="1" applyFill="1" applyBorder="1" applyAlignment="1">
      <alignment horizontal="centerContinuous" vertical="center"/>
    </xf>
    <xf numFmtId="0" fontId="0" fillId="28" borderId="135" xfId="0" applyFill="1" applyBorder="1" applyAlignment="1">
      <alignment horizontal="centerContinuous" vertical="center"/>
    </xf>
    <xf numFmtId="0" fontId="127" fillId="28" borderId="135" xfId="0" applyFont="1" applyFill="1" applyBorder="1" applyAlignment="1">
      <alignment horizontal="centerContinuous" vertical="center"/>
    </xf>
    <xf numFmtId="0" fontId="65" fillId="28" borderId="130" xfId="0" applyFont="1" applyFill="1" applyBorder="1" applyAlignment="1">
      <alignment horizontal="centerContinuous" vertical="center"/>
    </xf>
    <xf numFmtId="0" fontId="65" fillId="0" borderId="33" xfId="0" applyFont="1" applyBorder="1" applyAlignment="1">
      <alignment horizontal="center" vertical="center"/>
    </xf>
    <xf numFmtId="0" fontId="65" fillId="0" borderId="117" xfId="0" applyFont="1" applyBorder="1" applyAlignment="1">
      <alignment horizontal="center" vertical="center"/>
    </xf>
    <xf numFmtId="0" fontId="65" fillId="0" borderId="101" xfId="0" applyFont="1" applyBorder="1" applyAlignment="1">
      <alignment horizontal="center" vertical="center"/>
    </xf>
    <xf numFmtId="0" fontId="65" fillId="0" borderId="34" xfId="0" applyFont="1" applyBorder="1" applyAlignment="1">
      <alignment horizontal="center" vertical="center"/>
    </xf>
    <xf numFmtId="0" fontId="127" fillId="0" borderId="0" xfId="0" applyFont="1" applyFill="1" applyBorder="1" applyAlignment="1">
      <alignment horizontal="left" vertical="center"/>
    </xf>
    <xf numFmtId="0" fontId="128" fillId="0" borderId="0" xfId="0" applyFont="1" applyAlignment="1">
      <alignment horizontal="left" vertical="center"/>
    </xf>
    <xf numFmtId="0" fontId="126" fillId="0" borderId="0" xfId="0" applyFont="1" applyFill="1" applyBorder="1" applyAlignment="1">
      <alignment horizontal="center" vertical="center"/>
    </xf>
    <xf numFmtId="0" fontId="123" fillId="0" borderId="0" xfId="0" applyFont="1" applyFill="1" applyBorder="1" applyAlignment="1">
      <alignment horizontal="center" vertical="center"/>
    </xf>
    <xf numFmtId="0" fontId="125" fillId="0" borderId="0" xfId="0" applyFont="1" applyFill="1" applyBorder="1" applyAlignment="1">
      <alignment horizontal="left" vertical="center"/>
    </xf>
    <xf numFmtId="0" fontId="103" fillId="28" borderId="236" xfId="0" applyFont="1" applyFill="1" applyBorder="1" applyAlignment="1">
      <alignment horizontal="center" vertical="center"/>
    </xf>
    <xf numFmtId="0" fontId="42" fillId="0" borderId="35" xfId="0" applyFont="1" applyBorder="1" applyAlignment="1">
      <alignment horizontal="center" vertical="center"/>
    </xf>
    <xf numFmtId="0" fontId="42" fillId="0" borderId="12" xfId="0" applyFont="1" applyBorder="1" applyAlignment="1">
      <alignment horizontal="center" vertical="center"/>
    </xf>
    <xf numFmtId="0" fontId="65" fillId="0" borderId="12" xfId="0" applyFont="1" applyBorder="1" applyAlignment="1">
      <alignment horizontal="right" vertical="center"/>
    </xf>
    <xf numFmtId="0" fontId="42" fillId="0" borderId="12" xfId="0" applyFont="1" applyBorder="1" applyAlignment="1">
      <alignment horizontal="right" vertical="center" shrinkToFit="1"/>
    </xf>
    <xf numFmtId="0" fontId="103" fillId="28" borderId="225" xfId="0" applyFont="1" applyFill="1" applyBorder="1" applyAlignment="1">
      <alignment horizontal="center" vertical="center"/>
    </xf>
    <xf numFmtId="0" fontId="127" fillId="0" borderId="123" xfId="0" applyFont="1" applyBorder="1" applyAlignment="1">
      <alignment horizontal="left" vertical="center"/>
    </xf>
    <xf numFmtId="0" fontId="42" fillId="0" borderId="123" xfId="0" applyFont="1" applyBorder="1" applyAlignment="1">
      <alignment vertical="center" shrinkToFit="1"/>
    </xf>
    <xf numFmtId="0" fontId="103" fillId="0" borderId="123" xfId="0" applyFont="1" applyBorder="1" applyAlignment="1">
      <alignment horizontal="left" vertical="center"/>
    </xf>
    <xf numFmtId="0" fontId="65" fillId="0" borderId="123" xfId="0" applyFont="1" applyBorder="1" applyAlignment="1">
      <alignment vertical="center"/>
    </xf>
    <xf numFmtId="0" fontId="65" fillId="0" borderId="123" xfId="0" applyFont="1" applyBorder="1" applyAlignment="1">
      <alignment horizontal="left" vertical="center"/>
    </xf>
    <xf numFmtId="0" fontId="42" fillId="0" borderId="123" xfId="0" applyFont="1" applyBorder="1" applyAlignment="1">
      <alignment vertical="center"/>
    </xf>
    <xf numFmtId="0" fontId="42" fillId="0" borderId="187" xfId="0" applyFont="1" applyBorder="1" applyAlignment="1">
      <alignment vertical="center"/>
    </xf>
    <xf numFmtId="0" fontId="103" fillId="28" borderId="60" xfId="0" applyFont="1" applyFill="1" applyBorder="1" applyAlignment="1">
      <alignment horizontal="left" vertical="center"/>
    </xf>
    <xf numFmtId="0" fontId="65" fillId="28" borderId="237" xfId="0" applyFont="1" applyFill="1" applyBorder="1" applyAlignment="1">
      <alignment vertical="center"/>
    </xf>
    <xf numFmtId="0" fontId="42" fillId="28" borderId="237" xfId="0" applyFont="1" applyFill="1" applyBorder="1" applyAlignment="1">
      <alignment vertical="center"/>
    </xf>
    <xf numFmtId="0" fontId="42" fillId="28" borderId="71" xfId="0" applyFont="1" applyFill="1" applyBorder="1" applyAlignment="1">
      <alignment vertical="center"/>
    </xf>
    <xf numFmtId="0" fontId="42" fillId="0" borderId="7" xfId="0" applyFont="1" applyBorder="1" applyAlignment="1">
      <alignment vertical="center"/>
    </xf>
    <xf numFmtId="0" fontId="42" fillId="0" borderId="0" xfId="0" applyFont="1" applyBorder="1"/>
    <xf numFmtId="0" fontId="42" fillId="0" borderId="110" xfId="0" applyFont="1" applyBorder="1"/>
    <xf numFmtId="0" fontId="42" fillId="28" borderId="222" xfId="0" applyFont="1" applyFill="1" applyBorder="1" applyAlignment="1">
      <alignment horizontal="center" vertical="center"/>
    </xf>
    <xf numFmtId="0" fontId="65" fillId="28" borderId="126" xfId="0" applyFont="1" applyFill="1" applyBorder="1" applyAlignment="1">
      <alignment horizontal="left" vertical="center"/>
    </xf>
    <xf numFmtId="0" fontId="65" fillId="28" borderId="126" xfId="0" applyFont="1" applyFill="1" applyBorder="1" applyAlignment="1">
      <alignment horizontal="center" vertical="center"/>
    </xf>
    <xf numFmtId="0" fontId="0" fillId="28" borderId="157" xfId="0" applyFill="1" applyBorder="1" applyAlignment="1">
      <alignment vertical="center"/>
    </xf>
    <xf numFmtId="0" fontId="65" fillId="0" borderId="126" xfId="0" applyFont="1" applyBorder="1" applyAlignment="1">
      <alignment horizontal="left" vertical="center"/>
    </xf>
    <xf numFmtId="0" fontId="65" fillId="0" borderId="126" xfId="0" applyFont="1" applyBorder="1" applyAlignment="1">
      <alignment horizontal="right" vertical="center"/>
    </xf>
    <xf numFmtId="0" fontId="65" fillId="0" borderId="126" xfId="0" applyFont="1" applyBorder="1" applyAlignment="1">
      <alignment vertical="center"/>
    </xf>
    <xf numFmtId="0" fontId="65" fillId="0" borderId="126" xfId="0" applyFont="1" applyBorder="1" applyAlignment="1">
      <alignment horizontal="center" vertical="center"/>
    </xf>
    <xf numFmtId="0" fontId="42" fillId="28" borderId="198" xfId="0" applyFont="1" applyFill="1" applyBorder="1" applyAlignment="1">
      <alignment horizontal="center" vertical="center"/>
    </xf>
    <xf numFmtId="0" fontId="65" fillId="28" borderId="196" xfId="0" applyFont="1" applyFill="1" applyBorder="1" applyAlignment="1">
      <alignment horizontal="left" vertical="center"/>
    </xf>
    <xf numFmtId="0" fontId="65" fillId="28" borderId="196" xfId="0" applyFont="1" applyFill="1" applyBorder="1" applyAlignment="1">
      <alignment horizontal="center" vertical="center"/>
    </xf>
    <xf numFmtId="0" fontId="0" fillId="28" borderId="199" xfId="0" applyFill="1" applyBorder="1" applyAlignment="1">
      <alignment vertical="center"/>
    </xf>
    <xf numFmtId="0" fontId="65" fillId="0" borderId="196" xfId="0" applyFont="1" applyBorder="1" applyAlignment="1">
      <alignment horizontal="left" vertical="center"/>
    </xf>
    <xf numFmtId="0" fontId="103" fillId="0" borderId="196" xfId="0" applyFont="1" applyBorder="1" applyAlignment="1">
      <alignment horizontal="left" vertical="center"/>
    </xf>
    <xf numFmtId="0" fontId="103" fillId="0" borderId="200" xfId="0" applyFont="1" applyBorder="1" applyAlignment="1">
      <alignment horizontal="right" vertical="center"/>
    </xf>
    <xf numFmtId="0" fontId="42" fillId="0" borderId="214" xfId="0" applyFont="1" applyBorder="1" applyAlignment="1">
      <alignment horizontal="center" vertical="center"/>
    </xf>
    <xf numFmtId="0" fontId="42" fillId="0" borderId="0" xfId="0" applyFont="1" applyFill="1" applyAlignment="1">
      <alignment vertical="center"/>
    </xf>
    <xf numFmtId="0" fontId="130" fillId="0" borderId="0" xfId="0" applyFont="1" applyBorder="1" applyAlignment="1">
      <alignment horizontal="left" vertical="center"/>
    </xf>
    <xf numFmtId="0" fontId="131" fillId="0" borderId="0" xfId="0" applyFont="1" applyBorder="1" applyAlignment="1">
      <alignment vertical="center"/>
    </xf>
    <xf numFmtId="0" fontId="131" fillId="0" borderId="0" xfId="0" applyFont="1" applyBorder="1" applyAlignment="1">
      <alignment horizontal="center" vertical="center"/>
    </xf>
    <xf numFmtId="0" fontId="132" fillId="0" borderId="0" xfId="0" applyFont="1" applyBorder="1" applyAlignment="1">
      <alignment horizontal="center" vertical="center"/>
    </xf>
    <xf numFmtId="0" fontId="65" fillId="0" borderId="0" xfId="0" applyFont="1" applyBorder="1" applyAlignment="1">
      <alignment horizontal="right" vertical="center"/>
    </xf>
    <xf numFmtId="0" fontId="64" fillId="0" borderId="0" xfId="0" applyFont="1" applyFill="1" applyAlignment="1">
      <alignment horizontal="left" vertical="center"/>
    </xf>
    <xf numFmtId="0" fontId="103" fillId="0" borderId="0" xfId="0" applyFont="1" applyFill="1" applyAlignment="1">
      <alignment horizontal="left" vertical="center"/>
    </xf>
    <xf numFmtId="0" fontId="123" fillId="0" borderId="0" xfId="0" applyFont="1" applyFill="1" applyBorder="1" applyAlignment="1">
      <alignment horizontal="right" vertical="center"/>
    </xf>
    <xf numFmtId="0" fontId="109" fillId="0" borderId="59" xfId="0" applyFont="1" applyFill="1" applyBorder="1" applyAlignment="1">
      <alignment horizontal="center" vertical="center"/>
    </xf>
    <xf numFmtId="0" fontId="103" fillId="0" borderId="12" xfId="0" applyFont="1" applyFill="1" applyBorder="1" applyAlignment="1">
      <alignment vertical="center"/>
    </xf>
    <xf numFmtId="0" fontId="42" fillId="0" borderId="99" xfId="0" applyFont="1" applyBorder="1" applyAlignment="1">
      <alignment vertical="center"/>
    </xf>
    <xf numFmtId="0" fontId="103" fillId="0" borderId="67" xfId="0" applyFont="1" applyFill="1" applyBorder="1" applyAlignment="1">
      <alignment horizontal="left" vertical="center" wrapText="1"/>
    </xf>
    <xf numFmtId="0" fontId="42" fillId="0" borderId="39" xfId="0" applyFont="1" applyBorder="1" applyAlignment="1">
      <alignment vertical="center"/>
    </xf>
    <xf numFmtId="0" fontId="109" fillId="0" borderId="124" xfId="0" applyFont="1" applyFill="1" applyBorder="1" applyAlignment="1">
      <alignment horizontal="center" vertical="center"/>
    </xf>
    <xf numFmtId="0" fontId="103" fillId="0" borderId="123" xfId="0" applyFont="1" applyFill="1" applyBorder="1" applyAlignment="1">
      <alignment vertical="center"/>
    </xf>
    <xf numFmtId="0" fontId="42" fillId="0" borderId="122" xfId="0" applyFont="1" applyBorder="1" applyAlignment="1">
      <alignment vertical="center"/>
    </xf>
    <xf numFmtId="0" fontId="65" fillId="28" borderId="221" xfId="0" applyFont="1" applyFill="1" applyBorder="1" applyAlignment="1">
      <alignment horizontal="center" vertical="center"/>
    </xf>
    <xf numFmtId="0" fontId="42" fillId="0" borderId="126" xfId="0" applyFont="1" applyBorder="1" applyAlignment="1">
      <alignment horizontal="center" vertical="center"/>
    </xf>
    <xf numFmtId="0" fontId="65" fillId="28" borderId="29" xfId="0" applyFont="1" applyFill="1" applyBorder="1" applyAlignment="1">
      <alignment horizontal="center" vertical="center"/>
    </xf>
    <xf numFmtId="0" fontId="42" fillId="0" borderId="198" xfId="0" applyFont="1" applyBorder="1" applyAlignment="1">
      <alignment horizontal="center" vertical="center"/>
    </xf>
    <xf numFmtId="0" fontId="42" fillId="0" borderId="196" xfId="0" applyFont="1" applyBorder="1" applyAlignment="1">
      <alignment horizontal="center" vertical="center"/>
    </xf>
    <xf numFmtId="0" fontId="103" fillId="0" borderId="196" xfId="0" applyFont="1" applyBorder="1" applyAlignment="1">
      <alignment horizontal="right" vertical="center"/>
    </xf>
    <xf numFmtId="0" fontId="42" fillId="0" borderId="62" xfId="0" applyFont="1" applyBorder="1" applyAlignment="1">
      <alignment horizontal="center" vertical="center"/>
    </xf>
    <xf numFmtId="0" fontId="103" fillId="0" borderId="72" xfId="0" applyFont="1" applyBorder="1" applyAlignment="1">
      <alignment horizontal="center" vertical="center"/>
    </xf>
    <xf numFmtId="0" fontId="103" fillId="0" borderId="73" xfId="0" applyFont="1" applyBorder="1" applyAlignment="1">
      <alignment horizontal="center" vertical="center"/>
    </xf>
    <xf numFmtId="0" fontId="133" fillId="0" borderId="0" xfId="0" applyFont="1" applyAlignment="1">
      <alignment vertical="center"/>
    </xf>
    <xf numFmtId="0" fontId="42" fillId="0" borderId="203" xfId="0" applyFont="1" applyBorder="1" applyAlignment="1">
      <alignment horizontal="center" vertical="center" shrinkToFit="1"/>
    </xf>
    <xf numFmtId="0" fontId="131" fillId="0" borderId="12" xfId="0" applyFont="1" applyBorder="1" applyAlignment="1">
      <alignment horizontal="center" vertical="center"/>
    </xf>
    <xf numFmtId="0" fontId="131" fillId="0" borderId="12" xfId="0" applyFont="1" applyBorder="1" applyAlignment="1">
      <alignment vertical="center"/>
    </xf>
    <xf numFmtId="0" fontId="131" fillId="0" borderId="39" xfId="0" applyFont="1" applyBorder="1" applyAlignment="1">
      <alignment vertical="center"/>
    </xf>
    <xf numFmtId="0" fontId="131" fillId="0" borderId="37" xfId="0" applyFont="1" applyBorder="1" applyAlignment="1">
      <alignment vertical="center"/>
    </xf>
    <xf numFmtId="0" fontId="103" fillId="28" borderId="63" xfId="0" applyFont="1" applyFill="1" applyBorder="1" applyAlignment="1">
      <alignment horizontal="center" vertical="center" shrinkToFit="1"/>
    </xf>
    <xf numFmtId="0" fontId="42" fillId="0" borderId="203" xfId="0" applyFont="1" applyFill="1" applyBorder="1" applyAlignment="1">
      <alignment horizontal="center" vertical="center" shrinkToFit="1"/>
    </xf>
    <xf numFmtId="0" fontId="103" fillId="28" borderId="226" xfId="0" applyFont="1" applyFill="1" applyBorder="1" applyAlignment="1">
      <alignment horizontal="center" vertical="center" shrinkToFit="1"/>
    </xf>
    <xf numFmtId="0" fontId="131" fillId="0" borderId="117" xfId="0" applyFont="1" applyBorder="1" applyAlignment="1">
      <alignment horizontal="center" vertical="center"/>
    </xf>
    <xf numFmtId="0" fontId="131" fillId="0" borderId="117" xfId="0" applyFont="1" applyBorder="1" applyAlignment="1">
      <alignment vertical="center"/>
    </xf>
    <xf numFmtId="0" fontId="131" fillId="0" borderId="34" xfId="0" applyFont="1" applyBorder="1" applyAlignment="1">
      <alignment vertical="center"/>
    </xf>
    <xf numFmtId="0" fontId="42" fillId="0" borderId="42" xfId="0" applyFont="1" applyBorder="1" applyAlignment="1">
      <alignment horizontal="center" vertical="center" shrinkToFit="1"/>
    </xf>
    <xf numFmtId="0" fontId="131" fillId="0" borderId="0" xfId="0" applyFont="1" applyFill="1" applyBorder="1" applyAlignment="1">
      <alignment horizontal="center" vertical="center"/>
    </xf>
    <xf numFmtId="0" fontId="131" fillId="0" borderId="117" xfId="0" applyFont="1" applyFill="1" applyBorder="1" applyAlignment="1">
      <alignment horizontal="center" vertical="center"/>
    </xf>
    <xf numFmtId="0" fontId="130" fillId="0" borderId="0" xfId="0" applyFont="1" applyFill="1" applyBorder="1" applyAlignment="1">
      <alignment horizontal="center" vertical="center"/>
    </xf>
    <xf numFmtId="0" fontId="126" fillId="0" borderId="0" xfId="0" applyFont="1" applyAlignment="1">
      <alignment vertical="center"/>
    </xf>
    <xf numFmtId="0" fontId="126" fillId="0" borderId="0" xfId="0" applyFont="1" applyAlignment="1">
      <alignment horizontal="center" vertical="center"/>
    </xf>
    <xf numFmtId="0" fontId="0" fillId="0" borderId="0" xfId="0" applyAlignment="1">
      <alignment horizontal="left" vertical="center"/>
    </xf>
    <xf numFmtId="0" fontId="136" fillId="0" borderId="0" xfId="0" applyFont="1" applyAlignment="1">
      <alignment horizontal="left" vertical="center"/>
    </xf>
    <xf numFmtId="0" fontId="118" fillId="28" borderId="109" xfId="0" applyFont="1" applyFill="1" applyBorder="1" applyAlignment="1">
      <alignment horizontal="left" vertical="center"/>
    </xf>
    <xf numFmtId="0" fontId="118" fillId="28" borderId="75" xfId="0" applyFont="1" applyFill="1" applyBorder="1" applyAlignment="1">
      <alignment horizontal="left" vertical="center"/>
    </xf>
    <xf numFmtId="0" fontId="118" fillId="28" borderId="76" xfId="0" applyFont="1" applyFill="1" applyBorder="1" applyAlignment="1">
      <alignment horizontal="left" vertical="center"/>
    </xf>
    <xf numFmtId="0" fontId="121" fillId="28" borderId="76" xfId="0" applyFont="1" applyFill="1" applyBorder="1" applyAlignment="1">
      <alignment horizontal="center" vertical="center"/>
    </xf>
    <xf numFmtId="0" fontId="118" fillId="28" borderId="76" xfId="0" applyFont="1" applyFill="1" applyBorder="1" applyAlignment="1">
      <alignment horizontal="center" vertical="center"/>
    </xf>
    <xf numFmtId="0" fontId="118" fillId="28" borderId="108" xfId="0" applyFont="1" applyFill="1" applyBorder="1" applyAlignment="1">
      <alignment horizontal="center" vertical="center"/>
    </xf>
    <xf numFmtId="0" fontId="121" fillId="0" borderId="76" xfId="0" applyFont="1" applyBorder="1" applyAlignment="1">
      <alignment horizontal="center" vertical="center"/>
    </xf>
    <xf numFmtId="0" fontId="121" fillId="0" borderId="190" xfId="0" applyFont="1" applyBorder="1" applyAlignment="1">
      <alignment horizontal="center" vertical="center"/>
    </xf>
    <xf numFmtId="0" fontId="118" fillId="28" borderId="60" xfId="0" applyFont="1" applyFill="1" applyBorder="1" applyAlignment="1">
      <alignment horizontal="left" vertical="center"/>
    </xf>
    <xf numFmtId="0" fontId="118" fillId="28" borderId="229" xfId="0" applyFont="1" applyFill="1" applyBorder="1" applyAlignment="1">
      <alignment horizontal="left" vertical="center"/>
    </xf>
    <xf numFmtId="0" fontId="118" fillId="0" borderId="222" xfId="0" applyFont="1" applyFill="1" applyBorder="1" applyAlignment="1">
      <alignment horizontal="left" vertical="center"/>
    </xf>
    <xf numFmtId="0" fontId="118" fillId="0" borderId="185" xfId="0" applyFont="1" applyBorder="1" applyAlignment="1">
      <alignment horizontal="right" vertical="center"/>
    </xf>
    <xf numFmtId="0" fontId="118" fillId="0" borderId="126" xfId="0" applyFont="1" applyFill="1" applyBorder="1" applyAlignment="1">
      <alignment horizontal="left" vertical="center"/>
    </xf>
    <xf numFmtId="0" fontId="118" fillId="0" borderId="125" xfId="0" applyFont="1" applyBorder="1" applyAlignment="1">
      <alignment horizontal="right" vertical="center"/>
    </xf>
    <xf numFmtId="0" fontId="118" fillId="28" borderId="243" xfId="0" applyFont="1" applyFill="1" applyBorder="1" applyAlignment="1">
      <alignment horizontal="left" vertical="center"/>
    </xf>
    <xf numFmtId="0" fontId="118" fillId="0" borderId="230" xfId="0" applyFont="1" applyFill="1" applyBorder="1" applyAlignment="1">
      <alignment horizontal="left" vertical="center"/>
    </xf>
    <xf numFmtId="0" fontId="118" fillId="0" borderId="238" xfId="0" applyFont="1" applyBorder="1" applyAlignment="1">
      <alignment horizontal="right" vertical="center"/>
    </xf>
    <xf numFmtId="0" fontId="118" fillId="0" borderId="132" xfId="0" applyFont="1" applyFill="1" applyBorder="1" applyAlignment="1">
      <alignment horizontal="left" vertical="center"/>
    </xf>
    <xf numFmtId="0" fontId="118" fillId="0" borderId="134" xfId="0" applyFont="1" applyBorder="1" applyAlignment="1">
      <alignment horizontal="right" vertical="center"/>
    </xf>
    <xf numFmtId="0" fontId="118" fillId="28" borderId="244" xfId="0" applyFont="1" applyFill="1" applyBorder="1" applyAlignment="1">
      <alignment horizontal="left" vertical="center"/>
    </xf>
    <xf numFmtId="0" fontId="118" fillId="0" borderId="234" xfId="0" applyFont="1" applyFill="1" applyBorder="1" applyAlignment="1">
      <alignment horizontal="left" vertical="center"/>
    </xf>
    <xf numFmtId="0" fontId="118" fillId="0" borderId="135" xfId="0" applyFont="1" applyBorder="1" applyAlignment="1">
      <alignment horizontal="right" vertical="center"/>
    </xf>
    <xf numFmtId="0" fontId="118" fillId="0" borderId="131" xfId="0" applyFont="1" applyFill="1" applyBorder="1" applyAlignment="1">
      <alignment horizontal="left" vertical="center"/>
    </xf>
    <xf numFmtId="0" fontId="118" fillId="0" borderId="130" xfId="0" applyFont="1" applyBorder="1" applyAlignment="1">
      <alignment horizontal="right" vertical="center"/>
    </xf>
    <xf numFmtId="0" fontId="118" fillId="28" borderId="32" xfId="0" applyFont="1" applyFill="1" applyBorder="1" applyAlignment="1">
      <alignment horizontal="left" vertical="center"/>
    </xf>
    <xf numFmtId="0" fontId="118" fillId="0" borderId="33" xfId="0" applyFont="1" applyFill="1" applyBorder="1" applyAlignment="1">
      <alignment horizontal="left" vertical="center"/>
    </xf>
    <xf numFmtId="0" fontId="118" fillId="0" borderId="101" xfId="0" applyFont="1" applyBorder="1" applyAlignment="1">
      <alignment horizontal="right" vertical="center"/>
    </xf>
    <xf numFmtId="0" fontId="118" fillId="0" borderId="117" xfId="0" applyFont="1" applyFill="1" applyBorder="1" applyAlignment="1">
      <alignment horizontal="left" vertical="center"/>
    </xf>
    <xf numFmtId="0" fontId="118" fillId="0" borderId="34" xfId="0" applyFont="1" applyBorder="1" applyAlignment="1">
      <alignment horizontal="right" vertical="center"/>
    </xf>
    <xf numFmtId="0" fontId="136" fillId="0" borderId="0" xfId="0" applyFont="1" applyFill="1" applyBorder="1" applyAlignment="1">
      <alignment horizontal="left" vertical="center"/>
    </xf>
    <xf numFmtId="0" fontId="118" fillId="0" borderId="0" xfId="0" applyFont="1" applyFill="1" applyBorder="1" applyAlignment="1">
      <alignment horizontal="left" vertical="center"/>
    </xf>
    <xf numFmtId="0" fontId="118" fillId="0" borderId="0" xfId="0" applyFont="1" applyBorder="1" applyAlignment="1">
      <alignment horizontal="center" vertical="center"/>
    </xf>
    <xf numFmtId="0" fontId="121" fillId="0" borderId="0" xfId="0" applyFont="1" applyBorder="1" applyAlignment="1">
      <alignment horizontal="center" vertical="center"/>
    </xf>
    <xf numFmtId="0" fontId="118" fillId="0" borderId="0" xfId="0" applyFont="1" applyBorder="1" applyAlignment="1">
      <alignment horizontal="left" vertical="center"/>
    </xf>
    <xf numFmtId="0" fontId="0" fillId="28" borderId="203" xfId="0" applyFill="1" applyBorder="1" applyAlignment="1">
      <alignment vertical="center"/>
    </xf>
    <xf numFmtId="0" fontId="121" fillId="0" borderId="222" xfId="0" applyFont="1" applyBorder="1" applyAlignment="1">
      <alignment horizontal="center" vertical="center"/>
    </xf>
    <xf numFmtId="0" fontId="121" fillId="0" borderId="234" xfId="0" applyFont="1" applyBorder="1" applyAlignment="1">
      <alignment horizontal="center" vertical="center"/>
    </xf>
    <xf numFmtId="0" fontId="65" fillId="28" borderId="26" xfId="0" applyFont="1" applyFill="1" applyBorder="1" applyAlignment="1">
      <alignment horizontal="center" vertical="center"/>
    </xf>
    <xf numFmtId="0" fontId="65" fillId="28" borderId="32" xfId="0" applyFont="1" applyFill="1" applyBorder="1" applyAlignment="1">
      <alignment horizontal="center" vertical="center"/>
    </xf>
    <xf numFmtId="0" fontId="118" fillId="0" borderId="198" xfId="0" applyFont="1" applyFill="1" applyBorder="1" applyAlignment="1">
      <alignment horizontal="left" vertical="center"/>
    </xf>
    <xf numFmtId="0" fontId="118" fillId="0" borderId="197" xfId="0" applyFont="1" applyBorder="1" applyAlignment="1">
      <alignment horizontal="right" vertical="center"/>
    </xf>
    <xf numFmtId="0" fontId="121" fillId="0" borderId="198" xfId="0" applyFont="1" applyBorder="1" applyAlignment="1">
      <alignment horizontal="center" vertical="center"/>
    </xf>
    <xf numFmtId="0" fontId="118" fillId="0" borderId="0" xfId="0" applyFont="1" applyAlignment="1">
      <alignment horizontal="center" vertical="center"/>
    </xf>
    <xf numFmtId="0" fontId="118" fillId="0" borderId="0" xfId="0" applyFont="1" applyAlignment="1">
      <alignment horizontal="left" vertical="center"/>
    </xf>
    <xf numFmtId="0" fontId="118" fillId="28" borderId="203" xfId="0" applyFont="1" applyFill="1" applyBorder="1" applyAlignment="1">
      <alignment horizontal="center" vertical="center"/>
    </xf>
    <xf numFmtId="0" fontId="118" fillId="0" borderId="238" xfId="0" applyFont="1" applyFill="1" applyBorder="1" applyAlignment="1">
      <alignment horizontal="right" vertical="center"/>
    </xf>
    <xf numFmtId="0" fontId="118" fillId="0" borderId="124" xfId="0" applyFont="1" applyFill="1" applyBorder="1" applyAlignment="1">
      <alignment horizontal="left" vertical="center"/>
    </xf>
    <xf numFmtId="0" fontId="118" fillId="0" borderId="187" xfId="0" applyFont="1" applyFill="1" applyBorder="1" applyAlignment="1">
      <alignment horizontal="right" vertical="center"/>
    </xf>
    <xf numFmtId="0" fontId="121" fillId="0" borderId="124" xfId="0" applyFont="1" applyBorder="1" applyAlignment="1">
      <alignment horizontal="center" vertical="center"/>
    </xf>
    <xf numFmtId="0" fontId="118" fillId="0" borderId="185" xfId="0" applyFont="1" applyFill="1" applyBorder="1" applyAlignment="1">
      <alignment horizontal="right" vertical="center"/>
    </xf>
    <xf numFmtId="0" fontId="118" fillId="0" borderId="197" xfId="0" applyFont="1" applyFill="1" applyBorder="1" applyAlignment="1">
      <alignment horizontal="right" vertical="center"/>
    </xf>
    <xf numFmtId="0" fontId="137" fillId="0" borderId="0" xfId="0" applyFont="1" applyFill="1" applyBorder="1" applyAlignment="1">
      <alignment horizontal="left" vertical="center"/>
    </xf>
    <xf numFmtId="0" fontId="118" fillId="0" borderId="125" xfId="0" applyFont="1" applyFill="1" applyBorder="1" applyAlignment="1">
      <alignment horizontal="right" vertical="center"/>
    </xf>
    <xf numFmtId="0" fontId="118" fillId="0" borderId="122" xfId="0" applyFont="1" applyFill="1" applyBorder="1" applyAlignment="1">
      <alignment horizontal="right" vertical="center"/>
    </xf>
    <xf numFmtId="0" fontId="118" fillId="0" borderId="200" xfId="0" applyFont="1" applyFill="1" applyBorder="1" applyAlignment="1">
      <alignment horizontal="right" vertical="center"/>
    </xf>
    <xf numFmtId="0" fontId="6" fillId="28" borderId="21" xfId="0" applyFont="1" applyFill="1" applyBorder="1" applyAlignment="1">
      <alignment horizontal="center" vertical="center"/>
    </xf>
    <xf numFmtId="0" fontId="121" fillId="0" borderId="214" xfId="0" applyFont="1" applyBorder="1" applyAlignment="1">
      <alignment horizontal="center" vertical="center"/>
    </xf>
    <xf numFmtId="0" fontId="139" fillId="0" borderId="0" xfId="0" applyFont="1" applyFill="1" applyBorder="1" applyAlignment="1">
      <alignment horizontal="left" vertical="center"/>
    </xf>
    <xf numFmtId="0" fontId="136" fillId="0" borderId="0" xfId="0" applyFont="1" applyAlignment="1">
      <alignment horizontal="left"/>
    </xf>
    <xf numFmtId="0" fontId="121" fillId="0" borderId="0" xfId="0" applyFont="1" applyFill="1" applyBorder="1" applyAlignment="1">
      <alignment horizontal="left" vertical="center"/>
    </xf>
    <xf numFmtId="0" fontId="0" fillId="0" borderId="241" xfId="0" applyBorder="1" applyAlignment="1">
      <alignment horizontal="center" vertical="center"/>
    </xf>
    <xf numFmtId="0" fontId="65" fillId="0" borderId="232" xfId="0" applyFont="1" applyBorder="1" applyAlignment="1">
      <alignment horizontal="center" vertical="center"/>
    </xf>
    <xf numFmtId="0" fontId="65" fillId="0" borderId="245" xfId="0" applyFont="1" applyBorder="1" applyAlignment="1">
      <alignment horizontal="center" vertical="center"/>
    </xf>
    <xf numFmtId="0" fontId="118" fillId="0" borderId="198" xfId="0" applyFont="1" applyFill="1" applyBorder="1" applyAlignment="1">
      <alignment horizontal="center" vertical="center"/>
    </xf>
    <xf numFmtId="0" fontId="118" fillId="0" borderId="196" xfId="0" applyFont="1" applyFill="1" applyBorder="1" applyAlignment="1">
      <alignment horizontal="left" vertical="center"/>
    </xf>
    <xf numFmtId="0" fontId="121" fillId="0" borderId="196" xfId="0" applyFont="1" applyFill="1" applyBorder="1" applyAlignment="1">
      <alignment horizontal="center" vertical="center"/>
    </xf>
    <xf numFmtId="0" fontId="118" fillId="0" borderId="196" xfId="0" applyFont="1" applyFill="1" applyBorder="1" applyAlignment="1">
      <alignment horizontal="center" vertical="center"/>
    </xf>
    <xf numFmtId="0" fontId="118" fillId="0" borderId="196" xfId="0" applyFont="1" applyFill="1" applyBorder="1" applyAlignment="1">
      <alignment vertical="center"/>
    </xf>
    <xf numFmtId="0" fontId="103" fillId="0" borderId="0" xfId="0" applyFont="1" applyFill="1" applyBorder="1" applyAlignment="1">
      <alignment horizontal="center" vertical="center"/>
    </xf>
    <xf numFmtId="0" fontId="65" fillId="28" borderId="235" xfId="0" applyFont="1" applyFill="1" applyBorder="1" applyAlignment="1">
      <alignment vertical="center"/>
    </xf>
    <xf numFmtId="0" fontId="65" fillId="28" borderId="12" xfId="0" applyFont="1" applyFill="1" applyBorder="1" applyAlignment="1">
      <alignment vertical="center"/>
    </xf>
    <xf numFmtId="0" fontId="0" fillId="28" borderId="12" xfId="0" applyFill="1" applyBorder="1"/>
    <xf numFmtId="0" fontId="0" fillId="28" borderId="12" xfId="0" applyFill="1" applyBorder="1" applyAlignment="1">
      <alignment horizontal="center" vertical="center"/>
    </xf>
    <xf numFmtId="0" fontId="0" fillId="0" borderId="35" xfId="0" applyFill="1" applyBorder="1" applyAlignment="1"/>
    <xf numFmtId="0" fontId="0" fillId="0" borderId="12" xfId="0" applyFill="1" applyBorder="1" applyAlignment="1"/>
    <xf numFmtId="0" fontId="0" fillId="0" borderId="12" xfId="0" applyFill="1" applyBorder="1" applyAlignment="1">
      <alignment vertical="center"/>
    </xf>
    <xf numFmtId="0" fontId="0" fillId="0" borderId="39" xfId="0" applyFill="1" applyBorder="1" applyAlignment="1"/>
    <xf numFmtId="0" fontId="0" fillId="28" borderId="63" xfId="0" applyFill="1" applyBorder="1" applyAlignment="1"/>
    <xf numFmtId="0" fontId="0" fillId="0" borderId="128" xfId="0" applyBorder="1" applyAlignment="1">
      <alignment vertical="center"/>
    </xf>
    <xf numFmtId="0" fontId="121" fillId="0" borderId="123" xfId="0" applyFont="1" applyBorder="1" applyAlignment="1">
      <alignment horizontal="center" vertical="center"/>
    </xf>
    <xf numFmtId="0" fontId="0" fillId="0" borderId="123" xfId="0" applyBorder="1" applyAlignment="1">
      <alignment horizontal="center" vertical="center"/>
    </xf>
    <xf numFmtId="0" fontId="0" fillId="0" borderId="56" xfId="0" applyFill="1" applyBorder="1" applyAlignment="1"/>
    <xf numFmtId="0" fontId="0" fillId="0" borderId="88" xfId="0" applyFill="1" applyBorder="1" applyAlignment="1"/>
    <xf numFmtId="0" fontId="0" fillId="0" borderId="88" xfId="0" applyFill="1" applyBorder="1" applyAlignment="1">
      <alignment vertical="center"/>
    </xf>
    <xf numFmtId="0" fontId="0" fillId="0" borderId="89" xfId="0" applyFill="1" applyBorder="1" applyAlignment="1"/>
    <xf numFmtId="0" fontId="65" fillId="28" borderId="0" xfId="0" applyFont="1" applyFill="1" applyBorder="1" applyAlignment="1">
      <alignment vertical="center"/>
    </xf>
    <xf numFmtId="0" fontId="0" fillId="28" borderId="0" xfId="0" applyFill="1" applyBorder="1" applyAlignment="1"/>
    <xf numFmtId="0" fontId="0" fillId="28" borderId="0" xfId="0" applyFill="1" applyBorder="1" applyAlignment="1">
      <alignment horizontal="center" vertical="center"/>
    </xf>
    <xf numFmtId="0" fontId="0" fillId="28" borderId="0" xfId="0" applyFill="1" applyBorder="1" applyAlignment="1">
      <alignment vertical="center"/>
    </xf>
    <xf numFmtId="0" fontId="0" fillId="28" borderId="37" xfId="0" applyFill="1" applyBorder="1" applyAlignment="1"/>
    <xf numFmtId="0" fontId="121" fillId="0" borderId="59" xfId="0" applyFont="1" applyBorder="1" applyAlignment="1">
      <alignment horizontal="center" vertical="center"/>
    </xf>
    <xf numFmtId="0" fontId="65" fillId="0" borderId="78" xfId="0" applyFont="1" applyBorder="1" applyAlignment="1">
      <alignment vertical="center"/>
    </xf>
    <xf numFmtId="0" fontId="0" fillId="0" borderId="78" xfId="0" applyBorder="1" applyAlignment="1"/>
    <xf numFmtId="0" fontId="0" fillId="0" borderId="7" xfId="0" applyBorder="1" applyAlignment="1"/>
    <xf numFmtId="0" fontId="0" fillId="0" borderId="15" xfId="0" applyBorder="1" applyAlignment="1">
      <alignment vertical="center"/>
    </xf>
    <xf numFmtId="0" fontId="0" fillId="0" borderId="100" xfId="0" applyBorder="1" applyAlignment="1"/>
    <xf numFmtId="0" fontId="65" fillId="0" borderId="132" xfId="0" applyFont="1" applyBorder="1" applyAlignment="1">
      <alignment vertical="center"/>
    </xf>
    <xf numFmtId="0" fontId="65" fillId="0" borderId="132" xfId="0" applyFont="1" applyBorder="1" applyAlignment="1">
      <alignment horizontal="center" vertical="center"/>
    </xf>
    <xf numFmtId="0" fontId="65" fillId="0" borderId="132" xfId="0" applyFont="1" applyBorder="1" applyAlignment="1">
      <alignment horizontal="right" vertical="center"/>
    </xf>
    <xf numFmtId="0" fontId="65" fillId="0" borderId="230" xfId="0" applyFont="1" applyBorder="1" applyAlignment="1">
      <alignment vertical="center"/>
    </xf>
    <xf numFmtId="0" fontId="65" fillId="0" borderId="131" xfId="0" applyFont="1" applyBorder="1" applyAlignment="1">
      <alignment vertical="center"/>
    </xf>
    <xf numFmtId="0" fontId="65" fillId="0" borderId="131" xfId="0" applyFont="1" applyBorder="1" applyAlignment="1">
      <alignment horizontal="center" vertical="center"/>
    </xf>
    <xf numFmtId="0" fontId="65" fillId="0" borderId="131" xfId="0" applyFont="1" applyBorder="1" applyAlignment="1">
      <alignment horizontal="right" vertical="center"/>
    </xf>
    <xf numFmtId="0" fontId="65" fillId="0" borderId="234" xfId="0" applyFont="1" applyBorder="1" applyAlignment="1">
      <alignment vertical="center"/>
    </xf>
    <xf numFmtId="0" fontId="65" fillId="0" borderId="130" xfId="0" applyFont="1" applyBorder="1" applyAlignment="1">
      <alignment horizontal="right" vertical="center"/>
    </xf>
    <xf numFmtId="0" fontId="65" fillId="0" borderId="88" xfId="0" applyFont="1" applyBorder="1" applyAlignment="1">
      <alignment vertical="center"/>
    </xf>
    <xf numFmtId="0" fontId="0" fillId="0" borderId="92" xfId="0" applyBorder="1" applyAlignment="1"/>
    <xf numFmtId="0" fontId="65" fillId="0" borderId="237" xfId="0" applyFont="1" applyBorder="1" applyAlignment="1">
      <alignment vertical="center"/>
    </xf>
    <xf numFmtId="0" fontId="65" fillId="0" borderId="237" xfId="0" applyFont="1" applyBorder="1" applyAlignment="1">
      <alignment horizontal="center" vertical="center"/>
    </xf>
    <xf numFmtId="0" fontId="65" fillId="0" borderId="237" xfId="0" applyFont="1" applyBorder="1" applyAlignment="1">
      <alignment horizontal="right" vertical="center"/>
    </xf>
    <xf numFmtId="0" fontId="65" fillId="0" borderId="239" xfId="0" applyFont="1" applyBorder="1" applyAlignment="1">
      <alignment vertical="center"/>
    </xf>
    <xf numFmtId="0" fontId="65" fillId="0" borderId="246" xfId="0" applyFont="1" applyBorder="1" applyAlignment="1">
      <alignment horizontal="right" vertical="center"/>
    </xf>
    <xf numFmtId="0" fontId="65" fillId="0" borderId="222" xfId="0" applyFont="1" applyBorder="1" applyAlignment="1">
      <alignment vertical="center"/>
    </xf>
    <xf numFmtId="0" fontId="0" fillId="28" borderId="226" xfId="0" applyFill="1" applyBorder="1" applyAlignment="1"/>
    <xf numFmtId="0" fontId="65" fillId="0" borderId="117" xfId="0" applyFont="1" applyBorder="1" applyAlignment="1">
      <alignment vertical="center"/>
    </xf>
    <xf numFmtId="0" fontId="0" fillId="0" borderId="101" xfId="0" applyBorder="1" applyAlignment="1"/>
    <xf numFmtId="0" fontId="65" fillId="0" borderId="198" xfId="0" applyFont="1" applyBorder="1" applyAlignment="1">
      <alignment vertical="center"/>
    </xf>
    <xf numFmtId="0" fontId="65" fillId="0" borderId="196" xfId="0" applyFont="1" applyBorder="1" applyAlignment="1">
      <alignment vertical="center"/>
    </xf>
    <xf numFmtId="0" fontId="65" fillId="0" borderId="196" xfId="0" applyFont="1" applyBorder="1" applyAlignment="1">
      <alignment horizontal="center" vertical="center"/>
    </xf>
    <xf numFmtId="0" fontId="65" fillId="0" borderId="196" xfId="0" applyFont="1" applyBorder="1" applyAlignment="1">
      <alignment horizontal="right" vertical="center"/>
    </xf>
    <xf numFmtId="0" fontId="65" fillId="0" borderId="200" xfId="0" applyFont="1" applyBorder="1" applyAlignment="1">
      <alignment horizontal="right" vertical="center"/>
    </xf>
    <xf numFmtId="0" fontId="140" fillId="0" borderId="0" xfId="0" applyFont="1" applyAlignment="1"/>
    <xf numFmtId="0" fontId="137" fillId="28" borderId="235" xfId="0" applyFont="1" applyFill="1" applyBorder="1" applyAlignment="1">
      <alignment horizontal="center" vertical="center"/>
    </xf>
    <xf numFmtId="0" fontId="141" fillId="28" borderId="226" xfId="0" applyFont="1" applyFill="1" applyBorder="1" applyAlignment="1">
      <alignment horizontal="left" vertical="center"/>
    </xf>
    <xf numFmtId="0" fontId="6" fillId="0" borderId="0" xfId="0" applyFont="1"/>
    <xf numFmtId="0" fontId="6" fillId="0" borderId="0" xfId="0" applyFont="1" applyAlignment="1">
      <alignment horizontal="center" vertical="center"/>
    </xf>
    <xf numFmtId="0" fontId="114" fillId="36" borderId="0" xfId="0" applyFont="1" applyFill="1" applyAlignment="1">
      <alignment vertical="center"/>
    </xf>
    <xf numFmtId="0" fontId="142" fillId="0" borderId="0" xfId="0" applyFont="1" applyFill="1" applyBorder="1" applyAlignment="1">
      <alignment horizontal="left"/>
    </xf>
    <xf numFmtId="0" fontId="127" fillId="0" borderId="203" xfId="0" applyFont="1" applyBorder="1" applyAlignment="1">
      <alignment horizontal="center" vertical="center" wrapText="1"/>
    </xf>
    <xf numFmtId="0" fontId="127" fillId="0" borderId="133" xfId="0" applyFont="1" applyBorder="1" applyAlignment="1">
      <alignment horizontal="center" vertical="center" wrapText="1"/>
    </xf>
    <xf numFmtId="0" fontId="6" fillId="0" borderId="52" xfId="0" applyFont="1" applyBorder="1" applyAlignment="1">
      <alignment horizontal="center" vertical="center"/>
    </xf>
    <xf numFmtId="0" fontId="6" fillId="0" borderId="205" xfId="0" applyFont="1" applyBorder="1" applyAlignment="1">
      <alignment horizontal="center" vertical="center"/>
    </xf>
    <xf numFmtId="0" fontId="65" fillId="0" borderId="241" xfId="0" applyFont="1" applyBorder="1" applyAlignment="1">
      <alignment vertical="center"/>
    </xf>
    <xf numFmtId="0" fontId="65" fillId="0" borderId="232" xfId="0" applyFont="1" applyBorder="1" applyAlignment="1">
      <alignment vertical="center"/>
    </xf>
    <xf numFmtId="0" fontId="65" fillId="0" borderId="242" xfId="0" applyFont="1" applyBorder="1" applyAlignment="1">
      <alignment vertical="center"/>
    </xf>
    <xf numFmtId="0" fontId="121" fillId="0" borderId="241" xfId="0" applyFont="1" applyFill="1" applyBorder="1" applyAlignment="1">
      <alignment horizontal="center" vertical="center"/>
    </xf>
    <xf numFmtId="0" fontId="65" fillId="0" borderId="245" xfId="0" applyFont="1" applyFill="1" applyBorder="1" applyAlignment="1">
      <alignment vertical="center"/>
    </xf>
    <xf numFmtId="0" fontId="6" fillId="0" borderId="203" xfId="0" applyFont="1" applyBorder="1" applyAlignment="1">
      <alignment horizontal="center" vertical="center"/>
    </xf>
    <xf numFmtId="0" fontId="6" fillId="0" borderId="193" xfId="0" applyFont="1" applyBorder="1" applyAlignment="1">
      <alignment horizontal="center" vertical="center"/>
    </xf>
    <xf numFmtId="0" fontId="65" fillId="28" borderId="63" xfId="0" applyFont="1" applyFill="1" applyBorder="1" applyAlignment="1">
      <alignment vertical="center"/>
    </xf>
    <xf numFmtId="0" fontId="65" fillId="0" borderId="240" xfId="0" applyFont="1" applyBorder="1" applyAlignment="1">
      <alignment vertical="center"/>
    </xf>
    <xf numFmtId="0" fontId="121" fillId="0" borderId="239" xfId="0" applyFont="1" applyBorder="1" applyAlignment="1">
      <alignment horizontal="center" vertical="center"/>
    </xf>
    <xf numFmtId="0" fontId="0" fillId="0" borderId="237" xfId="0" applyBorder="1" applyAlignment="1">
      <alignment vertical="center"/>
    </xf>
    <xf numFmtId="0" fontId="42" fillId="0" borderId="237" xfId="0" applyFont="1" applyBorder="1" applyAlignment="1">
      <alignment vertical="center"/>
    </xf>
    <xf numFmtId="0" fontId="65" fillId="0" borderId="246" xfId="0" applyFont="1" applyBorder="1" applyAlignment="1">
      <alignment vertical="center"/>
    </xf>
    <xf numFmtId="0" fontId="6" fillId="0" borderId="47" xfId="0" applyFont="1" applyBorder="1" applyAlignment="1">
      <alignment horizontal="center" vertical="center"/>
    </xf>
    <xf numFmtId="0" fontId="6" fillId="0" borderId="48" xfId="0" applyFont="1" applyBorder="1" applyAlignment="1">
      <alignment horizontal="center" vertical="center"/>
    </xf>
    <xf numFmtId="0" fontId="65" fillId="0" borderId="124" xfId="0" applyFont="1" applyBorder="1" applyAlignment="1">
      <alignment vertical="center"/>
    </xf>
    <xf numFmtId="0" fontId="65" fillId="0" borderId="187" xfId="0" applyFont="1" applyBorder="1" applyAlignment="1">
      <alignment vertical="center"/>
    </xf>
    <xf numFmtId="0" fontId="103" fillId="0" borderId="123" xfId="0" applyFont="1" applyBorder="1" applyAlignment="1">
      <alignment vertical="center"/>
    </xf>
    <xf numFmtId="0" fontId="0" fillId="0" borderId="123" xfId="0" applyBorder="1" applyAlignment="1">
      <alignment vertical="center"/>
    </xf>
    <xf numFmtId="0" fontId="65" fillId="0" borderId="122" xfId="0" applyFont="1" applyBorder="1" applyAlignment="1">
      <alignment vertical="center"/>
    </xf>
    <xf numFmtId="0" fontId="65" fillId="28" borderId="47" xfId="0" applyFont="1" applyFill="1" applyBorder="1" applyAlignment="1">
      <alignment vertical="center"/>
    </xf>
    <xf numFmtId="0" fontId="121" fillId="0" borderId="56" xfId="0" applyFont="1" applyBorder="1" applyAlignment="1">
      <alignment horizontal="center" vertical="center"/>
    </xf>
    <xf numFmtId="0" fontId="0" fillId="0" borderId="88" xfId="0" applyBorder="1" applyAlignment="1">
      <alignment vertical="center"/>
    </xf>
    <xf numFmtId="0" fontId="103" fillId="0" borderId="88" xfId="0" applyFont="1" applyBorder="1" applyAlignment="1">
      <alignment vertical="center"/>
    </xf>
    <xf numFmtId="0" fontId="42" fillId="0" borderId="88" xfId="0" applyFont="1" applyBorder="1" applyAlignment="1">
      <alignment vertical="center"/>
    </xf>
    <xf numFmtId="0" fontId="65" fillId="0" borderId="89" xfId="0" applyFont="1" applyBorder="1" applyAlignment="1">
      <alignment vertical="center"/>
    </xf>
    <xf numFmtId="0" fontId="0" fillId="0" borderId="7" xfId="0" applyBorder="1" applyAlignment="1">
      <alignment vertical="center"/>
    </xf>
    <xf numFmtId="0" fontId="65" fillId="0" borderId="71" xfId="0" applyFont="1" applyBorder="1" applyAlignment="1">
      <alignment vertical="center"/>
    </xf>
    <xf numFmtId="0" fontId="65" fillId="28" borderId="52" xfId="0" applyFont="1" applyFill="1" applyBorder="1" applyAlignment="1">
      <alignment vertical="center"/>
    </xf>
    <xf numFmtId="0" fontId="65" fillId="0" borderId="238" xfId="0" applyFont="1" applyBorder="1" applyAlignment="1">
      <alignment horizontal="right" vertical="center"/>
    </xf>
    <xf numFmtId="0" fontId="65" fillId="0" borderId="134" xfId="0" applyFont="1" applyBorder="1" applyAlignment="1">
      <alignment vertical="center"/>
    </xf>
    <xf numFmtId="0" fontId="65" fillId="0" borderId="135" xfId="0" applyFont="1" applyBorder="1" applyAlignment="1">
      <alignment horizontal="right" vertical="center"/>
    </xf>
    <xf numFmtId="0" fontId="65" fillId="0" borderId="130" xfId="0" applyFont="1" applyBorder="1" applyAlignment="1">
      <alignment vertical="center"/>
    </xf>
    <xf numFmtId="0" fontId="65" fillId="0" borderId="240" xfId="0" applyFont="1" applyBorder="1" applyAlignment="1">
      <alignment horizontal="right" vertical="center"/>
    </xf>
    <xf numFmtId="0" fontId="0" fillId="0" borderId="131" xfId="0" applyBorder="1" applyAlignment="1">
      <alignment vertical="center"/>
    </xf>
    <xf numFmtId="0" fontId="65" fillId="0" borderId="238" xfId="0" applyFont="1" applyBorder="1" applyAlignment="1">
      <alignment vertical="center"/>
    </xf>
    <xf numFmtId="0" fontId="65" fillId="0" borderId="15" xfId="0" applyFont="1" applyBorder="1" applyAlignment="1">
      <alignment vertical="center"/>
    </xf>
    <xf numFmtId="0" fontId="65" fillId="0" borderId="100" xfId="0" applyFont="1" applyBorder="1" applyAlignment="1">
      <alignment horizontal="right" vertical="center"/>
    </xf>
    <xf numFmtId="0" fontId="121" fillId="0" borderId="15" xfId="0" applyFont="1" applyBorder="1" applyAlignment="1">
      <alignment horizontal="center" vertical="center"/>
    </xf>
    <xf numFmtId="0" fontId="65" fillId="0" borderId="37" xfId="0" applyFont="1" applyBorder="1" applyAlignment="1">
      <alignment vertical="center"/>
    </xf>
    <xf numFmtId="0" fontId="65" fillId="0" borderId="59" xfId="0" applyFont="1" applyBorder="1" applyAlignment="1">
      <alignment vertical="center"/>
    </xf>
    <xf numFmtId="0" fontId="65" fillId="0" borderId="90" xfId="0" applyFont="1" applyBorder="1" applyAlignment="1">
      <alignment vertical="center"/>
    </xf>
    <xf numFmtId="0" fontId="121" fillId="0" borderId="57" xfId="0" applyFont="1" applyBorder="1" applyAlignment="1">
      <alignment horizontal="center" vertical="center"/>
    </xf>
    <xf numFmtId="0" fontId="137" fillId="0" borderId="57" xfId="0" applyFont="1" applyBorder="1" applyAlignment="1">
      <alignment horizontal="left" vertical="center"/>
    </xf>
    <xf numFmtId="0" fontId="65" fillId="0" borderId="7" xfId="0" applyFont="1" applyBorder="1" applyAlignment="1">
      <alignment horizontal="left" vertical="center"/>
    </xf>
    <xf numFmtId="0" fontId="65" fillId="28" borderId="63" xfId="0" applyFont="1" applyFill="1" applyBorder="1" applyAlignment="1">
      <alignment vertical="top"/>
    </xf>
    <xf numFmtId="0" fontId="65" fillId="0" borderId="56" xfId="0" applyFont="1" applyBorder="1" applyAlignment="1">
      <alignment vertical="center"/>
    </xf>
    <xf numFmtId="0" fontId="65" fillId="0" borderId="92" xfId="0" applyFont="1" applyBorder="1" applyAlignment="1">
      <alignment vertical="center"/>
    </xf>
    <xf numFmtId="0" fontId="65" fillId="28" borderId="63" xfId="0" applyFont="1" applyFill="1" applyBorder="1" applyAlignment="1">
      <alignment horizontal="right" vertical="top"/>
    </xf>
    <xf numFmtId="0" fontId="65" fillId="0" borderId="185" xfId="0" applyFont="1" applyBorder="1" applyAlignment="1">
      <alignment vertical="center"/>
    </xf>
    <xf numFmtId="0" fontId="123" fillId="0" borderId="126" xfId="0" applyFont="1" applyBorder="1" applyAlignment="1">
      <alignment vertical="center"/>
    </xf>
    <xf numFmtId="0" fontId="0" fillId="0" borderId="126" xfId="0" applyBorder="1" applyAlignment="1">
      <alignment vertical="center"/>
    </xf>
    <xf numFmtId="0" fontId="65" fillId="0" borderId="125" xfId="0" applyFont="1" applyFill="1" applyBorder="1" applyAlignment="1">
      <alignment vertical="center"/>
    </xf>
    <xf numFmtId="0" fontId="103" fillId="0" borderId="247" xfId="0" applyFont="1" applyBorder="1" applyAlignment="1">
      <alignment vertical="center"/>
    </xf>
    <xf numFmtId="0" fontId="65" fillId="0" borderId="135" xfId="0" applyFont="1" applyBorder="1" applyAlignment="1">
      <alignment vertical="center"/>
    </xf>
    <xf numFmtId="0" fontId="123" fillId="0" borderId="131" xfId="0" applyFont="1" applyBorder="1" applyAlignment="1">
      <alignment vertical="center"/>
    </xf>
    <xf numFmtId="0" fontId="65" fillId="0" borderId="130" xfId="0" applyFont="1" applyFill="1" applyBorder="1" applyAlignment="1">
      <alignment vertical="center"/>
    </xf>
    <xf numFmtId="0" fontId="103" fillId="0" borderId="31" xfId="0" applyFont="1" applyBorder="1" applyAlignment="1">
      <alignment vertical="center"/>
    </xf>
    <xf numFmtId="0" fontId="42" fillId="0" borderId="237" xfId="0" applyFont="1" applyBorder="1" applyAlignment="1">
      <alignment horizontal="center" vertical="center"/>
    </xf>
    <xf numFmtId="0" fontId="123" fillId="0" borderId="237" xfId="0" applyFont="1" applyBorder="1" applyAlignment="1">
      <alignment vertical="center"/>
    </xf>
    <xf numFmtId="0" fontId="65" fillId="0" borderId="237" xfId="0" applyFont="1" applyFill="1" applyBorder="1" applyAlignment="1">
      <alignment vertical="center"/>
    </xf>
    <xf numFmtId="0" fontId="65" fillId="0" borderId="246" xfId="0" applyFont="1" applyFill="1" applyBorder="1" applyAlignment="1">
      <alignment vertical="center"/>
    </xf>
    <xf numFmtId="0" fontId="65" fillId="0" borderId="126" xfId="0" applyFont="1" applyFill="1" applyBorder="1" applyAlignment="1">
      <alignment vertical="center"/>
    </xf>
    <xf numFmtId="0" fontId="65" fillId="28" borderId="42" xfId="0" applyFont="1" applyFill="1" applyBorder="1" applyAlignment="1">
      <alignment vertical="top"/>
    </xf>
    <xf numFmtId="0" fontId="65" fillId="0" borderId="57" xfId="0" applyFont="1" applyBorder="1" applyAlignment="1">
      <alignment vertical="center"/>
    </xf>
    <xf numFmtId="0" fontId="65" fillId="0" borderId="110" xfId="0" applyFont="1" applyFill="1" applyBorder="1" applyAlignment="1">
      <alignment vertical="center"/>
    </xf>
    <xf numFmtId="0" fontId="65" fillId="0" borderId="88" xfId="0" applyFont="1" applyBorder="1" applyAlignment="1">
      <alignment horizontal="left" vertical="center"/>
    </xf>
    <xf numFmtId="0" fontId="6" fillId="0" borderId="57" xfId="0" applyFont="1" applyBorder="1" applyAlignment="1">
      <alignment horizontal="center" vertical="center"/>
    </xf>
    <xf numFmtId="0" fontId="103" fillId="0" borderId="193" xfId="0" applyFont="1" applyBorder="1" applyAlignment="1">
      <alignment vertical="center"/>
    </xf>
    <xf numFmtId="0" fontId="0" fillId="0" borderId="157" xfId="0" applyBorder="1" applyAlignment="1">
      <alignment vertical="center"/>
    </xf>
    <xf numFmtId="0" fontId="121" fillId="0" borderId="176" xfId="0" applyFont="1" applyBorder="1" applyAlignment="1">
      <alignment horizontal="center" vertical="center"/>
    </xf>
    <xf numFmtId="0" fontId="65" fillId="0" borderId="78" xfId="0" applyFont="1" applyBorder="1" applyAlignment="1">
      <alignment horizontal="left" vertical="center"/>
    </xf>
    <xf numFmtId="0" fontId="0" fillId="0" borderId="78" xfId="0" applyBorder="1" applyAlignment="1">
      <alignment horizontal="left" vertical="center"/>
    </xf>
    <xf numFmtId="0" fontId="0" fillId="0" borderId="136" xfId="0" applyBorder="1" applyAlignment="1"/>
    <xf numFmtId="0" fontId="103" fillId="0" borderId="53" xfId="0" applyFont="1" applyBorder="1" applyAlignment="1">
      <alignment vertical="center"/>
    </xf>
    <xf numFmtId="0" fontId="42" fillId="0" borderId="132" xfId="0" applyFont="1" applyBorder="1" applyAlignment="1">
      <alignment vertical="center"/>
    </xf>
    <xf numFmtId="0" fontId="42" fillId="0" borderId="238" xfId="0" applyFont="1" applyBorder="1" applyAlignment="1">
      <alignment vertical="center"/>
    </xf>
    <xf numFmtId="0" fontId="65" fillId="0" borderId="132" xfId="0" applyFont="1" applyBorder="1" applyAlignment="1">
      <alignment vertical="center" shrinkToFit="1"/>
    </xf>
    <xf numFmtId="0" fontId="65" fillId="0" borderId="134" xfId="0" applyFont="1" applyBorder="1" applyAlignment="1">
      <alignment vertical="center" shrinkToFit="1"/>
    </xf>
    <xf numFmtId="0" fontId="103" fillId="0" borderId="31" xfId="0" applyFont="1" applyBorder="1" applyAlignment="1">
      <alignment horizontal="right" vertical="center"/>
    </xf>
    <xf numFmtId="0" fontId="65" fillId="28" borderId="42" xfId="0" applyFont="1" applyFill="1" applyBorder="1" applyAlignment="1">
      <alignment horizontal="right" vertical="top"/>
    </xf>
    <xf numFmtId="0" fontId="65" fillId="0" borderId="194" xfId="0" applyFont="1" applyBorder="1" applyAlignment="1">
      <alignment vertical="center"/>
    </xf>
    <xf numFmtId="0" fontId="65" fillId="1" borderId="162" xfId="0" applyFont="1" applyFill="1" applyBorder="1" applyAlignment="1">
      <alignment vertical="center"/>
    </xf>
    <xf numFmtId="0" fontId="65" fillId="1" borderId="88" xfId="0" applyFont="1" applyFill="1" applyBorder="1" applyAlignment="1">
      <alignment vertical="center"/>
    </xf>
    <xf numFmtId="0" fontId="65" fillId="1" borderId="89" xfId="0" applyFont="1" applyFill="1" applyBorder="1" applyAlignment="1">
      <alignment vertical="center"/>
    </xf>
    <xf numFmtId="0" fontId="0" fillId="0" borderId="67" xfId="0" applyBorder="1" applyAlignment="1">
      <alignment vertical="center"/>
    </xf>
    <xf numFmtId="0" fontId="137" fillId="0" borderId="126" xfId="0" applyFont="1" applyBorder="1" applyAlignment="1">
      <alignment horizontal="left" vertical="center"/>
    </xf>
    <xf numFmtId="0" fontId="121" fillId="0" borderId="131" xfId="0" applyFont="1" applyBorder="1" applyAlignment="1">
      <alignment horizontal="center" vertical="center"/>
    </xf>
    <xf numFmtId="0" fontId="121" fillId="0" borderId="237" xfId="0" applyFont="1" applyBorder="1" applyAlignment="1">
      <alignment horizontal="center" vertical="center"/>
    </xf>
    <xf numFmtId="0" fontId="121" fillId="0" borderId="126" xfId="0" applyFont="1" applyBorder="1" applyAlignment="1">
      <alignment horizontal="center" vertical="center"/>
    </xf>
    <xf numFmtId="0" fontId="65" fillId="28" borderId="226" xfId="0" applyFont="1" applyFill="1" applyBorder="1" applyAlignment="1">
      <alignment vertical="center"/>
    </xf>
    <xf numFmtId="0" fontId="121" fillId="0" borderId="196" xfId="0" applyFont="1" applyBorder="1" applyAlignment="1">
      <alignment horizontal="center" vertical="center"/>
    </xf>
    <xf numFmtId="0" fontId="65" fillId="0" borderId="196" xfId="0" applyFont="1" applyFill="1" applyBorder="1" applyAlignment="1">
      <alignment vertical="center"/>
    </xf>
    <xf numFmtId="0" fontId="65" fillId="0" borderId="200" xfId="0" applyFont="1" applyFill="1" applyBorder="1" applyAlignment="1">
      <alignment vertical="center"/>
    </xf>
    <xf numFmtId="0" fontId="143" fillId="36" borderId="0" xfId="0" applyFont="1" applyFill="1" applyAlignment="1">
      <alignment vertical="center"/>
    </xf>
    <xf numFmtId="0" fontId="121" fillId="0" borderId="241" xfId="0" applyFont="1" applyBorder="1" applyAlignment="1">
      <alignment horizontal="center" vertical="center"/>
    </xf>
    <xf numFmtId="0" fontId="121" fillId="0" borderId="232" xfId="0" applyFont="1" applyBorder="1" applyAlignment="1">
      <alignment horizontal="center" vertical="center"/>
    </xf>
    <xf numFmtId="0" fontId="121" fillId="0" borderId="163" xfId="0" applyFont="1" applyBorder="1" applyAlignment="1">
      <alignment horizontal="center" vertical="center"/>
    </xf>
    <xf numFmtId="0" fontId="65" fillId="0" borderId="101" xfId="0" applyFont="1" applyBorder="1" applyAlignment="1">
      <alignment vertical="center"/>
    </xf>
    <xf numFmtId="0" fontId="65" fillId="0" borderId="34" xfId="0" applyFont="1" applyBorder="1" applyAlignment="1">
      <alignment vertical="center"/>
    </xf>
    <xf numFmtId="0" fontId="73" fillId="0" borderId="117" xfId="0" applyFont="1" applyFill="1" applyBorder="1" applyAlignment="1">
      <alignment horizontal="center" vertical="center"/>
    </xf>
    <xf numFmtId="0" fontId="73" fillId="31" borderId="76" xfId="0" applyFont="1" applyFill="1" applyBorder="1" applyAlignment="1">
      <alignment vertical="center"/>
    </xf>
    <xf numFmtId="0" fontId="73" fillId="31" borderId="7" xfId="0" applyFont="1" applyFill="1" applyBorder="1" applyAlignment="1">
      <alignment horizontal="left" vertical="center"/>
    </xf>
    <xf numFmtId="0" fontId="73" fillId="31" borderId="112" xfId="0" applyFont="1" applyFill="1" applyBorder="1" applyAlignment="1">
      <alignment vertical="center"/>
    </xf>
    <xf numFmtId="0" fontId="73" fillId="31" borderId="110" xfId="0" applyFont="1" applyFill="1" applyBorder="1" applyAlignment="1">
      <alignment horizontal="left" vertical="center"/>
    </xf>
    <xf numFmtId="0" fontId="73" fillId="35" borderId="189" xfId="0" applyFont="1" applyFill="1" applyBorder="1" applyAlignment="1">
      <alignment horizontal="center" vertical="center"/>
    </xf>
    <xf numFmtId="0" fontId="68" fillId="31" borderId="7" xfId="0" applyFont="1" applyFill="1" applyBorder="1" applyAlignment="1">
      <alignment horizontal="left" vertical="center"/>
    </xf>
    <xf numFmtId="0" fontId="97" fillId="0" borderId="0" xfId="0" applyFont="1" applyAlignment="1">
      <alignment vertical="top"/>
    </xf>
    <xf numFmtId="0" fontId="6" fillId="0" borderId="3" xfId="0" applyFont="1" applyBorder="1" applyAlignment="1">
      <alignment horizontal="center" vertical="center" shrinkToFit="1"/>
    </xf>
    <xf numFmtId="0" fontId="6" fillId="0" borderId="2" xfId="0" applyFont="1" applyBorder="1" applyAlignment="1">
      <alignment horizontal="center" vertical="center" shrinkToFit="1"/>
    </xf>
    <xf numFmtId="0" fontId="6" fillId="0" borderId="69" xfId="0" applyFont="1" applyBorder="1" applyAlignment="1">
      <alignment horizontal="center" vertical="center" shrinkToFit="1"/>
    </xf>
    <xf numFmtId="0" fontId="6" fillId="0" borderId="204" xfId="0" applyFont="1" applyBorder="1" applyAlignment="1">
      <alignment horizontal="center" vertical="center" shrinkToFit="1"/>
    </xf>
    <xf numFmtId="0" fontId="6" fillId="0" borderId="209" xfId="0" applyFont="1" applyBorder="1" applyAlignment="1">
      <alignment horizontal="center" vertical="center" shrinkToFit="1"/>
    </xf>
    <xf numFmtId="0" fontId="0" fillId="0" borderId="72" xfId="0" applyFont="1" applyBorder="1" applyAlignment="1">
      <alignment vertical="center"/>
    </xf>
    <xf numFmtId="0" fontId="73" fillId="0" borderId="72" xfId="0" applyFont="1" applyFill="1" applyBorder="1" applyAlignment="1">
      <alignment vertical="center" shrinkToFit="1"/>
    </xf>
    <xf numFmtId="0" fontId="73" fillId="0" borderId="73" xfId="0" applyFont="1" applyFill="1" applyBorder="1" applyAlignment="1">
      <alignment vertical="center" shrinkToFit="1"/>
    </xf>
    <xf numFmtId="0" fontId="0" fillId="0" borderId="50" xfId="0" applyBorder="1" applyAlignment="1">
      <alignment vertical="center"/>
    </xf>
    <xf numFmtId="0" fontId="65" fillId="0" borderId="12" xfId="0" applyFont="1" applyBorder="1" applyAlignment="1">
      <alignment horizontal="left" vertical="center"/>
    </xf>
    <xf numFmtId="0" fontId="65" fillId="0" borderId="39" xfId="0" applyFont="1" applyBorder="1" applyAlignment="1">
      <alignment horizontal="left" vertical="center"/>
    </xf>
    <xf numFmtId="0" fontId="65" fillId="0" borderId="33" xfId="0" applyFont="1" applyBorder="1" applyAlignment="1">
      <alignment horizontal="left" vertical="center"/>
    </xf>
    <xf numFmtId="0" fontId="65" fillId="0" borderId="117" xfId="0" applyFont="1" applyBorder="1" applyAlignment="1">
      <alignment horizontal="left" vertical="center"/>
    </xf>
    <xf numFmtId="0" fontId="76" fillId="0" borderId="0" xfId="0" applyFont="1" applyAlignment="1">
      <alignment horizontal="left" vertical="center"/>
    </xf>
    <xf numFmtId="0" fontId="65" fillId="0" borderId="0" xfId="0" applyFont="1" applyBorder="1" applyAlignment="1">
      <alignment vertical="center"/>
    </xf>
    <xf numFmtId="0" fontId="65" fillId="0" borderId="0" xfId="0" applyFont="1" applyFill="1" applyBorder="1" applyAlignment="1">
      <alignment vertical="center"/>
    </xf>
    <xf numFmtId="0" fontId="65" fillId="0" borderId="117" xfId="0" applyFont="1" applyFill="1" applyBorder="1" applyAlignment="1">
      <alignment horizontal="center" vertical="center"/>
    </xf>
    <xf numFmtId="0" fontId="65" fillId="0" borderId="0" xfId="0" applyFont="1" applyBorder="1" applyAlignment="1">
      <alignment horizontal="left" vertical="center"/>
    </xf>
    <xf numFmtId="0" fontId="65" fillId="0" borderId="117" xfId="0" applyFont="1" applyFill="1" applyBorder="1"/>
    <xf numFmtId="0" fontId="65" fillId="0" borderId="117" xfId="0" applyFont="1" applyFill="1" applyBorder="1" applyAlignment="1">
      <alignment horizontal="left" vertical="center"/>
    </xf>
    <xf numFmtId="0" fontId="65" fillId="0" borderId="117" xfId="0" applyFont="1" applyFill="1" applyBorder="1" applyAlignment="1">
      <alignment vertical="center"/>
    </xf>
    <xf numFmtId="0" fontId="65" fillId="0" borderId="117" xfId="0" applyFont="1" applyFill="1" applyBorder="1" applyAlignment="1">
      <alignment vertical="center" shrinkToFit="1"/>
    </xf>
    <xf numFmtId="0" fontId="0" fillId="0" borderId="117" xfId="0" applyFill="1" applyBorder="1" applyAlignment="1">
      <alignment vertical="center" shrinkToFit="1"/>
    </xf>
    <xf numFmtId="0" fontId="72" fillId="0" borderId="117" xfId="0" applyFont="1" applyFill="1" applyBorder="1" applyAlignment="1">
      <alignment vertical="center"/>
    </xf>
    <xf numFmtId="0" fontId="145" fillId="0" borderId="0" xfId="0" applyFont="1"/>
    <xf numFmtId="0" fontId="0" fillId="43" borderId="0" xfId="0" applyFill="1" applyAlignment="1">
      <alignment vertical="center"/>
    </xf>
    <xf numFmtId="0" fontId="146" fillId="0" borderId="48" xfId="0" applyFont="1" applyBorder="1" applyAlignment="1">
      <alignment vertical="center"/>
    </xf>
    <xf numFmtId="0" fontId="146" fillId="0" borderId="47" xfId="0" applyFont="1" applyBorder="1" applyAlignment="1">
      <alignment vertical="center"/>
    </xf>
    <xf numFmtId="0" fontId="146" fillId="0" borderId="50" xfId="0" applyFont="1" applyBorder="1" applyAlignment="1">
      <alignment vertical="center"/>
    </xf>
    <xf numFmtId="0" fontId="146" fillId="43" borderId="0" xfId="0" applyFont="1" applyFill="1" applyAlignment="1">
      <alignment vertical="center"/>
    </xf>
    <xf numFmtId="0" fontId="89" fillId="0" borderId="0" xfId="0" applyFont="1" applyFill="1" applyAlignment="1">
      <alignment vertical="center"/>
    </xf>
    <xf numFmtId="0" fontId="67" fillId="0" borderId="76" xfId="0" applyFont="1" applyBorder="1" applyAlignment="1">
      <alignment horizontal="left" vertical="center"/>
    </xf>
    <xf numFmtId="0" fontId="67" fillId="0" borderId="72" xfId="0" applyFont="1" applyBorder="1" applyAlignment="1">
      <alignment horizontal="left" vertical="center"/>
    </xf>
    <xf numFmtId="0" fontId="0" fillId="0" borderId="50" xfId="0" applyBorder="1" applyAlignment="1">
      <alignment vertical="center"/>
    </xf>
    <xf numFmtId="0" fontId="0" fillId="0" borderId="42" xfId="0" applyBorder="1" applyAlignment="1">
      <alignment vertical="center"/>
    </xf>
    <xf numFmtId="0" fontId="146" fillId="0" borderId="51" xfId="0" applyFont="1" applyBorder="1" applyAlignment="1">
      <alignment vertical="center"/>
    </xf>
    <xf numFmtId="6" fontId="0" fillId="43" borderId="0" xfId="254" applyFont="1" applyFill="1" applyAlignment="1">
      <alignment vertical="center"/>
    </xf>
    <xf numFmtId="0" fontId="146" fillId="0" borderId="53" xfId="0" applyFont="1" applyBorder="1" applyAlignment="1">
      <alignment vertical="center"/>
    </xf>
    <xf numFmtId="0" fontId="0" fillId="0" borderId="68" xfId="0" applyBorder="1"/>
    <xf numFmtId="0" fontId="0" fillId="0" borderId="55" xfId="0" applyBorder="1"/>
    <xf numFmtId="0" fontId="0" fillId="0" borderId="2" xfId="0" applyBorder="1"/>
    <xf numFmtId="0" fontId="0" fillId="0" borderId="56" xfId="0" applyBorder="1"/>
    <xf numFmtId="0" fontId="0" fillId="0" borderId="3" xfId="0" applyBorder="1"/>
    <xf numFmtId="0" fontId="0" fillId="0" borderId="57" xfId="0" applyBorder="1"/>
    <xf numFmtId="0" fontId="146" fillId="0" borderId="48" xfId="0" applyFont="1" applyBorder="1"/>
    <xf numFmtId="0" fontId="146" fillId="0" borderId="47" xfId="0" applyFont="1" applyBorder="1"/>
    <xf numFmtId="0" fontId="85" fillId="0" borderId="47" xfId="0" applyFont="1" applyBorder="1"/>
    <xf numFmtId="0" fontId="85" fillId="0" borderId="3" xfId="0" applyFont="1" applyBorder="1"/>
    <xf numFmtId="0" fontId="146" fillId="0" borderId="3" xfId="0" applyFont="1" applyBorder="1"/>
    <xf numFmtId="0" fontId="146" fillId="0" borderId="254" xfId="0" applyFont="1" applyBorder="1"/>
    <xf numFmtId="0" fontId="0" fillId="0" borderId="69" xfId="0" applyBorder="1"/>
    <xf numFmtId="0" fontId="0" fillId="44" borderId="48" xfId="0" applyFill="1" applyBorder="1" applyAlignment="1">
      <alignment vertical="center"/>
    </xf>
    <xf numFmtId="0" fontId="0" fillId="44" borderId="51" xfId="0" applyFill="1" applyBorder="1" applyAlignment="1">
      <alignment vertical="center"/>
    </xf>
    <xf numFmtId="0" fontId="146" fillId="44" borderId="48" xfId="0" applyFont="1" applyFill="1" applyBorder="1" applyAlignment="1">
      <alignment vertical="center"/>
    </xf>
    <xf numFmtId="0" fontId="0" fillId="0" borderId="61" xfId="0" applyBorder="1"/>
    <xf numFmtId="0" fontId="0" fillId="0" borderId="50" xfId="0" applyBorder="1" applyAlignment="1">
      <alignment vertical="center"/>
    </xf>
    <xf numFmtId="0" fontId="0" fillId="0" borderId="42" xfId="0" applyBorder="1" applyAlignment="1">
      <alignment vertical="center"/>
    </xf>
    <xf numFmtId="14" fontId="0" fillId="0" borderId="0" xfId="0" applyNumberFormat="1"/>
    <xf numFmtId="0" fontId="0" fillId="0" borderId="7" xfId="0" applyFont="1" applyBorder="1" applyAlignment="1">
      <alignment horizontal="center" vertical="center"/>
    </xf>
    <xf numFmtId="0" fontId="6" fillId="0" borderId="110" xfId="0" applyFont="1" applyBorder="1" applyAlignment="1">
      <alignment vertical="center"/>
    </xf>
    <xf numFmtId="0" fontId="42" fillId="28" borderId="71" xfId="0" applyFont="1" applyFill="1" applyBorder="1" applyAlignment="1">
      <alignment horizontal="center" vertical="center"/>
    </xf>
    <xf numFmtId="0" fontId="6" fillId="0" borderId="206" xfId="0" applyFont="1" applyFill="1" applyBorder="1" applyAlignment="1">
      <alignment horizontal="center" vertical="center" wrapText="1"/>
    </xf>
    <xf numFmtId="0" fontId="0" fillId="0" borderId="57" xfId="0" applyFont="1" applyBorder="1" applyAlignment="1">
      <alignment horizontal="center" vertical="center"/>
    </xf>
    <xf numFmtId="0" fontId="6" fillId="0" borderId="110" xfId="0" applyFont="1" applyBorder="1" applyAlignment="1">
      <alignment horizontal="center" vertical="center"/>
    </xf>
    <xf numFmtId="0" fontId="108" fillId="0" borderId="73" xfId="0" applyFont="1" applyFill="1" applyBorder="1" applyAlignment="1">
      <alignment horizontal="center" vertical="center"/>
    </xf>
    <xf numFmtId="0" fontId="0" fillId="0" borderId="62" xfId="0" applyFont="1" applyBorder="1" applyAlignment="1">
      <alignment horizontal="center" vertical="center"/>
    </xf>
    <xf numFmtId="0" fontId="42" fillId="0" borderId="54" xfId="0" applyFont="1" applyBorder="1" applyAlignment="1">
      <alignment vertical="center"/>
    </xf>
    <xf numFmtId="0" fontId="58" fillId="28" borderId="3" xfId="0" applyFont="1" applyFill="1" applyBorder="1" applyAlignment="1">
      <alignment horizontal="center" vertical="center" shrinkToFit="1"/>
    </xf>
    <xf numFmtId="0" fontId="103" fillId="0" borderId="40" xfId="0" applyFont="1" applyBorder="1" applyAlignment="1">
      <alignment horizontal="left" vertical="center"/>
    </xf>
    <xf numFmtId="0" fontId="103" fillId="0" borderId="0" xfId="0" applyFont="1" applyBorder="1" applyAlignment="1">
      <alignment horizontal="left" vertical="center"/>
    </xf>
    <xf numFmtId="0" fontId="103" fillId="0" borderId="37" xfId="0" applyFont="1" applyBorder="1" applyAlignment="1">
      <alignment horizontal="left" vertical="center"/>
    </xf>
    <xf numFmtId="0" fontId="64" fillId="0" borderId="214" xfId="0" applyFont="1" applyBorder="1" applyAlignment="1">
      <alignment vertical="center"/>
    </xf>
    <xf numFmtId="0" fontId="0" fillId="0" borderId="6" xfId="0" applyBorder="1" applyAlignment="1">
      <alignment vertical="center"/>
    </xf>
    <xf numFmtId="0" fontId="0" fillId="0" borderId="107" xfId="0" applyBorder="1" applyAlignment="1">
      <alignment vertical="center"/>
    </xf>
    <xf numFmtId="0" fontId="103" fillId="0" borderId="32" xfId="0" applyFont="1" applyBorder="1" applyAlignment="1">
      <alignment horizontal="left" vertical="center"/>
    </xf>
    <xf numFmtId="0" fontId="103" fillId="0" borderId="117" xfId="0" applyFont="1" applyBorder="1" applyAlignment="1">
      <alignment horizontal="left" vertical="center"/>
    </xf>
    <xf numFmtId="0" fontId="103" fillId="0" borderId="34" xfId="0" applyFont="1" applyBorder="1" applyAlignment="1">
      <alignment horizontal="left" vertical="center"/>
    </xf>
    <xf numFmtId="0" fontId="64" fillId="0" borderId="57" xfId="0" applyFont="1" applyBorder="1" applyAlignment="1">
      <alignment vertical="center"/>
    </xf>
    <xf numFmtId="0" fontId="112" fillId="0" borderId="7" xfId="0" applyFont="1" applyBorder="1" applyAlignment="1">
      <alignment vertical="center"/>
    </xf>
    <xf numFmtId="0" fontId="112" fillId="0" borderId="110" xfId="0" applyFont="1" applyBorder="1" applyAlignment="1">
      <alignment vertical="center"/>
    </xf>
    <xf numFmtId="0" fontId="64" fillId="37" borderId="106" xfId="0" applyFont="1" applyFill="1" applyBorder="1" applyAlignment="1">
      <alignment horizontal="center" vertical="center"/>
    </xf>
    <xf numFmtId="0" fontId="64" fillId="37" borderId="6" xfId="0" applyFont="1" applyFill="1" applyBorder="1" applyAlignment="1">
      <alignment horizontal="center" vertical="center"/>
    </xf>
    <xf numFmtId="0" fontId="64" fillId="37" borderId="107" xfId="0" applyFont="1" applyFill="1" applyBorder="1" applyAlignment="1">
      <alignment horizontal="center" vertical="center"/>
    </xf>
    <xf numFmtId="0" fontId="42" fillId="0" borderId="106" xfId="0" applyFont="1" applyFill="1" applyBorder="1" applyAlignment="1">
      <alignment vertical="center"/>
    </xf>
    <xf numFmtId="0" fontId="42" fillId="0" borderId="6" xfId="0" applyFont="1" applyBorder="1" applyAlignment="1">
      <alignment vertical="center"/>
    </xf>
    <xf numFmtId="0" fontId="42" fillId="0" borderId="107" xfId="0" applyFont="1" applyBorder="1" applyAlignment="1">
      <alignment vertical="center"/>
    </xf>
    <xf numFmtId="0" fontId="103" fillId="0" borderId="67" xfId="0" applyFont="1" applyBorder="1" applyAlignment="1">
      <alignment horizontal="left" vertical="center"/>
    </xf>
    <xf numFmtId="0" fontId="103" fillId="0" borderId="12" xfId="0" applyFont="1" applyBorder="1" applyAlignment="1">
      <alignment horizontal="left" vertical="center"/>
    </xf>
    <xf numFmtId="0" fontId="103" fillId="0" borderId="39" xfId="0" applyFont="1" applyBorder="1" applyAlignment="1">
      <alignment horizontal="left" vertical="center"/>
    </xf>
    <xf numFmtId="0" fontId="0" fillId="0" borderId="60" xfId="0" applyFont="1" applyBorder="1" applyAlignment="1">
      <alignment horizontal="center" vertical="center"/>
    </xf>
    <xf numFmtId="0" fontId="0" fillId="0" borderId="78" xfId="0" applyFont="1" applyBorder="1" applyAlignment="1">
      <alignment horizontal="center" vertical="center"/>
    </xf>
    <xf numFmtId="0" fontId="0" fillId="0" borderId="90" xfId="0" applyFont="1" applyBorder="1" applyAlignment="1">
      <alignment horizontal="center" vertical="center"/>
    </xf>
    <xf numFmtId="0" fontId="0" fillId="0" borderId="91" xfId="0" applyFont="1" applyBorder="1" applyAlignment="1">
      <alignment horizontal="center" vertical="center"/>
    </xf>
    <xf numFmtId="0" fontId="0" fillId="0" borderId="88" xfId="0" applyFont="1" applyBorder="1" applyAlignment="1">
      <alignment horizontal="center" vertical="center"/>
    </xf>
    <xf numFmtId="0" fontId="0" fillId="0" borderId="92" xfId="0" applyFont="1" applyBorder="1" applyAlignment="1">
      <alignment horizontal="center" vertical="center"/>
    </xf>
    <xf numFmtId="0" fontId="64" fillId="0" borderId="59" xfId="0" applyFont="1" applyBorder="1" applyAlignment="1">
      <alignment vertical="center" wrapText="1"/>
    </xf>
    <xf numFmtId="0" fontId="42" fillId="0" borderId="78" xfId="0" applyFont="1" applyBorder="1" applyAlignment="1">
      <alignment vertical="center"/>
    </xf>
    <xf numFmtId="0" fontId="42" fillId="0" borderId="136" xfId="0" applyFont="1" applyBorder="1" applyAlignment="1">
      <alignment vertical="center"/>
    </xf>
    <xf numFmtId="0" fontId="0" fillId="0" borderId="61" xfId="0" applyFont="1" applyBorder="1" applyAlignment="1">
      <alignment horizontal="center" vertical="center"/>
    </xf>
    <xf numFmtId="0" fontId="0" fillId="0" borderId="7" xfId="0" applyFont="1" applyBorder="1" applyAlignment="1">
      <alignment horizontal="center" vertical="center"/>
    </xf>
    <xf numFmtId="0" fontId="64" fillId="0" borderId="75" xfId="0" applyFont="1" applyBorder="1" applyAlignment="1">
      <alignment vertical="center" wrapText="1"/>
    </xf>
    <xf numFmtId="0" fontId="0" fillId="0" borderId="76" xfId="0" applyBorder="1" applyAlignment="1">
      <alignment vertical="center"/>
    </xf>
    <xf numFmtId="0" fontId="0" fillId="0" borderId="112" xfId="0" applyBorder="1" applyAlignment="1">
      <alignment vertical="center"/>
    </xf>
    <xf numFmtId="0" fontId="64" fillId="0" borderId="57" xfId="0" applyFont="1" applyBorder="1" applyAlignment="1">
      <alignment vertical="center" wrapText="1"/>
    </xf>
    <xf numFmtId="0" fontId="0" fillId="0" borderId="106" xfId="0" applyFont="1" applyFill="1" applyBorder="1" applyAlignment="1">
      <alignment vertical="center"/>
    </xf>
    <xf numFmtId="0" fontId="0" fillId="0" borderId="54" xfId="0" applyFont="1" applyBorder="1" applyAlignment="1">
      <alignment horizontal="center" vertical="center"/>
    </xf>
    <xf numFmtId="0" fontId="0" fillId="0" borderId="72" xfId="0" applyFont="1" applyBorder="1" applyAlignment="1">
      <alignment horizontal="center" vertical="center"/>
    </xf>
    <xf numFmtId="0" fontId="42" fillId="0" borderId="7" xfId="0" applyFont="1" applyBorder="1" applyAlignment="1">
      <alignment vertical="center"/>
    </xf>
    <xf numFmtId="0" fontId="42" fillId="0" borderId="110" xfId="0" applyFont="1" applyBorder="1" applyAlignment="1">
      <alignment vertical="center"/>
    </xf>
    <xf numFmtId="0" fontId="0" fillId="0" borderId="7" xfId="0" applyBorder="1" applyAlignment="1">
      <alignment vertical="center"/>
    </xf>
    <xf numFmtId="0" fontId="0" fillId="0" borderId="110" xfId="0" applyBorder="1" applyAlignment="1">
      <alignment vertical="center"/>
    </xf>
    <xf numFmtId="0" fontId="0" fillId="0" borderId="212" xfId="0" applyFont="1" applyBorder="1" applyAlignment="1">
      <alignment horizontal="center" vertical="center"/>
    </xf>
    <xf numFmtId="0" fontId="0" fillId="0" borderId="14" xfId="0" applyFont="1" applyBorder="1" applyAlignment="1">
      <alignment horizontal="center" vertical="center"/>
    </xf>
    <xf numFmtId="0" fontId="0" fillId="0" borderId="213" xfId="0" applyFont="1" applyBorder="1" applyAlignment="1">
      <alignment horizontal="center" vertical="center"/>
    </xf>
    <xf numFmtId="0" fontId="0" fillId="0" borderId="40" xfId="0" applyFont="1" applyBorder="1" applyAlignment="1">
      <alignment horizontal="center" vertical="center"/>
    </xf>
    <xf numFmtId="0" fontId="0" fillId="0" borderId="0" xfId="0" applyFont="1" applyBorder="1" applyAlignment="1">
      <alignment horizontal="center" vertical="center"/>
    </xf>
    <xf numFmtId="0" fontId="0" fillId="0" borderId="100" xfId="0" applyFont="1" applyBorder="1" applyAlignment="1">
      <alignment horizontal="center" vertical="center"/>
    </xf>
    <xf numFmtId="0" fontId="64" fillId="0" borderId="7" xfId="0" applyFont="1" applyBorder="1" applyAlignment="1">
      <alignment vertical="center"/>
    </xf>
    <xf numFmtId="0" fontId="64" fillId="0" borderId="110" xfId="0" applyFont="1" applyBorder="1" applyAlignment="1">
      <alignment vertical="center"/>
    </xf>
    <xf numFmtId="0" fontId="64" fillId="0" borderId="57" xfId="0" applyFont="1" applyBorder="1" applyAlignment="1">
      <alignment horizontal="left" vertical="center" wrapText="1"/>
    </xf>
    <xf numFmtId="0" fontId="6" fillId="0" borderId="7" xfId="0" applyFont="1" applyBorder="1" applyAlignment="1">
      <alignment horizontal="left" vertical="center" wrapText="1"/>
    </xf>
    <xf numFmtId="0" fontId="6" fillId="0" borderId="110" xfId="0" applyFont="1" applyBorder="1" applyAlignment="1">
      <alignment horizontal="left" vertical="center" wrapText="1"/>
    </xf>
    <xf numFmtId="0" fontId="6" fillId="0" borderId="7" xfId="0" applyFont="1" applyBorder="1" applyAlignment="1">
      <alignment vertical="center"/>
    </xf>
    <xf numFmtId="0" fontId="6" fillId="0" borderId="110" xfId="0" applyFont="1" applyBorder="1" applyAlignment="1">
      <alignment vertical="center"/>
    </xf>
    <xf numFmtId="0" fontId="112" fillId="0" borderId="78" xfId="0" applyFont="1" applyBorder="1" applyAlignment="1">
      <alignment vertical="center"/>
    </xf>
    <xf numFmtId="0" fontId="112" fillId="0" borderId="136" xfId="0" applyFont="1" applyBorder="1" applyAlignment="1">
      <alignment vertical="center"/>
    </xf>
    <xf numFmtId="0" fontId="6" fillId="0" borderId="205" xfId="0" applyFont="1" applyBorder="1" applyAlignment="1">
      <alignment horizontal="center" vertical="center" wrapText="1"/>
    </xf>
    <xf numFmtId="0" fontId="6" fillId="0" borderId="2" xfId="0" applyFont="1" applyBorder="1" applyAlignment="1">
      <alignment horizontal="center" vertical="center"/>
    </xf>
    <xf numFmtId="0" fontId="111" fillId="38" borderId="113" xfId="0" applyFont="1" applyFill="1" applyBorder="1" applyAlignment="1">
      <alignment horizontal="center" vertical="center"/>
    </xf>
    <xf numFmtId="0" fontId="111" fillId="38" borderId="95" xfId="0" applyFont="1" applyFill="1" applyBorder="1" applyAlignment="1">
      <alignment horizontal="center" vertical="center"/>
    </xf>
    <xf numFmtId="0" fontId="111" fillId="38" borderId="102" xfId="0" applyFont="1" applyFill="1" applyBorder="1" applyAlignment="1">
      <alignment horizontal="center" vertical="center"/>
    </xf>
    <xf numFmtId="0" fontId="6" fillId="37" borderId="55" xfId="0" applyFont="1" applyFill="1" applyBorder="1" applyAlignment="1">
      <alignment horizontal="center" vertical="center"/>
    </xf>
    <xf numFmtId="0" fontId="6" fillId="37" borderId="114" xfId="0" applyFont="1" applyFill="1" applyBorder="1" applyAlignment="1">
      <alignment horizontal="center" vertical="center"/>
    </xf>
    <xf numFmtId="0" fontId="64" fillId="0" borderId="7" xfId="0" applyFont="1" applyBorder="1" applyAlignment="1">
      <alignment horizontal="left" vertical="center" wrapText="1"/>
    </xf>
    <xf numFmtId="0" fontId="64" fillId="0" borderId="110" xfId="0" applyFont="1" applyBorder="1" applyAlignment="1">
      <alignment horizontal="left" vertical="center" wrapText="1"/>
    </xf>
    <xf numFmtId="0" fontId="0" fillId="0" borderId="32" xfId="0" applyFont="1" applyBorder="1" applyAlignment="1">
      <alignment horizontal="center" vertical="center"/>
    </xf>
    <xf numFmtId="0" fontId="0" fillId="0" borderId="117" xfId="0" applyFont="1" applyBorder="1" applyAlignment="1">
      <alignment horizontal="center" vertical="center"/>
    </xf>
    <xf numFmtId="0" fontId="0" fillId="0" borderId="101" xfId="0" applyFont="1" applyBorder="1" applyAlignment="1">
      <alignment horizontal="center" vertical="center"/>
    </xf>
    <xf numFmtId="0" fontId="113" fillId="0" borderId="60" xfId="0" applyFont="1" applyFill="1" applyBorder="1" applyAlignment="1">
      <alignment horizontal="center" vertical="center"/>
    </xf>
    <xf numFmtId="0" fontId="113" fillId="0" borderId="78" xfId="0" applyFont="1" applyFill="1" applyBorder="1" applyAlignment="1">
      <alignment horizontal="center" vertical="center"/>
    </xf>
    <xf numFmtId="0" fontId="113" fillId="0" borderId="90" xfId="0" applyFont="1" applyFill="1" applyBorder="1" applyAlignment="1">
      <alignment horizontal="center" vertical="center"/>
    </xf>
    <xf numFmtId="0" fontId="113" fillId="0" borderId="207" xfId="0" applyFont="1" applyFill="1" applyBorder="1" applyAlignment="1">
      <alignment horizontal="center" vertical="center"/>
    </xf>
    <xf numFmtId="0" fontId="113" fillId="0" borderId="208" xfId="0" applyFont="1" applyFill="1" applyBorder="1" applyAlignment="1">
      <alignment horizontal="center" vertical="center"/>
    </xf>
    <xf numFmtId="0" fontId="113" fillId="0" borderId="1" xfId="0" applyFont="1" applyFill="1" applyBorder="1" applyAlignment="1">
      <alignment horizontal="center" vertical="center"/>
    </xf>
    <xf numFmtId="0" fontId="0" fillId="0" borderId="7" xfId="0" applyBorder="1" applyAlignment="1">
      <alignment vertical="center" wrapText="1"/>
    </xf>
    <xf numFmtId="0" fontId="0" fillId="0" borderId="110" xfId="0" applyBorder="1" applyAlignment="1">
      <alignment vertical="center" wrapText="1"/>
    </xf>
    <xf numFmtId="0" fontId="103" fillId="0" borderId="12" xfId="0" applyFont="1" applyBorder="1" applyAlignment="1">
      <alignment vertical="center" wrapText="1"/>
    </xf>
    <xf numFmtId="0" fontId="0" fillId="0" borderId="12" xfId="0" applyBorder="1" applyAlignment="1">
      <alignment vertical="center"/>
    </xf>
    <xf numFmtId="0" fontId="148" fillId="36" borderId="0" xfId="0" applyFont="1" applyFill="1" applyAlignment="1">
      <alignment horizontal="center" vertical="center"/>
    </xf>
    <xf numFmtId="0" fontId="105" fillId="0" borderId="88" xfId="0" applyFont="1" applyFill="1" applyBorder="1" applyAlignment="1">
      <alignment horizontal="center" vertical="center" shrinkToFit="1"/>
    </xf>
    <xf numFmtId="0" fontId="6" fillId="0" borderId="133" xfId="0" applyFont="1" applyBorder="1" applyAlignment="1">
      <alignment vertical="center"/>
    </xf>
    <xf numFmtId="0" fontId="0" fillId="0" borderId="133" xfId="0" applyBorder="1" applyAlignment="1">
      <alignment vertical="center"/>
    </xf>
    <xf numFmtId="0" fontId="0" fillId="0" borderId="193" xfId="0" applyBorder="1" applyAlignment="1">
      <alignment vertical="center"/>
    </xf>
    <xf numFmtId="0" fontId="6" fillId="0" borderId="69" xfId="0" applyFont="1" applyBorder="1" applyAlignment="1">
      <alignment vertical="center"/>
    </xf>
    <xf numFmtId="0" fontId="0" fillId="0" borderId="69" xfId="0" applyBorder="1" applyAlignment="1">
      <alignment vertical="center"/>
    </xf>
    <xf numFmtId="0" fontId="0" fillId="0" borderId="50" xfId="0" applyBorder="1" applyAlignment="1">
      <alignment vertical="center"/>
    </xf>
    <xf numFmtId="0" fontId="0" fillId="0" borderId="47" xfId="0" applyFont="1" applyBorder="1" applyAlignment="1">
      <alignment horizontal="center" vertical="center"/>
    </xf>
    <xf numFmtId="0" fontId="0" fillId="0" borderId="3" xfId="0" applyFont="1" applyBorder="1" applyAlignment="1">
      <alignment horizontal="center" vertical="center"/>
    </xf>
    <xf numFmtId="0" fontId="42" fillId="0" borderId="7" xfId="0" applyFont="1" applyBorder="1" applyAlignment="1">
      <alignment vertical="center" wrapText="1"/>
    </xf>
    <xf numFmtId="0" fontId="42" fillId="0" borderId="110" xfId="0" applyFont="1" applyBorder="1" applyAlignment="1">
      <alignment vertical="center" wrapText="1"/>
    </xf>
    <xf numFmtId="0" fontId="64" fillId="0" borderId="74" xfId="0" applyFont="1" applyBorder="1" applyAlignment="1">
      <alignment vertical="center" wrapText="1"/>
    </xf>
    <xf numFmtId="0" fontId="42" fillId="0" borderId="97" xfId="0" applyFont="1" applyBorder="1" applyAlignment="1">
      <alignment vertical="center" wrapText="1"/>
    </xf>
    <xf numFmtId="0" fontId="42" fillId="0" borderId="116" xfId="0" applyFont="1" applyBorder="1" applyAlignment="1">
      <alignment vertical="center" wrapText="1"/>
    </xf>
    <xf numFmtId="0" fontId="0" fillId="0" borderId="95" xfId="0" applyBorder="1" applyAlignment="1">
      <alignment horizontal="center" vertical="center"/>
    </xf>
    <xf numFmtId="0" fontId="0" fillId="0" borderId="114" xfId="0" applyBorder="1" applyAlignment="1">
      <alignment horizontal="center" vertical="center"/>
    </xf>
    <xf numFmtId="0" fontId="0" fillId="0" borderId="138" xfId="0" applyFont="1" applyBorder="1" applyAlignment="1">
      <alignment horizontal="center" vertical="center"/>
    </xf>
    <xf numFmtId="0" fontId="0" fillId="0" borderId="97" xfId="0" applyFont="1" applyBorder="1" applyAlignment="1">
      <alignment horizontal="center" vertical="center"/>
    </xf>
    <xf numFmtId="0" fontId="0" fillId="0" borderId="98" xfId="0" applyFont="1" applyBorder="1" applyAlignment="1">
      <alignment horizontal="center" vertical="center"/>
    </xf>
    <xf numFmtId="0" fontId="118" fillId="0" borderId="0" xfId="0" applyFont="1" applyBorder="1" applyAlignment="1">
      <alignment vertical="center"/>
    </xf>
    <xf numFmtId="0" fontId="0" fillId="0" borderId="0" xfId="0" applyBorder="1" applyAlignment="1">
      <alignment vertical="center"/>
    </xf>
    <xf numFmtId="0" fontId="118" fillId="0" borderId="0" xfId="0" applyFont="1" applyBorder="1" applyAlignment="1">
      <alignment horizontal="center" vertical="center"/>
    </xf>
    <xf numFmtId="0" fontId="0" fillId="0" borderId="0" xfId="0" applyBorder="1" applyAlignment="1">
      <alignment horizontal="center" vertical="center"/>
    </xf>
    <xf numFmtId="0" fontId="65" fillId="0" borderId="101" xfId="0" applyFont="1" applyBorder="1" applyAlignment="1">
      <alignment horizontal="left" vertical="center" wrapText="1"/>
    </xf>
    <xf numFmtId="0" fontId="65" fillId="0" borderId="206" xfId="0" applyFont="1" applyBorder="1" applyAlignment="1">
      <alignment horizontal="left" vertical="center" wrapText="1"/>
    </xf>
    <xf numFmtId="0" fontId="65" fillId="0" borderId="101" xfId="0" applyFont="1" applyBorder="1" applyAlignment="1">
      <alignment horizontal="left" vertical="center"/>
    </xf>
    <xf numFmtId="0" fontId="65" fillId="0" borderId="206" xfId="0" applyFont="1" applyBorder="1" applyAlignment="1">
      <alignment horizontal="left" vertical="center"/>
    </xf>
    <xf numFmtId="0" fontId="65" fillId="0" borderId="33" xfId="0" applyFont="1" applyBorder="1" applyAlignment="1">
      <alignment vertical="center"/>
    </xf>
    <xf numFmtId="0" fontId="42" fillId="0" borderId="117" xfId="0" applyFont="1" applyBorder="1" applyAlignment="1">
      <alignment vertical="center"/>
    </xf>
    <xf numFmtId="0" fontId="65" fillId="0" borderId="117" xfId="0" applyFont="1" applyBorder="1" applyAlignment="1">
      <alignment horizontal="center" vertical="center"/>
    </xf>
    <xf numFmtId="0" fontId="42" fillId="0" borderId="117" xfId="0" applyFont="1" applyBorder="1" applyAlignment="1">
      <alignment horizontal="center" vertical="center"/>
    </xf>
    <xf numFmtId="0" fontId="65" fillId="0" borderId="228" xfId="0" applyFont="1" applyBorder="1" applyAlignment="1">
      <alignment vertical="center"/>
    </xf>
    <xf numFmtId="0" fontId="65" fillId="0" borderId="154" xfId="0" applyFont="1" applyBorder="1" applyAlignment="1">
      <alignment vertical="center"/>
    </xf>
    <xf numFmtId="0" fontId="42" fillId="0" borderId="126" xfId="0" applyFont="1" applyBorder="1" applyAlignment="1">
      <alignment vertical="center"/>
    </xf>
    <xf numFmtId="0" fontId="65" fillId="0" borderId="126" xfId="0" applyFont="1" applyBorder="1" applyAlignment="1">
      <alignment horizontal="center" vertical="center"/>
    </xf>
    <xf numFmtId="0" fontId="42" fillId="0" borderId="126" xfId="0" applyFont="1" applyBorder="1" applyAlignment="1">
      <alignment horizontal="center" vertical="center"/>
    </xf>
    <xf numFmtId="0" fontId="65" fillId="0" borderId="124" xfId="0" applyFont="1" applyBorder="1" applyAlignment="1">
      <alignment vertical="center"/>
    </xf>
    <xf numFmtId="0" fontId="65" fillId="0" borderId="123" xfId="0" applyFont="1" applyBorder="1" applyAlignment="1">
      <alignment vertical="center"/>
    </xf>
    <xf numFmtId="0" fontId="65" fillId="0" borderId="123" xfId="0" applyFont="1" applyBorder="1" applyAlignment="1">
      <alignment horizontal="center" vertical="center"/>
    </xf>
    <xf numFmtId="0" fontId="42" fillId="0" borderId="123" xfId="0" applyFont="1" applyBorder="1" applyAlignment="1">
      <alignment horizontal="center" vertical="center"/>
    </xf>
    <xf numFmtId="0" fontId="65" fillId="0" borderId="127" xfId="0" applyFont="1" applyBorder="1" applyAlignment="1">
      <alignment vertical="center"/>
    </xf>
    <xf numFmtId="0" fontId="42" fillId="0" borderId="123" xfId="0" applyFont="1" applyBorder="1" applyAlignment="1">
      <alignment vertical="center"/>
    </xf>
    <xf numFmtId="0" fontId="65" fillId="0" borderId="162" xfId="0" applyFont="1" applyBorder="1" applyAlignment="1">
      <alignment vertical="center"/>
    </xf>
    <xf numFmtId="0" fontId="42" fillId="0" borderId="88" xfId="0" applyFont="1" applyBorder="1" applyAlignment="1">
      <alignment vertical="center"/>
    </xf>
    <xf numFmtId="0" fontId="65" fillId="0" borderId="88" xfId="0" applyFont="1" applyBorder="1" applyAlignment="1">
      <alignment horizontal="center" vertical="center"/>
    </xf>
    <xf numFmtId="0" fontId="42" fillId="0" borderId="88" xfId="0" applyFont="1" applyBorder="1" applyAlignment="1">
      <alignment horizontal="center" vertical="center"/>
    </xf>
    <xf numFmtId="0" fontId="65" fillId="0" borderId="71" xfId="0" applyFont="1" applyBorder="1" applyAlignment="1">
      <alignment horizontal="left" vertical="center" wrapText="1"/>
    </xf>
    <xf numFmtId="0" fontId="65" fillId="0" borderId="3" xfId="0" applyFont="1" applyBorder="1" applyAlignment="1">
      <alignment horizontal="left" vertical="center" wrapText="1"/>
    </xf>
    <xf numFmtId="0" fontId="65" fillId="0" borderId="71" xfId="0" applyFont="1" applyFill="1" applyBorder="1" applyAlignment="1">
      <alignment horizontal="left" vertical="center" wrapText="1"/>
    </xf>
    <xf numFmtId="0" fontId="65" fillId="0" borderId="3" xfId="0" applyFont="1" applyFill="1" applyBorder="1" applyAlignment="1">
      <alignment horizontal="left" vertical="center" wrapText="1"/>
    </xf>
    <xf numFmtId="0" fontId="65" fillId="0" borderId="57" xfId="0" applyFont="1" applyBorder="1" applyAlignment="1">
      <alignment vertical="center"/>
    </xf>
    <xf numFmtId="0" fontId="65" fillId="0" borderId="7" xfId="0" applyFont="1" applyBorder="1" applyAlignment="1">
      <alignment horizontal="center" vertical="center"/>
    </xf>
    <xf numFmtId="0" fontId="42" fillId="0" borderId="7" xfId="0" applyFont="1" applyBorder="1" applyAlignment="1">
      <alignment horizontal="center" vertical="center"/>
    </xf>
    <xf numFmtId="0" fontId="65" fillId="0" borderId="129" xfId="0" applyFont="1" applyBorder="1" applyAlignment="1">
      <alignment vertical="center"/>
    </xf>
    <xf numFmtId="0" fontId="65" fillId="0" borderId="7" xfId="0" applyFont="1" applyBorder="1" applyAlignment="1">
      <alignment vertical="center"/>
    </xf>
    <xf numFmtId="0" fontId="65" fillId="0" borderId="92" xfId="0" applyFont="1" applyBorder="1" applyAlignment="1">
      <alignment horizontal="left" vertical="center"/>
    </xf>
    <xf numFmtId="0" fontId="65" fillId="0" borderId="2" xfId="0" applyFont="1" applyBorder="1" applyAlignment="1">
      <alignment horizontal="left" vertical="center"/>
    </xf>
    <xf numFmtId="0" fontId="65" fillId="0" borderId="7" xfId="0" applyFont="1" applyBorder="1" applyAlignment="1">
      <alignment horizontal="left" vertical="center"/>
    </xf>
    <xf numFmtId="0" fontId="42" fillId="0" borderId="7" xfId="0" applyFont="1" applyBorder="1" applyAlignment="1">
      <alignment horizontal="left" vertical="center"/>
    </xf>
    <xf numFmtId="0" fontId="42" fillId="0" borderId="71" xfId="0" applyFont="1" applyBorder="1" applyAlignment="1">
      <alignment horizontal="left" vertical="center"/>
    </xf>
    <xf numFmtId="0" fontId="65" fillId="0" borderId="88" xfId="0" applyFont="1" applyBorder="1" applyAlignment="1">
      <alignment horizontal="left" vertical="center"/>
    </xf>
    <xf numFmtId="0" fontId="42" fillId="0" borderId="88" xfId="0" applyFont="1" applyBorder="1" applyAlignment="1">
      <alignment horizontal="left" vertical="center"/>
    </xf>
    <xf numFmtId="0" fontId="42" fillId="0" borderId="92" xfId="0" applyFont="1" applyBorder="1" applyAlignment="1">
      <alignment horizontal="left" vertical="center"/>
    </xf>
    <xf numFmtId="0" fontId="65" fillId="0" borderId="56" xfId="0" applyFont="1" applyBorder="1" applyAlignment="1">
      <alignment vertical="center"/>
    </xf>
    <xf numFmtId="0" fontId="65" fillId="28" borderId="221" xfId="0" applyFont="1" applyFill="1" applyBorder="1" applyAlignment="1">
      <alignment horizontal="center" vertical="center"/>
    </xf>
    <xf numFmtId="0" fontId="65" fillId="28" borderId="224" xfId="0" applyFont="1" applyFill="1" applyBorder="1" applyAlignment="1">
      <alignment horizontal="center" vertical="center"/>
    </xf>
    <xf numFmtId="0" fontId="42" fillId="0" borderId="222" xfId="0" applyFont="1" applyBorder="1" applyAlignment="1">
      <alignment horizontal="center" vertical="center"/>
    </xf>
    <xf numFmtId="0" fontId="42" fillId="0" borderId="124" xfId="0" applyFont="1" applyBorder="1" applyAlignment="1">
      <alignment horizontal="center" vertical="center"/>
    </xf>
    <xf numFmtId="0" fontId="65" fillId="0" borderId="185" xfId="0" applyFont="1" applyBorder="1" applyAlignment="1">
      <alignment horizontal="left" vertical="center" wrapText="1"/>
    </xf>
    <xf numFmtId="0" fontId="65" fillId="0" borderId="223" xfId="0" applyFont="1" applyBorder="1" applyAlignment="1">
      <alignment horizontal="left" vertical="center" wrapText="1"/>
    </xf>
    <xf numFmtId="0" fontId="65" fillId="0" borderId="187" xfId="0" applyFont="1" applyBorder="1" applyAlignment="1">
      <alignment horizontal="left" vertical="center" wrapText="1"/>
    </xf>
    <xf numFmtId="0" fontId="65" fillId="0" borderId="225" xfId="0" applyFont="1" applyBorder="1" applyAlignment="1">
      <alignment horizontal="left" vertical="center" wrapText="1"/>
    </xf>
    <xf numFmtId="0" fontId="65" fillId="0" borderId="222" xfId="0" applyFont="1" applyBorder="1" applyAlignment="1">
      <alignment vertical="center"/>
    </xf>
    <xf numFmtId="0" fontId="65" fillId="0" borderId="126" xfId="0" applyFont="1" applyBorder="1" applyAlignment="1">
      <alignment vertical="center"/>
    </xf>
    <xf numFmtId="0" fontId="65" fillId="40" borderId="72" xfId="0" applyFont="1" applyFill="1" applyBorder="1" applyAlignment="1">
      <alignment horizontal="center" vertical="center"/>
    </xf>
    <xf numFmtId="0" fontId="65" fillId="40" borderId="72" xfId="0" applyFont="1" applyFill="1" applyBorder="1" applyAlignment="1">
      <alignment horizontal="center" vertical="center" shrinkToFit="1"/>
    </xf>
    <xf numFmtId="0" fontId="65" fillId="28" borderId="75" xfId="0" applyFont="1" applyFill="1" applyBorder="1" applyAlignment="1">
      <alignment horizontal="center" vertical="center"/>
    </xf>
    <xf numFmtId="0" fontId="65" fillId="28" borderId="76" xfId="0" applyFont="1" applyFill="1" applyBorder="1" applyAlignment="1">
      <alignment horizontal="center" vertical="center"/>
    </xf>
    <xf numFmtId="0" fontId="65" fillId="28" borderId="108" xfId="0" applyFont="1" applyFill="1" applyBorder="1" applyAlignment="1">
      <alignment horizontal="center" vertical="center"/>
    </xf>
    <xf numFmtId="0" fontId="65" fillId="28" borderId="76" xfId="0" applyFont="1" applyFill="1" applyBorder="1" applyAlignment="1">
      <alignment vertical="center"/>
    </xf>
    <xf numFmtId="0" fontId="65" fillId="28" borderId="112" xfId="0" applyFont="1" applyFill="1" applyBorder="1" applyAlignment="1">
      <alignment vertical="center"/>
    </xf>
    <xf numFmtId="0" fontId="65" fillId="28" borderId="52" xfId="0" applyFont="1" applyFill="1" applyBorder="1" applyAlignment="1">
      <alignment horizontal="center" vertical="center"/>
    </xf>
    <xf numFmtId="0" fontId="65" fillId="28" borderId="42" xfId="0" applyFont="1" applyFill="1" applyBorder="1" applyAlignment="1">
      <alignment horizontal="center" vertical="center"/>
    </xf>
    <xf numFmtId="0" fontId="103" fillId="0" borderId="71" xfId="0" applyFont="1" applyBorder="1" applyAlignment="1">
      <alignment horizontal="left" vertical="center"/>
    </xf>
    <xf numFmtId="0" fontId="103" fillId="0" borderId="3" xfId="0" applyFont="1" applyBorder="1" applyAlignment="1">
      <alignment horizontal="left" vertical="center"/>
    </xf>
    <xf numFmtId="0" fontId="65" fillId="0" borderId="88" xfId="0" applyFont="1" applyBorder="1" applyAlignment="1">
      <alignment vertical="center"/>
    </xf>
    <xf numFmtId="0" fontId="65" fillId="28" borderId="57" xfId="0" applyFont="1" applyFill="1" applyBorder="1" applyAlignment="1">
      <alignment horizontal="center" vertical="center"/>
    </xf>
    <xf numFmtId="0" fontId="42" fillId="28" borderId="7" xfId="0" applyFont="1" applyFill="1" applyBorder="1" applyAlignment="1">
      <alignment horizontal="center" vertical="center"/>
    </xf>
    <xf numFmtId="0" fontId="42" fillId="28" borderId="71" xfId="0" applyFont="1" applyFill="1" applyBorder="1" applyAlignment="1">
      <alignment horizontal="center" vertical="center"/>
    </xf>
    <xf numFmtId="0" fontId="65" fillId="0" borderId="110" xfId="0" applyFont="1" applyBorder="1" applyAlignment="1">
      <alignment horizontal="center" vertical="center"/>
    </xf>
    <xf numFmtId="0" fontId="65" fillId="40" borderId="7" xfId="0" applyFont="1" applyFill="1" applyBorder="1" applyAlignment="1">
      <alignment horizontal="center" vertical="center"/>
    </xf>
    <xf numFmtId="0" fontId="65" fillId="40" borderId="7" xfId="0" applyFont="1" applyFill="1" applyBorder="1" applyAlignment="1">
      <alignment horizontal="center" vertical="center" shrinkToFit="1"/>
    </xf>
    <xf numFmtId="0" fontId="116" fillId="40" borderId="126" xfId="0" applyFont="1" applyFill="1" applyBorder="1" applyAlignment="1">
      <alignment horizontal="center" vertical="center"/>
    </xf>
    <xf numFmtId="0" fontId="116" fillId="40" borderId="123" xfId="0" applyFont="1" applyFill="1" applyBorder="1" applyAlignment="1">
      <alignment horizontal="center" vertical="center"/>
    </xf>
    <xf numFmtId="0" fontId="116" fillId="40" borderId="126" xfId="0" applyFont="1" applyFill="1" applyBorder="1" applyAlignment="1">
      <alignment horizontal="center"/>
    </xf>
    <xf numFmtId="0" fontId="116" fillId="28" borderId="52" xfId="0" applyFont="1" applyFill="1" applyBorder="1" applyAlignment="1">
      <alignment horizontal="center" vertical="center"/>
    </xf>
    <xf numFmtId="0" fontId="116" fillId="28" borderId="63" xfId="0" applyFont="1" applyFill="1" applyBorder="1" applyAlignment="1">
      <alignment horizontal="center" vertical="center"/>
    </xf>
    <xf numFmtId="0" fontId="116" fillId="28" borderId="42" xfId="0" applyFont="1" applyFill="1" applyBorder="1" applyAlignment="1">
      <alignment horizontal="center" vertical="center"/>
    </xf>
    <xf numFmtId="0" fontId="116" fillId="0" borderId="78" xfId="0" applyFont="1" applyBorder="1" applyAlignment="1">
      <alignment horizontal="center" vertical="center"/>
    </xf>
    <xf numFmtId="0" fontId="116" fillId="0" borderId="90" xfId="0" applyFont="1" applyBorder="1" applyAlignment="1">
      <alignment horizontal="center" vertical="center"/>
    </xf>
    <xf numFmtId="0" fontId="116" fillId="0" borderId="7" xfId="0" applyFont="1" applyBorder="1" applyAlignment="1">
      <alignment horizontal="left" vertical="center"/>
    </xf>
    <xf numFmtId="0" fontId="116" fillId="0" borderId="71" xfId="0" applyFont="1" applyBorder="1" applyAlignment="1">
      <alignment horizontal="left" vertical="center"/>
    </xf>
    <xf numFmtId="0" fontId="116" fillId="41" borderId="78" xfId="0" applyFont="1" applyFill="1" applyBorder="1" applyAlignment="1">
      <alignment horizontal="center" vertical="center"/>
    </xf>
    <xf numFmtId="0" fontId="116" fillId="41" borderId="136" xfId="0" applyFont="1" applyFill="1" applyBorder="1" applyAlignment="1">
      <alignment horizontal="center" vertical="center"/>
    </xf>
    <xf numFmtId="0" fontId="116" fillId="28" borderId="57" xfId="0" applyFont="1" applyFill="1" applyBorder="1" applyAlignment="1">
      <alignment vertical="center"/>
    </xf>
    <xf numFmtId="0" fontId="116" fillId="28" borderId="7" xfId="0" applyFont="1" applyFill="1" applyBorder="1" applyAlignment="1">
      <alignment vertical="center"/>
    </xf>
    <xf numFmtId="0" fontId="116" fillId="28" borderId="71" xfId="0" applyFont="1" applyFill="1" applyBorder="1" applyAlignment="1">
      <alignment vertical="center"/>
    </xf>
    <xf numFmtId="0" fontId="116" fillId="41" borderId="7" xfId="0" applyFont="1" applyFill="1" applyBorder="1" applyAlignment="1">
      <alignment horizontal="center" vertical="center"/>
    </xf>
    <xf numFmtId="0" fontId="116" fillId="41" borderId="110" xfId="0" applyFont="1" applyFill="1" applyBorder="1" applyAlignment="1">
      <alignment horizontal="center" vertical="center"/>
    </xf>
    <xf numFmtId="0" fontId="116" fillId="28" borderId="59" xfId="0" applyFont="1" applyFill="1" applyBorder="1" applyAlignment="1">
      <alignment horizontal="center" vertical="center"/>
    </xf>
    <xf numFmtId="0" fontId="116" fillId="28" borderId="78" xfId="0" applyFont="1" applyFill="1" applyBorder="1" applyAlignment="1">
      <alignment horizontal="center" vertical="center"/>
    </xf>
    <xf numFmtId="0" fontId="116" fillId="28" borderId="90" xfId="0" applyFont="1" applyFill="1" applyBorder="1" applyAlignment="1">
      <alignment horizontal="center" vertical="center"/>
    </xf>
    <xf numFmtId="0" fontId="116" fillId="28" borderId="15" xfId="0" applyFont="1" applyFill="1" applyBorder="1" applyAlignment="1">
      <alignment horizontal="center" vertical="center"/>
    </xf>
    <xf numFmtId="0" fontId="116" fillId="28" borderId="0" xfId="0" applyFont="1" applyFill="1" applyBorder="1" applyAlignment="1">
      <alignment horizontal="center" vertical="center"/>
    </xf>
    <xf numFmtId="0" fontId="116" fillId="28" borderId="100" xfId="0" applyFont="1" applyFill="1" applyBorder="1" applyAlignment="1">
      <alignment horizontal="center" vertical="center"/>
    </xf>
    <xf numFmtId="0" fontId="116" fillId="28" borderId="56" xfId="0" applyFont="1" applyFill="1" applyBorder="1" applyAlignment="1">
      <alignment horizontal="center" vertical="center"/>
    </xf>
    <xf numFmtId="0" fontId="116" fillId="28" borderId="88" xfId="0" applyFont="1" applyFill="1" applyBorder="1" applyAlignment="1">
      <alignment horizontal="center" vertical="center"/>
    </xf>
    <xf numFmtId="0" fontId="116" fillId="28" borderId="92" xfId="0" applyFont="1" applyFill="1" applyBorder="1" applyAlignment="1">
      <alignment horizontal="center" vertical="center"/>
    </xf>
    <xf numFmtId="49" fontId="116" fillId="40" borderId="7" xfId="0" applyNumberFormat="1" applyFont="1" applyFill="1" applyBorder="1" applyAlignment="1">
      <alignment horizontal="center" vertical="center"/>
    </xf>
    <xf numFmtId="0" fontId="116" fillId="28" borderId="57" xfId="0" applyFont="1" applyFill="1" applyBorder="1" applyAlignment="1">
      <alignment horizontal="center" vertical="center"/>
    </xf>
    <xf numFmtId="0" fontId="116" fillId="0" borderId="71" xfId="0" applyFont="1" applyBorder="1" applyAlignment="1">
      <alignment horizontal="center" vertical="center"/>
    </xf>
    <xf numFmtId="0" fontId="116" fillId="40" borderId="7" xfId="0" applyFont="1" applyFill="1" applyBorder="1" applyAlignment="1">
      <alignment horizontal="center" vertical="center"/>
    </xf>
    <xf numFmtId="0" fontId="116" fillId="0" borderId="100" xfId="0" applyFont="1" applyBorder="1" applyAlignment="1">
      <alignment horizontal="center" vertical="center"/>
    </xf>
    <xf numFmtId="0" fontId="116" fillId="0" borderId="15" xfId="0" applyFont="1" applyBorder="1" applyAlignment="1">
      <alignment horizontal="center" vertical="center"/>
    </xf>
    <xf numFmtId="0" fontId="116" fillId="40" borderId="100" xfId="0" applyFont="1" applyFill="1" applyBorder="1" applyAlignment="1">
      <alignment horizontal="center" vertical="center"/>
    </xf>
    <xf numFmtId="0" fontId="116" fillId="40" borderId="15" xfId="0" applyFont="1" applyFill="1" applyBorder="1" applyAlignment="1">
      <alignment horizontal="center" vertical="center"/>
    </xf>
    <xf numFmtId="0" fontId="116" fillId="28" borderId="7" xfId="0" applyFont="1" applyFill="1" applyBorder="1" applyAlignment="1">
      <alignment horizontal="center" vertical="center"/>
    </xf>
    <xf numFmtId="0" fontId="116" fillId="28" borderId="71" xfId="0" applyFont="1" applyFill="1" applyBorder="1" applyAlignment="1">
      <alignment horizontal="center" vertical="center"/>
    </xf>
    <xf numFmtId="0" fontId="116" fillId="40" borderId="57" xfId="0" applyFont="1" applyFill="1" applyBorder="1" applyAlignment="1">
      <alignment horizontal="center" vertical="center"/>
    </xf>
    <xf numFmtId="0" fontId="116" fillId="40" borderId="110" xfId="0" applyFont="1" applyFill="1" applyBorder="1" applyAlignment="1">
      <alignment horizontal="center" vertical="center"/>
    </xf>
    <xf numFmtId="0" fontId="119" fillId="0" borderId="57" xfId="0" applyFont="1" applyFill="1" applyBorder="1" applyAlignment="1">
      <alignment horizontal="center" vertical="center"/>
    </xf>
    <xf numFmtId="0" fontId="119" fillId="0" borderId="7" xfId="0" applyFont="1" applyFill="1" applyBorder="1" applyAlignment="1">
      <alignment horizontal="center" vertical="center"/>
    </xf>
    <xf numFmtId="0" fontId="116" fillId="0" borderId="78" xfId="0" applyFont="1" applyBorder="1" applyAlignment="1">
      <alignment vertical="center" shrinkToFit="1"/>
    </xf>
    <xf numFmtId="0" fontId="116" fillId="0" borderId="88" xfId="0" applyFont="1" applyBorder="1" applyAlignment="1">
      <alignment vertical="center" shrinkToFit="1"/>
    </xf>
    <xf numFmtId="0" fontId="116" fillId="0" borderId="150" xfId="0" applyFont="1" applyBorder="1" applyAlignment="1">
      <alignment horizontal="left" vertical="center"/>
    </xf>
    <xf numFmtId="0" fontId="116" fillId="0" borderId="219" xfId="0" applyFont="1" applyBorder="1" applyAlignment="1">
      <alignment horizontal="left" vertical="center"/>
    </xf>
    <xf numFmtId="0" fontId="116" fillId="0" borderId="129" xfId="0" applyFont="1" applyBorder="1" applyAlignment="1">
      <alignment horizontal="left" vertical="center"/>
    </xf>
    <xf numFmtId="0" fontId="116" fillId="28" borderId="220" xfId="0" applyFont="1" applyFill="1" applyBorder="1" applyAlignment="1">
      <alignment horizontal="center" vertical="center"/>
    </xf>
    <xf numFmtId="0" fontId="116" fillId="28" borderId="16" xfId="0" applyFont="1" applyFill="1" applyBorder="1" applyAlignment="1">
      <alignment horizontal="center" vertical="center"/>
    </xf>
    <xf numFmtId="0" fontId="116" fillId="40" borderId="57" xfId="0" applyFont="1" applyFill="1" applyBorder="1" applyAlignment="1">
      <alignment horizontal="center" vertical="center" shrinkToFit="1"/>
    </xf>
    <xf numFmtId="0" fontId="116" fillId="40" borderId="7" xfId="0" applyFont="1" applyFill="1" applyBorder="1" applyAlignment="1">
      <alignment horizontal="center" vertical="center" shrinkToFit="1"/>
    </xf>
    <xf numFmtId="0" fontId="116" fillId="40" borderId="110" xfId="0" applyFont="1" applyFill="1" applyBorder="1" applyAlignment="1">
      <alignment horizontal="center" vertical="center" shrinkToFit="1"/>
    </xf>
    <xf numFmtId="0" fontId="120" fillId="28" borderId="57" xfId="0" applyFont="1" applyFill="1" applyBorder="1" applyAlignment="1">
      <alignment horizontal="center" vertical="center"/>
    </xf>
    <xf numFmtId="0" fontId="120" fillId="0" borderId="71" xfId="0" applyFont="1" applyBorder="1" applyAlignment="1">
      <alignment horizontal="center" vertical="center"/>
    </xf>
    <xf numFmtId="0" fontId="116" fillId="0" borderId="76" xfId="0" applyFont="1" applyBorder="1" applyAlignment="1">
      <alignment horizontal="left" vertical="center"/>
    </xf>
    <xf numFmtId="0" fontId="116" fillId="0" borderId="108" xfId="0" applyFont="1" applyBorder="1" applyAlignment="1">
      <alignment horizontal="left" vertical="center"/>
    </xf>
    <xf numFmtId="0" fontId="116" fillId="28" borderId="75" xfId="0" applyFont="1" applyFill="1" applyBorder="1" applyAlignment="1">
      <alignment horizontal="center" vertical="center"/>
    </xf>
    <xf numFmtId="0" fontId="116" fillId="28" borderId="76" xfId="0" applyFont="1" applyFill="1" applyBorder="1" applyAlignment="1">
      <alignment horizontal="center" vertical="center"/>
    </xf>
    <xf numFmtId="0" fontId="116" fillId="28" borderId="108" xfId="0" applyFont="1" applyFill="1" applyBorder="1" applyAlignment="1">
      <alignment horizontal="center" vertical="center"/>
    </xf>
    <xf numFmtId="0" fontId="116" fillId="0" borderId="75" xfId="0" applyFont="1" applyBorder="1" applyAlignment="1">
      <alignment vertical="center"/>
    </xf>
    <xf numFmtId="0" fontId="116" fillId="0" borderId="76" xfId="0" applyFont="1" applyBorder="1" applyAlignment="1">
      <alignment vertical="center"/>
    </xf>
    <xf numFmtId="0" fontId="116" fillId="0" borderId="76" xfId="0" applyFont="1" applyBorder="1" applyAlignment="1">
      <alignment horizontal="center" vertical="center"/>
    </xf>
    <xf numFmtId="0" fontId="116" fillId="0" borderId="190" xfId="0" applyFont="1" applyBorder="1" applyAlignment="1">
      <alignment vertical="center"/>
    </xf>
    <xf numFmtId="0" fontId="116" fillId="0" borderId="0" xfId="0" applyFont="1" applyBorder="1" applyAlignment="1">
      <alignment vertical="center" shrinkToFit="1"/>
    </xf>
    <xf numFmtId="0" fontId="116" fillId="0" borderId="194" xfId="0" applyFont="1" applyBorder="1" applyAlignment="1">
      <alignment horizontal="left" vertical="center"/>
    </xf>
    <xf numFmtId="0" fontId="116" fillId="0" borderId="216" xfId="0" applyFont="1" applyBorder="1" applyAlignment="1">
      <alignment horizontal="left" vertical="center"/>
    </xf>
    <xf numFmtId="0" fontId="116" fillId="0" borderId="162" xfId="0" applyFont="1" applyBorder="1" applyAlignment="1">
      <alignment horizontal="left" vertical="center"/>
    </xf>
    <xf numFmtId="0" fontId="116" fillId="28" borderId="217" xfId="0" applyFont="1" applyFill="1" applyBorder="1" applyAlignment="1">
      <alignment horizontal="center" vertical="center"/>
    </xf>
    <xf numFmtId="0" fontId="116" fillId="28" borderId="218" xfId="0" applyFont="1" applyFill="1" applyBorder="1" applyAlignment="1">
      <alignment horizontal="center" vertical="center"/>
    </xf>
    <xf numFmtId="0" fontId="119" fillId="0" borderId="7" xfId="0" applyFont="1" applyFill="1" applyBorder="1" applyAlignment="1">
      <alignment vertical="center" shrinkToFit="1"/>
    </xf>
    <xf numFmtId="0" fontId="119" fillId="0" borderId="110" xfId="0" applyFont="1" applyFill="1" applyBorder="1" applyAlignment="1">
      <alignment vertical="center" shrinkToFit="1"/>
    </xf>
    <xf numFmtId="0" fontId="116" fillId="0" borderId="205" xfId="0" applyFont="1" applyBorder="1" applyAlignment="1">
      <alignment vertical="top" textRotation="255" shrinkToFit="1"/>
    </xf>
    <xf numFmtId="0" fontId="116" fillId="0" borderId="2" xfId="0" applyFont="1" applyBorder="1" applyAlignment="1">
      <alignment vertical="top" textRotation="255" shrinkToFit="1"/>
    </xf>
    <xf numFmtId="0" fontId="147" fillId="36" borderId="0" xfId="0" applyFont="1" applyFill="1" applyAlignment="1">
      <alignment horizontal="center" vertical="center"/>
    </xf>
    <xf numFmtId="0" fontId="116" fillId="0" borderId="6" xfId="0" applyFont="1" applyBorder="1" applyAlignment="1">
      <alignment horizontal="left" vertical="center"/>
    </xf>
    <xf numFmtId="0" fontId="116" fillId="0" borderId="215" xfId="0" applyFont="1" applyBorder="1" applyAlignment="1">
      <alignment horizontal="left" vertical="center"/>
    </xf>
    <xf numFmtId="0" fontId="115" fillId="0" borderId="6" xfId="0" applyFont="1" applyBorder="1" applyAlignment="1">
      <alignment horizontal="left" vertical="center"/>
    </xf>
    <xf numFmtId="0" fontId="117" fillId="0" borderId="6" xfId="0" applyFont="1" applyBorder="1" applyAlignment="1">
      <alignment horizontal="center" vertical="center"/>
    </xf>
    <xf numFmtId="0" fontId="116" fillId="0" borderId="6" xfId="0" applyFont="1" applyBorder="1" applyAlignment="1">
      <alignment horizontal="center" vertical="center"/>
    </xf>
    <xf numFmtId="0" fontId="115" fillId="0" borderId="6" xfId="0" applyFont="1" applyBorder="1" applyAlignment="1">
      <alignment horizontal="center" vertical="center"/>
    </xf>
    <xf numFmtId="0" fontId="115" fillId="0" borderId="6" xfId="0" applyFont="1" applyBorder="1" applyAlignment="1">
      <alignment vertical="center"/>
    </xf>
    <xf numFmtId="0" fontId="65" fillId="28" borderId="105" xfId="0" applyFont="1" applyFill="1" applyBorder="1" applyAlignment="1">
      <alignment horizontal="center" vertical="center"/>
    </xf>
    <xf numFmtId="0" fontId="65" fillId="0" borderId="70" xfId="0" applyFont="1" applyBorder="1" applyAlignment="1">
      <alignment horizontal="center" vertical="center"/>
    </xf>
    <xf numFmtId="0" fontId="65" fillId="0" borderId="35" xfId="0" applyFont="1" applyBorder="1" applyAlignment="1">
      <alignment horizontal="left" vertical="center" wrapText="1"/>
    </xf>
    <xf numFmtId="0" fontId="65" fillId="0" borderId="12" xfId="0" applyFont="1" applyBorder="1" applyAlignment="1">
      <alignment horizontal="left" vertical="center"/>
    </xf>
    <xf numFmtId="0" fontId="65" fillId="0" borderId="39" xfId="0" applyFont="1" applyBorder="1" applyAlignment="1">
      <alignment horizontal="left" vertical="center"/>
    </xf>
    <xf numFmtId="0" fontId="65" fillId="0" borderId="33" xfId="0" applyFont="1" applyBorder="1" applyAlignment="1">
      <alignment horizontal="left" vertical="center"/>
    </xf>
    <xf numFmtId="0" fontId="65" fillId="0" borderId="117" xfId="0" applyFont="1" applyBorder="1" applyAlignment="1">
      <alignment horizontal="left" vertical="center"/>
    </xf>
    <xf numFmtId="0" fontId="65" fillId="0" borderId="34" xfId="0" applyFont="1" applyBorder="1" applyAlignment="1">
      <alignment horizontal="left" vertical="center"/>
    </xf>
    <xf numFmtId="0" fontId="65" fillId="0" borderId="196" xfId="0" applyFont="1" applyFill="1" applyBorder="1" applyAlignment="1">
      <alignment vertical="center"/>
    </xf>
    <xf numFmtId="0" fontId="65" fillId="0" borderId="196" xfId="0" applyFont="1" applyBorder="1" applyAlignment="1">
      <alignment vertical="center"/>
    </xf>
    <xf numFmtId="0" fontId="65" fillId="28" borderId="104" xfId="0" applyFont="1" applyFill="1" applyBorder="1" applyAlignment="1">
      <alignment horizontal="center" vertical="center" wrapText="1"/>
    </xf>
    <xf numFmtId="0" fontId="65" fillId="0" borderId="233" xfId="0" applyFont="1" applyBorder="1" applyAlignment="1">
      <alignment vertical="center"/>
    </xf>
    <xf numFmtId="0" fontId="65" fillId="0" borderId="105" xfId="0" applyFont="1" applyBorder="1" applyAlignment="1">
      <alignment vertical="center"/>
    </xf>
    <xf numFmtId="0" fontId="65" fillId="0" borderId="76" xfId="0" applyFont="1" applyBorder="1" applyAlignment="1">
      <alignment vertical="center"/>
    </xf>
    <xf numFmtId="0" fontId="65" fillId="28" borderId="109" xfId="0" applyFont="1" applyFill="1" applyBorder="1" applyAlignment="1">
      <alignment horizontal="left" vertical="center"/>
    </xf>
    <xf numFmtId="0" fontId="65" fillId="0" borderId="112" xfId="0" applyFont="1" applyBorder="1" applyAlignment="1">
      <alignment vertical="center"/>
    </xf>
    <xf numFmtId="0" fontId="65" fillId="0" borderId="47" xfId="0" applyFont="1" applyFill="1" applyBorder="1" applyAlignment="1">
      <alignment horizontal="center" vertical="center" wrapText="1"/>
    </xf>
    <xf numFmtId="0" fontId="65" fillId="0" borderId="3" xfId="0" applyFont="1" applyBorder="1" applyAlignment="1">
      <alignment horizontal="center" vertical="center"/>
    </xf>
    <xf numFmtId="0" fontId="65" fillId="0" borderId="57" xfId="0" applyFont="1" applyBorder="1" applyAlignment="1">
      <alignment horizontal="center" vertical="center"/>
    </xf>
    <xf numFmtId="0" fontId="65" fillId="0" borderId="71" xfId="0" applyFont="1" applyFill="1" applyBorder="1" applyAlignment="1">
      <alignment horizontal="center" vertical="center"/>
    </xf>
    <xf numFmtId="0" fontId="65" fillId="0" borderId="3" xfId="0" applyFont="1" applyBorder="1" applyAlignment="1">
      <alignment vertical="center"/>
    </xf>
    <xf numFmtId="0" fontId="65" fillId="0" borderId="49" xfId="0" applyFont="1" applyFill="1" applyBorder="1" applyAlignment="1">
      <alignment horizontal="center" vertical="center" wrapText="1"/>
    </xf>
    <xf numFmtId="0" fontId="65" fillId="0" borderId="69" xfId="0" applyFont="1" applyBorder="1" applyAlignment="1">
      <alignment horizontal="center" vertical="center"/>
    </xf>
    <xf numFmtId="0" fontId="65" fillId="0" borderId="62" xfId="0" applyFont="1" applyBorder="1" applyAlignment="1">
      <alignment horizontal="center" vertical="center"/>
    </xf>
    <xf numFmtId="0" fontId="65" fillId="0" borderId="111" xfId="0" applyFont="1" applyFill="1" applyBorder="1" applyAlignment="1">
      <alignment horizontal="center" vertical="center"/>
    </xf>
    <xf numFmtId="0" fontId="65" fillId="0" borderId="69" xfId="0" applyFont="1" applyBorder="1" applyAlignment="1">
      <alignment vertical="center"/>
    </xf>
    <xf numFmtId="0" fontId="65" fillId="0" borderId="62" xfId="0" applyFont="1" applyBorder="1" applyAlignment="1">
      <alignment vertical="center"/>
    </xf>
    <xf numFmtId="0" fontId="65" fillId="0" borderId="76" xfId="0" applyFont="1" applyFill="1" applyBorder="1" applyAlignment="1">
      <alignment vertical="center"/>
    </xf>
    <xf numFmtId="0" fontId="65" fillId="0" borderId="76" xfId="0" applyFont="1" applyBorder="1" applyAlignment="1"/>
    <xf numFmtId="0" fontId="65" fillId="0" borderId="112" xfId="0" applyFont="1" applyBorder="1" applyAlignment="1"/>
    <xf numFmtId="0" fontId="65" fillId="28" borderId="70" xfId="0" applyFont="1" applyFill="1" applyBorder="1" applyAlignment="1">
      <alignment horizontal="center" vertical="center" wrapText="1"/>
    </xf>
    <xf numFmtId="0" fontId="65" fillId="0" borderId="70" xfId="0" applyFont="1" applyBorder="1" applyAlignment="1">
      <alignment horizontal="center" vertical="center" wrapText="1"/>
    </xf>
    <xf numFmtId="0" fontId="65" fillId="28" borderId="109" xfId="0" applyFont="1" applyFill="1" applyBorder="1" applyAlignment="1">
      <alignment horizontal="center" vertical="center"/>
    </xf>
    <xf numFmtId="0" fontId="65" fillId="0" borderId="108" xfId="0" applyFont="1" applyBorder="1" applyAlignment="1">
      <alignment vertical="center"/>
    </xf>
    <xf numFmtId="0" fontId="65" fillId="28" borderId="229" xfId="0" applyFont="1" applyFill="1" applyBorder="1" applyAlignment="1">
      <alignment horizontal="center" vertical="center"/>
    </xf>
    <xf numFmtId="0" fontId="65" fillId="0" borderId="185" xfId="0" applyFont="1" applyBorder="1" applyAlignment="1">
      <alignment horizontal="center" vertical="center"/>
    </xf>
    <xf numFmtId="0" fontId="103" fillId="0" borderId="126" xfId="0" applyFont="1" applyBorder="1" applyAlignment="1">
      <alignment horizontal="left" vertical="center" shrinkToFit="1"/>
    </xf>
    <xf numFmtId="0" fontId="65" fillId="0" borderId="126" xfId="0" applyFont="1" applyFill="1" applyBorder="1" applyAlignment="1">
      <alignment vertical="center"/>
    </xf>
    <xf numFmtId="0" fontId="65" fillId="0" borderId="126" xfId="0" applyFont="1" applyFill="1" applyBorder="1" applyAlignment="1">
      <alignment horizontal="center" vertical="center"/>
    </xf>
    <xf numFmtId="0" fontId="65" fillId="28" borderId="32" xfId="0" applyFont="1" applyFill="1" applyBorder="1" applyAlignment="1">
      <alignment horizontal="center" vertical="center" shrinkToFit="1"/>
    </xf>
    <xf numFmtId="0" fontId="65" fillId="28" borderId="117" xfId="0" applyFont="1" applyFill="1" applyBorder="1" applyAlignment="1">
      <alignment horizontal="center" vertical="center" shrinkToFit="1"/>
    </xf>
    <xf numFmtId="0" fontId="65" fillId="28" borderId="101" xfId="0" applyFont="1" applyFill="1" applyBorder="1" applyAlignment="1">
      <alignment horizontal="center" vertical="center" shrinkToFit="1"/>
    </xf>
    <xf numFmtId="0" fontId="103" fillId="0" borderId="196" xfId="0" applyFont="1" applyBorder="1" applyAlignment="1">
      <alignment horizontal="left" vertical="center" shrinkToFit="1"/>
    </xf>
    <xf numFmtId="0" fontId="103" fillId="0" borderId="197" xfId="0" applyFont="1" applyBorder="1" applyAlignment="1">
      <alignment horizontal="left" vertical="center" shrinkToFit="1"/>
    </xf>
    <xf numFmtId="0" fontId="65" fillId="0" borderId="132" xfId="0" applyFont="1" applyFill="1" applyBorder="1" applyAlignment="1">
      <alignment vertical="center"/>
    </xf>
    <xf numFmtId="0" fontId="65" fillId="0" borderId="132" xfId="0" applyFont="1" applyBorder="1" applyAlignment="1">
      <alignment vertical="center"/>
    </xf>
    <xf numFmtId="0" fontId="65" fillId="0" borderId="132" xfId="0" applyFont="1" applyFill="1" applyBorder="1" applyAlignment="1">
      <alignment horizontal="center" vertical="center"/>
    </xf>
    <xf numFmtId="0" fontId="144" fillId="36" borderId="0" xfId="0" applyFont="1" applyFill="1" applyAlignment="1">
      <alignment horizontal="center" vertical="center"/>
    </xf>
    <xf numFmtId="0" fontId="75" fillId="33" borderId="201" xfId="0" applyNumberFormat="1" applyFont="1" applyFill="1" applyBorder="1" applyAlignment="1" applyProtection="1">
      <alignment horizontal="center" vertical="center" shrinkToFit="1"/>
      <protection locked="0"/>
    </xf>
    <xf numFmtId="0" fontId="75" fillId="33" borderId="39" xfId="0" applyNumberFormat="1" applyFont="1" applyFill="1" applyBorder="1" applyAlignment="1" applyProtection="1">
      <alignment horizontal="center" vertical="center" shrinkToFit="1"/>
      <protection locked="0"/>
    </xf>
    <xf numFmtId="0" fontId="75" fillId="33" borderId="202" xfId="0" applyNumberFormat="1" applyFont="1" applyFill="1" applyBorder="1" applyAlignment="1" applyProtection="1">
      <alignment horizontal="center" vertical="center" shrinkToFit="1"/>
      <protection locked="0"/>
    </xf>
    <xf numFmtId="0" fontId="75" fillId="33" borderId="34" xfId="0" applyNumberFormat="1" applyFont="1" applyFill="1" applyBorder="1" applyAlignment="1" applyProtection="1">
      <alignment horizontal="center" vertical="center" shrinkToFit="1"/>
      <protection locked="0"/>
    </xf>
    <xf numFmtId="0" fontId="67" fillId="0" borderId="0" xfId="0" applyFont="1" applyFill="1" applyAlignment="1">
      <alignment horizontal="left"/>
    </xf>
    <xf numFmtId="0" fontId="67" fillId="0" borderId="117" xfId="0" applyFont="1" applyFill="1" applyBorder="1" applyAlignment="1">
      <alignment horizontal="left"/>
    </xf>
    <xf numFmtId="0" fontId="72" fillId="29" borderId="106" xfId="0" applyFont="1" applyFill="1" applyBorder="1" applyAlignment="1">
      <alignment horizontal="center" vertical="center"/>
    </xf>
    <xf numFmtId="0" fontId="72" fillId="29" borderId="6" xfId="0" applyFont="1" applyFill="1" applyBorder="1" applyAlignment="1">
      <alignment horizontal="center" vertical="center"/>
    </xf>
    <xf numFmtId="0" fontId="72" fillId="29" borderId="107" xfId="0" applyFont="1" applyFill="1" applyBorder="1" applyAlignment="1">
      <alignment horizontal="center" vertical="center"/>
    </xf>
    <xf numFmtId="0" fontId="72" fillId="0" borderId="106" xfId="0" applyFont="1" applyFill="1" applyBorder="1" applyAlignment="1">
      <alignment horizontal="center" vertical="center"/>
    </xf>
    <xf numFmtId="0" fontId="72" fillId="0" borderId="6" xfId="0" applyFont="1" applyFill="1" applyBorder="1" applyAlignment="1">
      <alignment horizontal="center" vertical="center"/>
    </xf>
    <xf numFmtId="0" fontId="72" fillId="0" borderId="107" xfId="0" applyFont="1" applyFill="1" applyBorder="1" applyAlignment="1">
      <alignment horizontal="center" vertical="center"/>
    </xf>
    <xf numFmtId="0" fontId="84" fillId="29" borderId="67" xfId="0" applyFont="1" applyFill="1" applyBorder="1" applyAlignment="1">
      <alignment horizontal="center" vertical="center" shrinkToFit="1"/>
    </xf>
    <xf numFmtId="0" fontId="84" fillId="29" borderId="12" xfId="0" applyFont="1" applyFill="1" applyBorder="1" applyAlignment="1">
      <alignment horizontal="center" vertical="center" shrinkToFit="1"/>
    </xf>
    <xf numFmtId="0" fontId="84" fillId="29" borderId="119" xfId="0" applyFont="1" applyFill="1" applyBorder="1" applyAlignment="1">
      <alignment horizontal="center" vertical="center" shrinkToFit="1"/>
    </xf>
    <xf numFmtId="0" fontId="84" fillId="29" borderId="32" xfId="0" applyFont="1" applyFill="1" applyBorder="1" applyAlignment="1">
      <alignment horizontal="center" vertical="center" shrinkToFit="1"/>
    </xf>
    <xf numFmtId="0" fontId="84" fillId="29" borderId="117" xfId="0" applyFont="1" applyFill="1" applyBorder="1" applyAlignment="1">
      <alignment horizontal="center" vertical="center" shrinkToFit="1"/>
    </xf>
    <xf numFmtId="0" fontId="84" fillId="29" borderId="118" xfId="0" applyFont="1" applyFill="1" applyBorder="1" applyAlignment="1">
      <alignment horizontal="center" vertical="center" shrinkToFit="1"/>
    </xf>
    <xf numFmtId="0" fontId="67" fillId="35" borderId="201" xfId="0" applyFont="1" applyFill="1" applyBorder="1" applyAlignment="1">
      <alignment horizontal="center" vertical="center" shrinkToFit="1"/>
    </xf>
    <xf numFmtId="0" fontId="67" fillId="35" borderId="12" xfId="0" applyFont="1" applyFill="1" applyBorder="1" applyAlignment="1">
      <alignment horizontal="center" vertical="center" shrinkToFit="1"/>
    </xf>
    <xf numFmtId="0" fontId="67" fillId="35" borderId="202" xfId="0" applyFont="1" applyFill="1" applyBorder="1" applyAlignment="1">
      <alignment horizontal="center" vertical="center" shrinkToFit="1"/>
    </xf>
    <xf numFmtId="0" fontId="67" fillId="35" borderId="117" xfId="0" applyFont="1" applyFill="1" applyBorder="1" applyAlignment="1">
      <alignment horizontal="center" vertical="center" shrinkToFit="1"/>
    </xf>
    <xf numFmtId="0" fontId="67" fillId="35" borderId="39" xfId="0" applyFont="1" applyFill="1" applyBorder="1" applyAlignment="1">
      <alignment horizontal="center" vertical="center" shrinkToFit="1"/>
    </xf>
    <xf numFmtId="0" fontId="67" fillId="35" borderId="34" xfId="0" applyFont="1" applyFill="1" applyBorder="1" applyAlignment="1">
      <alignment horizontal="center" vertical="center" shrinkToFit="1"/>
    </xf>
    <xf numFmtId="0" fontId="84" fillId="29" borderId="67" xfId="0" applyNumberFormat="1" applyFont="1" applyFill="1" applyBorder="1" applyAlignment="1" applyProtection="1">
      <alignment horizontal="center" vertical="center" shrinkToFit="1"/>
      <protection locked="0"/>
    </xf>
    <xf numFmtId="0" fontId="84" fillId="29" borderId="12" xfId="0" applyNumberFormat="1" applyFont="1" applyFill="1" applyBorder="1" applyAlignment="1" applyProtection="1">
      <alignment horizontal="center" vertical="center" shrinkToFit="1"/>
      <protection locked="0"/>
    </xf>
    <xf numFmtId="0" fontId="84" fillId="29" borderId="119" xfId="0" applyNumberFormat="1" applyFont="1" applyFill="1" applyBorder="1" applyAlignment="1" applyProtection="1">
      <alignment horizontal="center" vertical="center" shrinkToFit="1"/>
      <protection locked="0"/>
    </xf>
    <xf numFmtId="0" fontId="84" fillId="29" borderId="32" xfId="0" applyNumberFormat="1" applyFont="1" applyFill="1" applyBorder="1" applyAlignment="1" applyProtection="1">
      <alignment horizontal="center" vertical="center" shrinkToFit="1"/>
      <protection locked="0"/>
    </xf>
    <xf numFmtId="0" fontId="84" fillId="29" borderId="117" xfId="0" applyNumberFormat="1" applyFont="1" applyFill="1" applyBorder="1" applyAlignment="1" applyProtection="1">
      <alignment horizontal="center" vertical="center" shrinkToFit="1"/>
      <protection locked="0"/>
    </xf>
    <xf numFmtId="0" fontId="84" fillId="29" borderId="118" xfId="0" applyNumberFormat="1" applyFont="1" applyFill="1" applyBorder="1" applyAlignment="1" applyProtection="1">
      <alignment horizontal="center" vertical="center" shrinkToFit="1"/>
      <protection locked="0"/>
    </xf>
    <xf numFmtId="0" fontId="67" fillId="29" borderId="74" xfId="0" applyFont="1" applyFill="1" applyBorder="1" applyAlignment="1">
      <alignment horizontal="center" vertical="center"/>
    </xf>
    <xf numFmtId="0" fontId="67" fillId="29" borderId="97" xfId="0" applyFont="1" applyFill="1" applyBorder="1" applyAlignment="1">
      <alignment horizontal="center" vertical="center"/>
    </xf>
    <xf numFmtId="0" fontId="67" fillId="29" borderId="98" xfId="0" applyFont="1" applyFill="1" applyBorder="1" applyAlignment="1">
      <alignment horizontal="center" vertical="center"/>
    </xf>
    <xf numFmtId="0" fontId="67" fillId="30" borderId="74" xfId="0" applyFont="1" applyFill="1" applyBorder="1" applyAlignment="1">
      <alignment horizontal="center" vertical="center" shrinkToFit="1"/>
    </xf>
    <xf numFmtId="0" fontId="67" fillId="30" borderId="97" xfId="0" applyFont="1" applyFill="1" applyBorder="1" applyAlignment="1">
      <alignment horizontal="center" vertical="center" shrinkToFit="1"/>
    </xf>
    <xf numFmtId="0" fontId="67" fillId="30" borderId="98" xfId="0" applyFont="1" applyFill="1" applyBorder="1" applyAlignment="1">
      <alignment horizontal="center" vertical="center" shrinkToFit="1"/>
    </xf>
    <xf numFmtId="0" fontId="67" fillId="35" borderId="74" xfId="0" applyFont="1" applyFill="1" applyBorder="1" applyAlignment="1">
      <alignment horizontal="center" vertical="center" shrinkToFit="1"/>
    </xf>
    <xf numFmtId="0" fontId="67" fillId="35" borderId="97" xfId="0" applyFont="1" applyFill="1" applyBorder="1" applyAlignment="1">
      <alignment horizontal="center" vertical="center" shrinkToFit="1"/>
    </xf>
    <xf numFmtId="0" fontId="67" fillId="35" borderId="98" xfId="0" applyFont="1" applyFill="1" applyBorder="1" applyAlignment="1">
      <alignment horizontal="center" vertical="center" shrinkToFit="1"/>
    </xf>
    <xf numFmtId="0" fontId="67" fillId="32" borderId="74" xfId="0" applyFont="1" applyFill="1" applyBorder="1" applyAlignment="1">
      <alignment horizontal="center" vertical="center" shrinkToFit="1"/>
    </xf>
    <xf numFmtId="0" fontId="67" fillId="32" borderId="97" xfId="0" applyFont="1" applyFill="1" applyBorder="1" applyAlignment="1">
      <alignment horizontal="center" vertical="center" shrinkToFit="1"/>
    </xf>
    <xf numFmtId="0" fontId="67" fillId="32" borderId="98" xfId="0" applyFont="1" applyFill="1" applyBorder="1" applyAlignment="1">
      <alignment horizontal="center" vertical="center" shrinkToFit="1"/>
    </xf>
    <xf numFmtId="0" fontId="67" fillId="0" borderId="74" xfId="0" applyFont="1" applyFill="1" applyBorder="1" applyAlignment="1">
      <alignment horizontal="left" vertical="center" shrinkToFit="1"/>
    </xf>
    <xf numFmtId="0" fontId="67" fillId="0" borderId="97" xfId="0" applyFont="1" applyFill="1" applyBorder="1" applyAlignment="1">
      <alignment horizontal="left" vertical="center" shrinkToFit="1"/>
    </xf>
    <xf numFmtId="0" fontId="67" fillId="0" borderId="98" xfId="0" applyFont="1" applyFill="1" applyBorder="1" applyAlignment="1">
      <alignment horizontal="left" vertical="center" shrinkToFit="1"/>
    </xf>
    <xf numFmtId="0" fontId="0" fillId="0" borderId="104" xfId="0" applyFont="1" applyFill="1" applyBorder="1" applyAlignment="1">
      <alignment horizontal="center" vertical="center"/>
    </xf>
    <xf numFmtId="0" fontId="0" fillId="0" borderId="105" xfId="0" applyFont="1" applyFill="1" applyBorder="1" applyAlignment="1">
      <alignment horizontal="center" vertical="center"/>
    </xf>
    <xf numFmtId="0" fontId="68" fillId="0" borderId="60" xfId="0" applyFont="1" applyFill="1" applyBorder="1" applyAlignment="1">
      <alignment horizontal="center" vertical="center" wrapText="1"/>
    </xf>
    <xf numFmtId="0" fontId="68" fillId="0" borderId="78" xfId="0" applyFont="1" applyFill="1" applyBorder="1" applyAlignment="1">
      <alignment horizontal="center" vertical="center" wrapText="1"/>
    </xf>
    <xf numFmtId="0" fontId="68" fillId="0" borderId="90" xfId="0" applyFont="1" applyFill="1" applyBorder="1" applyAlignment="1">
      <alignment horizontal="center" vertical="center" wrapText="1"/>
    </xf>
    <xf numFmtId="0" fontId="68" fillId="0" borderId="91" xfId="0" applyFont="1" applyFill="1" applyBorder="1" applyAlignment="1">
      <alignment horizontal="center" vertical="center" wrapText="1"/>
    </xf>
    <xf numFmtId="0" fontId="68" fillId="0" borderId="88" xfId="0" applyFont="1" applyFill="1" applyBorder="1" applyAlignment="1">
      <alignment horizontal="center" vertical="center" wrapText="1"/>
    </xf>
    <xf numFmtId="0" fontId="68" fillId="0" borderId="92" xfId="0" applyFont="1" applyFill="1" applyBorder="1" applyAlignment="1">
      <alignment horizontal="center" vertical="center" wrapText="1"/>
    </xf>
    <xf numFmtId="0" fontId="68" fillId="0" borderId="12" xfId="0" applyFont="1" applyFill="1" applyBorder="1" applyAlignment="1">
      <alignment horizontal="left" vertical="center" wrapText="1"/>
    </xf>
    <xf numFmtId="0" fontId="68" fillId="0" borderId="39" xfId="0" applyFont="1" applyFill="1" applyBorder="1" applyAlignment="1">
      <alignment horizontal="left" vertical="center" wrapText="1"/>
    </xf>
    <xf numFmtId="0" fontId="68" fillId="0" borderId="0" xfId="0" applyFont="1" applyFill="1" applyBorder="1" applyAlignment="1">
      <alignment horizontal="left" vertical="center" wrapText="1"/>
    </xf>
    <xf numFmtId="0" fontId="68" fillId="0" borderId="37" xfId="0" applyFont="1" applyFill="1" applyBorder="1" applyAlignment="1">
      <alignment horizontal="left" vertical="center" wrapText="1"/>
    </xf>
    <xf numFmtId="0" fontId="68" fillId="0" borderId="117" xfId="0" applyFont="1" applyFill="1" applyBorder="1" applyAlignment="1">
      <alignment horizontal="left" vertical="center" wrapText="1"/>
    </xf>
    <xf numFmtId="0" fontId="68" fillId="0" borderId="34" xfId="0" applyFont="1" applyFill="1" applyBorder="1" applyAlignment="1">
      <alignment horizontal="left" vertical="center" wrapText="1"/>
    </xf>
    <xf numFmtId="0" fontId="67" fillId="29" borderId="64" xfId="0" applyFont="1" applyFill="1" applyBorder="1" applyAlignment="1">
      <alignment horizontal="center" vertical="center"/>
    </xf>
    <xf numFmtId="0" fontId="67" fillId="29" borderId="65" xfId="0" applyFont="1" applyFill="1" applyBorder="1" applyAlignment="1">
      <alignment horizontal="center" vertical="center"/>
    </xf>
    <xf numFmtId="0" fontId="67" fillId="29" borderId="66" xfId="0" applyFont="1" applyFill="1" applyBorder="1" applyAlignment="1">
      <alignment horizontal="center" vertical="center"/>
    </xf>
    <xf numFmtId="0" fontId="75" fillId="29" borderId="64" xfId="0" applyFont="1" applyFill="1" applyBorder="1" applyAlignment="1">
      <alignment horizontal="center" vertical="center"/>
    </xf>
    <xf numFmtId="0" fontId="75" fillId="29" borderId="65" xfId="0" applyFont="1" applyFill="1" applyBorder="1" applyAlignment="1">
      <alignment horizontal="center" vertical="center"/>
    </xf>
    <xf numFmtId="0" fontId="75" fillId="29" borderId="66" xfId="0" applyFont="1" applyFill="1" applyBorder="1" applyAlignment="1">
      <alignment horizontal="center" vertical="center"/>
    </xf>
    <xf numFmtId="0" fontId="67" fillId="0" borderId="12" xfId="0" applyFont="1" applyFill="1" applyBorder="1" applyAlignment="1">
      <alignment horizontal="left"/>
    </xf>
    <xf numFmtId="0" fontId="0" fillId="0" borderId="12" xfId="0" applyBorder="1" applyAlignment="1">
      <alignment horizontal="left"/>
    </xf>
    <xf numFmtId="0" fontId="0" fillId="0" borderId="117" xfId="0" applyBorder="1" applyAlignment="1">
      <alignment horizontal="left"/>
    </xf>
    <xf numFmtId="0" fontId="72" fillId="29" borderId="67" xfId="0" applyFont="1" applyFill="1" applyBorder="1" applyAlignment="1">
      <alignment horizontal="center" vertical="center"/>
    </xf>
    <xf numFmtId="0" fontId="72" fillId="29" borderId="12" xfId="0" applyFont="1" applyFill="1" applyBorder="1" applyAlignment="1">
      <alignment horizontal="center" vertical="center"/>
    </xf>
    <xf numFmtId="0" fontId="72" fillId="29" borderId="39" xfId="0" applyFont="1" applyFill="1" applyBorder="1" applyAlignment="1">
      <alignment horizontal="center" vertical="center"/>
    </xf>
    <xf numFmtId="0" fontId="76" fillId="0" borderId="78" xfId="0" applyFont="1" applyFill="1" applyBorder="1" applyAlignment="1">
      <alignment horizontal="center" vertical="center"/>
    </xf>
    <xf numFmtId="0" fontId="76" fillId="0" borderId="90" xfId="0" applyFont="1" applyFill="1" applyBorder="1" applyAlignment="1">
      <alignment horizontal="center" vertical="center"/>
    </xf>
    <xf numFmtId="0" fontId="76" fillId="0" borderId="88" xfId="0" applyFont="1" applyFill="1" applyBorder="1" applyAlignment="1">
      <alignment horizontal="center" vertical="center"/>
    </xf>
    <xf numFmtId="0" fontId="76" fillId="0" borderId="92" xfId="0" applyFont="1" applyFill="1" applyBorder="1" applyAlignment="1">
      <alignment horizontal="center" vertical="center"/>
    </xf>
    <xf numFmtId="0" fontId="76" fillId="0" borderId="60" xfId="0" applyFont="1" applyFill="1" applyBorder="1" applyAlignment="1">
      <alignment horizontal="center" vertical="center"/>
    </xf>
    <xf numFmtId="0" fontId="76" fillId="0" borderId="91" xfId="0" applyFont="1" applyFill="1" applyBorder="1" applyAlignment="1">
      <alignment horizontal="center" vertical="center"/>
    </xf>
    <xf numFmtId="0" fontId="76" fillId="0" borderId="60" xfId="0" applyFont="1" applyFill="1" applyBorder="1" applyAlignment="1">
      <alignment horizontal="center" vertical="center" wrapText="1"/>
    </xf>
    <xf numFmtId="0" fontId="76" fillId="0" borderId="78" xfId="0" applyFont="1" applyFill="1" applyBorder="1" applyAlignment="1">
      <alignment horizontal="center" vertical="center" wrapText="1"/>
    </xf>
    <xf numFmtId="0" fontId="76" fillId="0" borderId="90" xfId="0" applyFont="1" applyFill="1" applyBorder="1" applyAlignment="1">
      <alignment horizontal="center" vertical="center" wrapText="1"/>
    </xf>
    <xf numFmtId="0" fontId="76" fillId="0" borderId="91" xfId="0" applyFont="1" applyFill="1" applyBorder="1" applyAlignment="1">
      <alignment horizontal="center" vertical="center" wrapText="1"/>
    </xf>
    <xf numFmtId="0" fontId="76" fillId="0" borderId="88" xfId="0" applyFont="1" applyFill="1" applyBorder="1" applyAlignment="1">
      <alignment horizontal="center" vertical="center" wrapText="1"/>
    </xf>
    <xf numFmtId="0" fontId="76" fillId="0" borderId="92" xfId="0" applyFont="1" applyFill="1" applyBorder="1" applyAlignment="1">
      <alignment horizontal="center" vertical="center" wrapText="1"/>
    </xf>
    <xf numFmtId="0" fontId="67" fillId="29" borderId="57" xfId="0" applyFont="1" applyFill="1" applyBorder="1" applyAlignment="1">
      <alignment horizontal="center" vertical="center"/>
    </xf>
    <xf numFmtId="0" fontId="67" fillId="29" borderId="7" xfId="0" applyFont="1" applyFill="1" applyBorder="1" applyAlignment="1">
      <alignment horizontal="center" vertical="center"/>
    </xf>
    <xf numFmtId="0" fontId="67" fillId="29" borderId="71" xfId="0" applyFont="1" applyFill="1" applyBorder="1" applyAlignment="1">
      <alignment horizontal="center" vertical="center"/>
    </xf>
    <xf numFmtId="0" fontId="67" fillId="30" borderId="57" xfId="0" applyFont="1" applyFill="1" applyBorder="1" applyAlignment="1">
      <alignment horizontal="center" vertical="center" shrinkToFit="1"/>
    </xf>
    <xf numFmtId="0" fontId="67" fillId="30" borderId="7" xfId="0" applyFont="1" applyFill="1" applyBorder="1" applyAlignment="1">
      <alignment horizontal="center" vertical="center" shrinkToFit="1"/>
    </xf>
    <xf numFmtId="0" fontId="67" fillId="30" borderId="71" xfId="0" applyFont="1" applyFill="1" applyBorder="1" applyAlignment="1">
      <alignment horizontal="center" vertical="center" shrinkToFit="1"/>
    </xf>
    <xf numFmtId="0" fontId="67" fillId="32" borderId="57" xfId="0" applyFont="1" applyFill="1" applyBorder="1" applyAlignment="1">
      <alignment horizontal="center" vertical="center" shrinkToFit="1"/>
    </xf>
    <xf numFmtId="0" fontId="67" fillId="32" borderId="7" xfId="0" applyFont="1" applyFill="1" applyBorder="1" applyAlignment="1">
      <alignment horizontal="center" vertical="center" shrinkToFit="1"/>
    </xf>
    <xf numFmtId="0" fontId="67" fillId="32" borderId="71" xfId="0" applyFont="1" applyFill="1" applyBorder="1" applyAlignment="1">
      <alignment horizontal="center" vertical="center" shrinkToFit="1"/>
    </xf>
    <xf numFmtId="0" fontId="67" fillId="0" borderId="57" xfId="0" applyFont="1" applyFill="1" applyBorder="1" applyAlignment="1">
      <alignment horizontal="left" vertical="center" shrinkToFit="1"/>
    </xf>
    <xf numFmtId="0" fontId="67" fillId="0" borderId="7" xfId="0" applyFont="1" applyFill="1" applyBorder="1" applyAlignment="1">
      <alignment horizontal="left" vertical="center" shrinkToFit="1"/>
    </xf>
    <xf numFmtId="0" fontId="67" fillId="0" borderId="71" xfId="0" applyFont="1" applyFill="1" applyBorder="1" applyAlignment="1">
      <alignment horizontal="left" vertical="center" shrinkToFit="1"/>
    </xf>
    <xf numFmtId="0" fontId="68" fillId="0" borderId="15" xfId="0" applyFont="1" applyFill="1" applyBorder="1" applyAlignment="1">
      <alignment horizontal="left" vertical="center" wrapText="1"/>
    </xf>
    <xf numFmtId="0" fontId="67" fillId="0" borderId="78" xfId="0" applyFont="1" applyFill="1" applyBorder="1" applyAlignment="1">
      <alignment horizontal="left" vertical="center" shrinkToFit="1"/>
    </xf>
    <xf numFmtId="0" fontId="67" fillId="0" borderId="90" xfId="0" applyFont="1" applyFill="1" applyBorder="1" applyAlignment="1">
      <alignment horizontal="left" vertical="center" shrinkToFit="1"/>
    </xf>
    <xf numFmtId="0" fontId="67" fillId="29" borderId="59" xfId="0" applyFont="1" applyFill="1" applyBorder="1" applyAlignment="1">
      <alignment horizontal="center" vertical="center" shrinkToFit="1"/>
    </xf>
    <xf numFmtId="0" fontId="67" fillId="29" borderId="78" xfId="0" applyFont="1" applyFill="1" applyBorder="1" applyAlignment="1">
      <alignment horizontal="center" vertical="center" shrinkToFit="1"/>
    </xf>
    <xf numFmtId="0" fontId="67" fillId="29" borderId="90" xfId="0" applyFont="1" applyFill="1" applyBorder="1" applyAlignment="1">
      <alignment horizontal="center" vertical="center" shrinkToFit="1"/>
    </xf>
    <xf numFmtId="0" fontId="67" fillId="29" borderId="56" xfId="0" applyFont="1" applyFill="1" applyBorder="1" applyAlignment="1">
      <alignment horizontal="center" vertical="center" shrinkToFit="1"/>
    </xf>
    <xf numFmtId="0" fontId="67" fillId="29" borderId="88" xfId="0" applyFont="1" applyFill="1" applyBorder="1" applyAlignment="1">
      <alignment horizontal="center" vertical="center" shrinkToFit="1"/>
    </xf>
    <xf numFmtId="0" fontId="67" fillId="29" borderId="92" xfId="0" applyFont="1" applyFill="1" applyBorder="1" applyAlignment="1">
      <alignment horizontal="center" vertical="center" shrinkToFit="1"/>
    </xf>
    <xf numFmtId="0" fontId="75" fillId="35" borderId="57" xfId="0" applyFont="1" applyFill="1" applyBorder="1" applyAlignment="1">
      <alignment horizontal="left" vertical="center"/>
    </xf>
    <xf numFmtId="0" fontId="75" fillId="35" borderId="7" xfId="0" applyFont="1" applyFill="1" applyBorder="1" applyAlignment="1">
      <alignment horizontal="left" vertical="center"/>
    </xf>
    <xf numFmtId="0" fontId="75" fillId="35" borderId="71" xfId="0" applyFont="1" applyFill="1" applyBorder="1" applyAlignment="1">
      <alignment horizontal="left" vertical="center"/>
    </xf>
    <xf numFmtId="0" fontId="67" fillId="0" borderId="12" xfId="0" applyFont="1" applyFill="1" applyBorder="1" applyAlignment="1"/>
    <xf numFmtId="0" fontId="67" fillId="0" borderId="117" xfId="0" applyFont="1" applyFill="1" applyBorder="1" applyAlignment="1"/>
    <xf numFmtId="0" fontId="67" fillId="0" borderId="61" xfId="0" applyFont="1" applyFill="1" applyBorder="1" applyAlignment="1">
      <alignment horizontal="center" vertical="center"/>
    </xf>
    <xf numFmtId="0" fontId="67" fillId="0" borderId="7" xfId="0" applyFont="1" applyFill="1" applyBorder="1" applyAlignment="1">
      <alignment horizontal="center" vertical="center"/>
    </xf>
    <xf numFmtId="0" fontId="67" fillId="0" borderId="71" xfId="0" applyFont="1" applyFill="1" applyBorder="1" applyAlignment="1">
      <alignment horizontal="center" vertical="center"/>
    </xf>
    <xf numFmtId="0" fontId="72" fillId="29" borderId="138" xfId="0" applyFont="1" applyFill="1" applyBorder="1" applyAlignment="1">
      <alignment horizontal="center" vertical="center" shrinkToFit="1"/>
    </xf>
    <xf numFmtId="0" fontId="72" fillId="29" borderId="97" xfId="0" applyFont="1" applyFill="1" applyBorder="1" applyAlignment="1">
      <alignment horizontal="center" vertical="center" shrinkToFit="1"/>
    </xf>
    <xf numFmtId="0" fontId="72" fillId="29" borderId="98" xfId="0" applyFont="1" applyFill="1" applyBorder="1" applyAlignment="1">
      <alignment horizontal="center" vertical="center" shrinkToFit="1"/>
    </xf>
    <xf numFmtId="0" fontId="77" fillId="0" borderId="74" xfId="0" applyFont="1" applyFill="1" applyBorder="1" applyAlignment="1">
      <alignment horizontal="left" vertical="center"/>
    </xf>
    <xf numFmtId="0" fontId="77" fillId="0" borderId="97" xfId="0" applyFont="1" applyFill="1" applyBorder="1" applyAlignment="1">
      <alignment horizontal="left" vertical="center"/>
    </xf>
    <xf numFmtId="0" fontId="78" fillId="0" borderId="97" xfId="0" applyFont="1" applyFill="1" applyBorder="1" applyAlignment="1">
      <alignment horizontal="right" vertical="center" shrinkToFit="1"/>
    </xf>
    <xf numFmtId="0" fontId="78" fillId="0" borderId="98" xfId="0" applyFont="1" applyFill="1" applyBorder="1" applyAlignment="1">
      <alignment horizontal="right" vertical="center" shrinkToFit="1"/>
    </xf>
    <xf numFmtId="0" fontId="67" fillId="30" borderId="74" xfId="0" applyFont="1" applyFill="1" applyBorder="1" applyAlignment="1">
      <alignment horizontal="left" vertical="center" shrinkToFit="1"/>
    </xf>
    <xf numFmtId="0" fontId="67" fillId="30" borderId="97" xfId="0" applyFont="1" applyFill="1" applyBorder="1" applyAlignment="1">
      <alignment horizontal="left" vertical="center" shrinkToFit="1"/>
    </xf>
    <xf numFmtId="0" fontId="67" fillId="30" borderId="98" xfId="0" applyFont="1" applyFill="1" applyBorder="1" applyAlignment="1">
      <alignment horizontal="left" vertical="center" shrinkToFit="1"/>
    </xf>
    <xf numFmtId="0" fontId="67" fillId="32" borderId="103" xfId="0" applyFont="1" applyFill="1" applyBorder="1" applyAlignment="1">
      <alignment horizontal="center" vertical="center" shrinkToFit="1"/>
    </xf>
    <xf numFmtId="0" fontId="67" fillId="29" borderId="113" xfId="0" applyFont="1" applyFill="1" applyBorder="1" applyAlignment="1">
      <alignment horizontal="center" vertical="center" shrinkToFit="1"/>
    </xf>
    <xf numFmtId="0" fontId="67" fillId="29" borderId="95" xfId="0" applyFont="1" applyFill="1" applyBorder="1" applyAlignment="1">
      <alignment horizontal="center" vertical="center" shrinkToFit="1"/>
    </xf>
    <xf numFmtId="0" fontId="67" fillId="29" borderId="102" xfId="0" applyFont="1" applyFill="1" applyBorder="1" applyAlignment="1">
      <alignment horizontal="center" vertical="center" shrinkToFit="1"/>
    </xf>
    <xf numFmtId="0" fontId="68" fillId="29" borderId="67" xfId="0" applyFont="1" applyFill="1" applyBorder="1" applyAlignment="1">
      <alignment horizontal="center" vertical="center" wrapText="1"/>
    </xf>
    <xf numFmtId="0" fontId="68" fillId="29" borderId="12" xfId="0" applyFont="1" applyFill="1" applyBorder="1" applyAlignment="1">
      <alignment horizontal="center" vertical="center"/>
    </xf>
    <xf numFmtId="0" fontId="68" fillId="29" borderId="99" xfId="0" applyFont="1" applyFill="1" applyBorder="1" applyAlignment="1">
      <alignment horizontal="center" vertical="center"/>
    </xf>
    <xf numFmtId="0" fontId="68" fillId="29" borderId="40" xfId="0" applyFont="1" applyFill="1" applyBorder="1" applyAlignment="1">
      <alignment horizontal="center" vertical="center"/>
    </xf>
    <xf numFmtId="0" fontId="68" fillId="29" borderId="0" xfId="0" applyFont="1" applyFill="1" applyBorder="1" applyAlignment="1">
      <alignment horizontal="center" vertical="center"/>
    </xf>
    <xf numFmtId="0" fontId="68" fillId="29" borderId="100" xfId="0" applyFont="1" applyFill="1" applyBorder="1" applyAlignment="1">
      <alignment horizontal="center" vertical="center"/>
    </xf>
    <xf numFmtId="0" fontId="68" fillId="29" borderId="32" xfId="0" applyFont="1" applyFill="1" applyBorder="1" applyAlignment="1">
      <alignment horizontal="center" vertical="center"/>
    </xf>
    <xf numFmtId="0" fontId="68" fillId="29" borderId="117" xfId="0" applyFont="1" applyFill="1" applyBorder="1" applyAlignment="1">
      <alignment horizontal="center" vertical="center"/>
    </xf>
    <xf numFmtId="0" fontId="68" fillId="29" borderId="101" xfId="0" applyFont="1" applyFill="1" applyBorder="1" applyAlignment="1">
      <alignment horizontal="center" vertical="center"/>
    </xf>
    <xf numFmtId="0" fontId="68" fillId="29" borderId="35" xfId="0" applyFont="1" applyFill="1" applyBorder="1" applyAlignment="1">
      <alignment horizontal="center" vertical="center" wrapText="1"/>
    </xf>
    <xf numFmtId="0" fontId="68" fillId="29" borderId="12" xfId="0" applyFont="1" applyFill="1" applyBorder="1" applyAlignment="1">
      <alignment horizontal="center" vertical="center" wrapText="1"/>
    </xf>
    <xf numFmtId="0" fontId="68" fillId="29" borderId="99" xfId="0" applyFont="1" applyFill="1" applyBorder="1" applyAlignment="1">
      <alignment horizontal="center" vertical="center" wrapText="1"/>
    </xf>
    <xf numFmtId="0" fontId="68" fillId="29" borderId="15" xfId="0" applyFont="1" applyFill="1" applyBorder="1" applyAlignment="1">
      <alignment horizontal="center" vertical="center" wrapText="1"/>
    </xf>
    <xf numFmtId="0" fontId="68" fillId="29" borderId="0" xfId="0" applyFont="1" applyFill="1" applyBorder="1" applyAlignment="1">
      <alignment horizontal="center" vertical="center" wrapText="1"/>
    </xf>
    <xf numFmtId="0" fontId="68" fillId="29" borderId="100" xfId="0" applyFont="1" applyFill="1" applyBorder="1" applyAlignment="1">
      <alignment horizontal="center" vertical="center" wrapText="1"/>
    </xf>
    <xf numFmtId="0" fontId="68" fillId="29" borderId="33" xfId="0" applyFont="1" applyFill="1" applyBorder="1" applyAlignment="1">
      <alignment horizontal="center" vertical="center" wrapText="1"/>
    </xf>
    <xf numFmtId="0" fontId="68" fillId="29" borderId="117" xfId="0" applyFont="1" applyFill="1" applyBorder="1" applyAlignment="1">
      <alignment horizontal="center" vertical="center" wrapText="1"/>
    </xf>
    <xf numFmtId="0" fontId="68" fillId="29" borderId="101" xfId="0" applyFont="1" applyFill="1" applyBorder="1" applyAlignment="1">
      <alignment horizontal="center" vertical="center" wrapText="1"/>
    </xf>
    <xf numFmtId="0" fontId="67" fillId="0" borderId="0" xfId="0" applyFont="1" applyBorder="1" applyAlignment="1">
      <alignment horizontal="center" vertical="center"/>
    </xf>
    <xf numFmtId="0" fontId="75" fillId="0" borderId="115" xfId="0" applyFont="1" applyBorder="1" applyAlignment="1">
      <alignment vertical="center" wrapText="1"/>
    </xf>
    <xf numFmtId="0" fontId="75" fillId="0" borderId="0" xfId="0" applyFont="1" applyBorder="1" applyAlignment="1">
      <alignment vertical="center" wrapText="1"/>
    </xf>
    <xf numFmtId="0" fontId="75" fillId="0" borderId="37" xfId="0" applyFont="1" applyBorder="1" applyAlignment="1">
      <alignment vertical="center" wrapText="1"/>
    </xf>
    <xf numFmtId="0" fontId="75" fillId="0" borderId="152" xfId="0" applyFont="1" applyBorder="1" applyAlignment="1">
      <alignment vertical="center" wrapText="1"/>
    </xf>
    <xf numFmtId="0" fontId="75" fillId="0" borderId="117" xfId="0" applyFont="1" applyBorder="1" applyAlignment="1">
      <alignment vertical="center" wrapText="1"/>
    </xf>
    <xf numFmtId="0" fontId="75" fillId="0" borderId="34" xfId="0" applyFont="1" applyBorder="1" applyAlignment="1">
      <alignment vertical="center" wrapText="1"/>
    </xf>
    <xf numFmtId="0" fontId="67" fillId="29" borderId="55" xfId="0" applyFont="1" applyFill="1" applyBorder="1" applyAlignment="1">
      <alignment horizontal="center" vertical="center" shrinkToFit="1"/>
    </xf>
    <xf numFmtId="0" fontId="67" fillId="29" borderId="55" xfId="0" applyFont="1" applyFill="1" applyBorder="1" applyAlignment="1">
      <alignment horizontal="center" vertical="center"/>
    </xf>
    <xf numFmtId="0" fontId="67" fillId="29" borderId="95" xfId="0" applyFont="1" applyFill="1" applyBorder="1" applyAlignment="1">
      <alignment horizontal="center" vertical="center"/>
    </xf>
    <xf numFmtId="0" fontId="67" fillId="29" borderId="102" xfId="0" applyFont="1" applyFill="1" applyBorder="1" applyAlignment="1">
      <alignment horizontal="center" vertical="center"/>
    </xf>
    <xf numFmtId="0" fontId="67" fillId="32" borderId="94" xfId="0" applyFont="1" applyFill="1" applyBorder="1" applyAlignment="1">
      <alignment horizontal="center" vertical="center" shrinkToFit="1"/>
    </xf>
    <xf numFmtId="0" fontId="67" fillId="32" borderId="88" xfId="0" applyFont="1" applyFill="1" applyBorder="1" applyAlignment="1">
      <alignment horizontal="center" vertical="center" shrinkToFit="1"/>
    </xf>
    <xf numFmtId="0" fontId="67" fillId="32" borderId="92" xfId="0" applyFont="1" applyFill="1" applyBorder="1" applyAlignment="1">
      <alignment horizontal="center" vertical="center" shrinkToFit="1"/>
    </xf>
    <xf numFmtId="0" fontId="67" fillId="32" borderId="96" xfId="0" applyFont="1" applyFill="1" applyBorder="1" applyAlignment="1">
      <alignment horizontal="center" vertical="center" shrinkToFit="1"/>
    </xf>
    <xf numFmtId="0" fontId="6" fillId="32" borderId="110" xfId="0" applyFont="1" applyFill="1" applyBorder="1" applyAlignment="1">
      <alignment horizontal="center" vertical="center" shrinkToFit="1"/>
    </xf>
    <xf numFmtId="0" fontId="67" fillId="29" borderId="114" xfId="0" applyFont="1" applyFill="1" applyBorder="1" applyAlignment="1">
      <alignment horizontal="center" vertical="center"/>
    </xf>
    <xf numFmtId="0" fontId="6" fillId="32" borderId="116" xfId="0" applyFont="1" applyFill="1" applyBorder="1" applyAlignment="1">
      <alignment horizontal="center" vertical="center" shrinkToFit="1"/>
    </xf>
    <xf numFmtId="0" fontId="72" fillId="29" borderId="61" xfId="0" applyFont="1" applyFill="1" applyBorder="1" applyAlignment="1">
      <alignment horizontal="center" vertical="center" shrinkToFit="1"/>
    </xf>
    <xf numFmtId="0" fontId="64" fillId="29" borderId="7" xfId="0" applyFont="1" applyFill="1" applyBorder="1" applyAlignment="1">
      <alignment horizontal="center" vertical="center" shrinkToFit="1"/>
    </xf>
    <xf numFmtId="0" fontId="64" fillId="29" borderId="71" xfId="0" applyFont="1" applyFill="1" applyBorder="1" applyAlignment="1">
      <alignment horizontal="center" vertical="center" shrinkToFit="1"/>
    </xf>
    <xf numFmtId="0" fontId="77" fillId="0" borderId="59" xfId="0" applyFont="1" applyFill="1" applyBorder="1" applyAlignment="1">
      <alignment horizontal="left" vertical="center"/>
    </xf>
    <xf numFmtId="0" fontId="77" fillId="0" borderId="78" xfId="0" applyFont="1" applyFill="1" applyBorder="1" applyAlignment="1">
      <alignment horizontal="left" vertical="center"/>
    </xf>
    <xf numFmtId="0" fontId="77" fillId="0" borderId="90" xfId="0" applyFont="1" applyFill="1" applyBorder="1" applyAlignment="1">
      <alignment horizontal="left" vertical="center"/>
    </xf>
    <xf numFmtId="0" fontId="67" fillId="30" borderId="57" xfId="0" applyFont="1" applyFill="1" applyBorder="1" applyAlignment="1">
      <alignment horizontal="left" vertical="center" shrinkToFit="1"/>
    </xf>
    <xf numFmtId="0" fontId="67" fillId="30" borderId="7" xfId="0" applyFont="1" applyFill="1" applyBorder="1" applyAlignment="1">
      <alignment horizontal="left" vertical="center" shrinkToFit="1"/>
    </xf>
    <xf numFmtId="0" fontId="67" fillId="30" borderId="71" xfId="0" applyFont="1" applyFill="1" applyBorder="1" applyAlignment="1">
      <alignment horizontal="left" vertical="center" shrinkToFit="1"/>
    </xf>
    <xf numFmtId="0" fontId="6" fillId="32" borderId="71" xfId="0" applyFont="1" applyFill="1" applyBorder="1" applyAlignment="1">
      <alignment horizontal="center" vertical="center" shrinkToFit="1"/>
    </xf>
    <xf numFmtId="0" fontId="72" fillId="29" borderId="7" xfId="0" applyFont="1" applyFill="1" applyBorder="1" applyAlignment="1">
      <alignment horizontal="center" vertical="center" shrinkToFit="1"/>
    </xf>
    <xf numFmtId="0" fontId="72" fillId="29" borderId="71" xfId="0" applyFont="1" applyFill="1" applyBorder="1" applyAlignment="1">
      <alignment horizontal="center" vertical="center" shrinkToFit="1"/>
    </xf>
    <xf numFmtId="0" fontId="77" fillId="0" borderId="56" xfId="0" applyFont="1" applyFill="1" applyBorder="1" applyAlignment="1">
      <alignment horizontal="left" vertical="center"/>
    </xf>
    <xf numFmtId="0" fontId="77" fillId="0" borderId="88" xfId="0" applyFont="1" applyFill="1" applyBorder="1" applyAlignment="1">
      <alignment horizontal="left" vertical="center"/>
    </xf>
    <xf numFmtId="0" fontId="77" fillId="0" borderId="92" xfId="0" applyFont="1" applyFill="1" applyBorder="1" applyAlignment="1">
      <alignment horizontal="left" vertical="center"/>
    </xf>
    <xf numFmtId="0" fontId="67" fillId="30" borderId="56" xfId="0" applyFont="1" applyFill="1" applyBorder="1" applyAlignment="1">
      <alignment horizontal="left" vertical="center" shrinkToFit="1"/>
    </xf>
    <xf numFmtId="0" fontId="67" fillId="30" borderId="88" xfId="0" applyFont="1" applyFill="1" applyBorder="1" applyAlignment="1">
      <alignment horizontal="left" vertical="center" shrinkToFit="1"/>
    </xf>
    <xf numFmtId="0" fontId="67" fillId="30" borderId="92" xfId="0" applyFont="1" applyFill="1" applyBorder="1" applyAlignment="1">
      <alignment horizontal="left" vertical="center" shrinkToFit="1"/>
    </xf>
    <xf numFmtId="0" fontId="77" fillId="0" borderId="57" xfId="0" applyFont="1" applyFill="1" applyBorder="1" applyAlignment="1">
      <alignment horizontal="left" vertical="center"/>
    </xf>
    <xf numFmtId="0" fontId="77" fillId="0" borderId="7" xfId="0" applyFont="1" applyFill="1" applyBorder="1" applyAlignment="1">
      <alignment horizontal="left" vertical="center"/>
    </xf>
    <xf numFmtId="0" fontId="77" fillId="0" borderId="71" xfId="0" applyFont="1" applyFill="1" applyBorder="1" applyAlignment="1">
      <alignment horizontal="left" vertical="center"/>
    </xf>
    <xf numFmtId="0" fontId="72" fillId="29" borderId="54" xfId="0" applyFont="1" applyFill="1" applyBorder="1" applyAlignment="1">
      <alignment horizontal="center" vertical="center" shrinkToFit="1"/>
    </xf>
    <xf numFmtId="0" fontId="72" fillId="29" borderId="72" xfId="0" applyFont="1" applyFill="1" applyBorder="1" applyAlignment="1">
      <alignment horizontal="center" vertical="center" shrinkToFit="1"/>
    </xf>
    <xf numFmtId="0" fontId="72" fillId="29" borderId="111" xfId="0" applyFont="1" applyFill="1" applyBorder="1" applyAlignment="1">
      <alignment horizontal="center" vertical="center" shrinkToFit="1"/>
    </xf>
    <xf numFmtId="0" fontId="77" fillId="0" borderId="62" xfId="0" applyFont="1" applyFill="1" applyBorder="1" applyAlignment="1">
      <alignment horizontal="left" vertical="center"/>
    </xf>
    <xf numFmtId="0" fontId="77" fillId="0" borderId="72" xfId="0" applyFont="1" applyFill="1" applyBorder="1" applyAlignment="1">
      <alignment horizontal="left" vertical="center"/>
    </xf>
    <xf numFmtId="0" fontId="77" fillId="0" borderId="111" xfId="0" applyFont="1" applyFill="1" applyBorder="1" applyAlignment="1">
      <alignment horizontal="left" vertical="center"/>
    </xf>
    <xf numFmtId="0" fontId="67" fillId="30" borderId="62" xfId="0" applyFont="1" applyFill="1" applyBorder="1" applyAlignment="1">
      <alignment horizontal="left" vertical="center" shrinkToFit="1"/>
    </xf>
    <xf numFmtId="0" fontId="67" fillId="30" borderId="72" xfId="0" applyFont="1" applyFill="1" applyBorder="1" applyAlignment="1">
      <alignment horizontal="left" vertical="center" shrinkToFit="1"/>
    </xf>
    <xf numFmtId="0" fontId="67" fillId="30" borderId="111" xfId="0" applyFont="1" applyFill="1" applyBorder="1" applyAlignment="1">
      <alignment horizontal="left" vertical="center" shrinkToFit="1"/>
    </xf>
    <xf numFmtId="0" fontId="67" fillId="32" borderId="93" xfId="0" applyFont="1" applyFill="1" applyBorder="1" applyAlignment="1">
      <alignment horizontal="center" vertical="center" shrinkToFit="1"/>
    </xf>
    <xf numFmtId="0" fontId="67" fillId="32" borderId="72" xfId="0" applyFont="1" applyFill="1" applyBorder="1" applyAlignment="1">
      <alignment horizontal="center" vertical="center" shrinkToFit="1"/>
    </xf>
    <xf numFmtId="0" fontId="67" fillId="32" borderId="111" xfId="0" applyFont="1" applyFill="1" applyBorder="1" applyAlignment="1">
      <alignment horizontal="center" vertical="center" shrinkToFit="1"/>
    </xf>
    <xf numFmtId="0" fontId="76" fillId="0" borderId="0" xfId="0" applyFont="1" applyAlignment="1">
      <alignment horizontal="left" vertical="center" wrapText="1"/>
    </xf>
    <xf numFmtId="0" fontId="76" fillId="0" borderId="0" xfId="0" applyFont="1" applyAlignment="1">
      <alignment horizontal="left" vertical="center"/>
    </xf>
    <xf numFmtId="0" fontId="67" fillId="29" borderId="109" xfId="0" applyFont="1" applyFill="1" applyBorder="1" applyAlignment="1">
      <alignment horizontal="left" vertical="center" shrinkToFit="1"/>
    </xf>
    <xf numFmtId="0" fontId="67" fillId="29" borderId="76" xfId="0" applyFont="1" applyFill="1" applyBorder="1" applyAlignment="1">
      <alignment horizontal="left" vertical="center" shrinkToFit="1"/>
    </xf>
    <xf numFmtId="0" fontId="67" fillId="29" borderId="108" xfId="0" applyFont="1" applyFill="1" applyBorder="1" applyAlignment="1">
      <alignment horizontal="left" vertical="center" shrinkToFit="1"/>
    </xf>
    <xf numFmtId="0" fontId="67" fillId="35" borderId="75" xfId="0" applyFont="1" applyFill="1" applyBorder="1" applyAlignment="1">
      <alignment horizontal="left" vertical="center" shrinkToFit="1"/>
    </xf>
    <xf numFmtId="0" fontId="67" fillId="35" borderId="76" xfId="0" applyFont="1" applyFill="1" applyBorder="1" applyAlignment="1">
      <alignment horizontal="left" vertical="center" shrinkToFit="1"/>
    </xf>
    <xf numFmtId="0" fontId="67" fillId="35" borderId="108" xfId="0" applyFont="1" applyFill="1" applyBorder="1" applyAlignment="1">
      <alignment horizontal="left" vertical="center" shrinkToFit="1"/>
    </xf>
    <xf numFmtId="0" fontId="67" fillId="0" borderId="12" xfId="0" applyFont="1" applyFill="1" applyBorder="1" applyAlignment="1">
      <alignment horizontal="left" vertical="center" wrapText="1"/>
    </xf>
    <xf numFmtId="0" fontId="67" fillId="0" borderId="39" xfId="0" applyFont="1" applyFill="1" applyBorder="1" applyAlignment="1">
      <alignment horizontal="left" vertical="center" wrapText="1"/>
    </xf>
    <xf numFmtId="0" fontId="67" fillId="0" borderId="88" xfId="0" applyFont="1" applyFill="1" applyBorder="1" applyAlignment="1">
      <alignment horizontal="left" vertical="center" wrapText="1"/>
    </xf>
    <xf numFmtId="0" fontId="67" fillId="0" borderId="89" xfId="0" applyFont="1" applyFill="1" applyBorder="1" applyAlignment="1">
      <alignment horizontal="left" vertical="center" wrapText="1"/>
    </xf>
    <xf numFmtId="0" fontId="67" fillId="29" borderId="61" xfId="0" applyFont="1" applyFill="1" applyBorder="1" applyAlignment="1">
      <alignment horizontal="left" vertical="center" shrinkToFit="1"/>
    </xf>
    <xf numFmtId="0" fontId="67" fillId="29" borderId="7" xfId="0" applyFont="1" applyFill="1" applyBorder="1" applyAlignment="1">
      <alignment horizontal="left" vertical="center" shrinkToFit="1"/>
    </xf>
    <xf numFmtId="0" fontId="67" fillId="29" borderId="71" xfId="0" applyFont="1" applyFill="1" applyBorder="1" applyAlignment="1">
      <alignment horizontal="left" vertical="center" shrinkToFit="1"/>
    </xf>
    <xf numFmtId="0" fontId="67" fillId="35" borderId="57" xfId="0" applyFont="1" applyFill="1" applyBorder="1" applyAlignment="1">
      <alignment horizontal="left" vertical="center" shrinkToFit="1"/>
    </xf>
    <xf numFmtId="0" fontId="67" fillId="35" borderId="7" xfId="0" applyFont="1" applyFill="1" applyBorder="1" applyAlignment="1">
      <alignment horizontal="left" vertical="center" shrinkToFit="1"/>
    </xf>
    <xf numFmtId="0" fontId="67" fillId="35" borderId="71" xfId="0" applyFont="1" applyFill="1" applyBorder="1" applyAlignment="1">
      <alignment horizontal="left" vertical="center" shrinkToFit="1"/>
    </xf>
    <xf numFmtId="0" fontId="6" fillId="32" borderId="111" xfId="0" applyFont="1" applyFill="1" applyBorder="1" applyAlignment="1">
      <alignment horizontal="center" vertical="center" shrinkToFit="1"/>
    </xf>
    <xf numFmtId="0" fontId="6" fillId="32" borderId="73" xfId="0" applyFont="1" applyFill="1" applyBorder="1" applyAlignment="1">
      <alignment horizontal="center" vertical="center" shrinkToFit="1"/>
    </xf>
    <xf numFmtId="0" fontId="69" fillId="0" borderId="0" xfId="0" applyFont="1" applyBorder="1" applyAlignment="1">
      <alignment horizontal="left"/>
    </xf>
    <xf numFmtId="0" fontId="67" fillId="29" borderId="133" xfId="0" applyFont="1" applyFill="1" applyBorder="1" applyAlignment="1">
      <alignment horizontal="center" vertical="center" shrinkToFit="1"/>
    </xf>
    <xf numFmtId="0" fontId="67" fillId="29" borderId="193" xfId="0" applyFont="1" applyFill="1" applyBorder="1" applyAlignment="1">
      <alignment horizontal="center" vertical="center" shrinkToFit="1"/>
    </xf>
    <xf numFmtId="0" fontId="67" fillId="0" borderId="3" xfId="0" applyFont="1" applyBorder="1" applyAlignment="1">
      <alignment horizontal="center" vertical="center" shrinkToFit="1"/>
    </xf>
    <xf numFmtId="0" fontId="67" fillId="35" borderId="3" xfId="0" applyFont="1" applyFill="1" applyBorder="1" applyAlignment="1">
      <alignment horizontal="center" vertical="center" shrinkToFit="1"/>
    </xf>
    <xf numFmtId="0" fontId="67" fillId="35" borderId="48" xfId="0" applyFont="1" applyFill="1" applyBorder="1" applyAlignment="1">
      <alignment horizontal="center" vertical="center" shrinkToFit="1"/>
    </xf>
    <xf numFmtId="0" fontId="67" fillId="29" borderId="54" xfId="0" applyFont="1" applyFill="1" applyBorder="1" applyAlignment="1">
      <alignment horizontal="left" vertical="center" shrinkToFit="1"/>
    </xf>
    <xf numFmtId="0" fontId="67" fillId="29" borderId="72" xfId="0" applyFont="1" applyFill="1" applyBorder="1" applyAlignment="1">
      <alignment horizontal="left" vertical="center" shrinkToFit="1"/>
    </xf>
    <xf numFmtId="0" fontId="67" fillId="29" borderId="111" xfId="0" applyFont="1" applyFill="1" applyBorder="1" applyAlignment="1">
      <alignment horizontal="left" vertical="center" shrinkToFit="1"/>
    </xf>
    <xf numFmtId="0" fontId="67" fillId="0" borderId="72" xfId="0" applyFont="1" applyFill="1" applyBorder="1" applyAlignment="1">
      <alignment horizontal="left" vertical="center" shrinkToFit="1"/>
    </xf>
    <xf numFmtId="0" fontId="67" fillId="0" borderId="72" xfId="0" applyFont="1" applyBorder="1" applyAlignment="1">
      <alignment horizontal="left" vertical="center"/>
    </xf>
    <xf numFmtId="0" fontId="67" fillId="0" borderId="111" xfId="0" applyFont="1" applyBorder="1" applyAlignment="1">
      <alignment horizontal="left" vertical="center"/>
    </xf>
    <xf numFmtId="0" fontId="67" fillId="0" borderId="73" xfId="0" applyFont="1" applyBorder="1" applyAlignment="1">
      <alignment horizontal="left" vertical="center"/>
    </xf>
    <xf numFmtId="0" fontId="75" fillId="29" borderId="67" xfId="0" applyFont="1" applyFill="1" applyBorder="1" applyAlignment="1">
      <alignment horizontal="center" vertical="center" wrapText="1"/>
    </xf>
    <xf numFmtId="0" fontId="75" fillId="29" borderId="99" xfId="0" applyFont="1" applyFill="1" applyBorder="1" applyAlignment="1">
      <alignment horizontal="center" vertical="center" wrapText="1"/>
    </xf>
    <xf numFmtId="0" fontId="75" fillId="29" borderId="40" xfId="0" applyFont="1" applyFill="1" applyBorder="1" applyAlignment="1">
      <alignment horizontal="center" vertical="center" wrapText="1"/>
    </xf>
    <xf numFmtId="0" fontId="75" fillId="29" borderId="100" xfId="0" applyFont="1" applyFill="1" applyBorder="1" applyAlignment="1">
      <alignment horizontal="center" vertical="center" wrapText="1"/>
    </xf>
    <xf numFmtId="0" fontId="75" fillId="29" borderId="32" xfId="0" applyFont="1" applyFill="1" applyBorder="1" applyAlignment="1">
      <alignment horizontal="center" vertical="center" wrapText="1"/>
    </xf>
    <xf numFmtId="0" fontId="75" fillId="29" borderId="101" xfId="0" applyFont="1" applyFill="1" applyBorder="1" applyAlignment="1">
      <alignment horizontal="center" vertical="center" wrapText="1"/>
    </xf>
    <xf numFmtId="0" fontId="68" fillId="29" borderId="109" xfId="0" applyFont="1" applyFill="1" applyBorder="1" applyAlignment="1">
      <alignment horizontal="left" vertical="center" shrinkToFit="1"/>
    </xf>
    <xf numFmtId="0" fontId="68" fillId="29" borderId="76" xfId="0" applyFont="1" applyFill="1" applyBorder="1" applyAlignment="1">
      <alignment horizontal="left" vertical="center" shrinkToFit="1"/>
    </xf>
    <xf numFmtId="0" fontId="68" fillId="29" borderId="108" xfId="0" applyFont="1" applyFill="1" applyBorder="1" applyAlignment="1">
      <alignment horizontal="left" vertical="center" shrinkToFit="1"/>
    </xf>
    <xf numFmtId="0" fontId="67" fillId="0" borderId="76" xfId="0" applyFont="1" applyBorder="1" applyAlignment="1">
      <alignment horizontal="left" vertical="center"/>
    </xf>
    <xf numFmtId="0" fontId="67" fillId="0" borderId="108" xfId="0" applyFont="1" applyBorder="1" applyAlignment="1">
      <alignment horizontal="left" vertical="center"/>
    </xf>
    <xf numFmtId="0" fontId="68" fillId="0" borderId="35" xfId="0" applyFont="1" applyBorder="1" applyAlignment="1">
      <alignment horizontal="left" vertical="center" wrapText="1"/>
    </xf>
    <xf numFmtId="0" fontId="68" fillId="0" borderId="12" xfId="0" applyFont="1" applyBorder="1" applyAlignment="1">
      <alignment horizontal="left" vertical="center"/>
    </xf>
    <xf numFmtId="0" fontId="68" fillId="0" borderId="39" xfId="0" applyFont="1" applyBorder="1" applyAlignment="1">
      <alignment horizontal="left" vertical="center"/>
    </xf>
    <xf numFmtId="0" fontId="68" fillId="0" borderId="33" xfId="0" applyFont="1" applyBorder="1" applyAlignment="1">
      <alignment horizontal="left" vertical="center"/>
    </xf>
    <xf numFmtId="0" fontId="68" fillId="0" borderId="117" xfId="0" applyFont="1" applyBorder="1" applyAlignment="1">
      <alignment horizontal="left" vertical="center"/>
    </xf>
    <xf numFmtId="0" fontId="68" fillId="0" borderId="34" xfId="0" applyFont="1" applyBorder="1" applyAlignment="1">
      <alignment horizontal="left" vertical="center"/>
    </xf>
    <xf numFmtId="0" fontId="68" fillId="29" borderId="54" xfId="0" applyFont="1" applyFill="1" applyBorder="1" applyAlignment="1">
      <alignment horizontal="left" vertical="center" shrinkToFit="1"/>
    </xf>
    <xf numFmtId="0" fontId="68" fillId="29" borderId="72" xfId="0" applyFont="1" applyFill="1" applyBorder="1" applyAlignment="1">
      <alignment horizontal="left" vertical="center" shrinkToFit="1"/>
    </xf>
    <xf numFmtId="0" fontId="68" fillId="29" borderId="111" xfId="0" applyFont="1" applyFill="1" applyBorder="1" applyAlignment="1">
      <alignment horizontal="left" vertical="center" shrinkToFit="1"/>
    </xf>
    <xf numFmtId="0" fontId="67" fillId="0" borderId="69" xfId="0" applyFont="1" applyBorder="1" applyAlignment="1">
      <alignment horizontal="center" vertical="center" shrinkToFit="1"/>
    </xf>
    <xf numFmtId="0" fontId="67" fillId="35" borderId="69" xfId="0" applyFont="1" applyFill="1" applyBorder="1" applyAlignment="1">
      <alignment horizontal="center" vertical="center" shrinkToFit="1"/>
    </xf>
    <xf numFmtId="0" fontId="67" fillId="35" borderId="50" xfId="0" applyFont="1" applyFill="1" applyBorder="1" applyAlignment="1">
      <alignment horizontal="center" vertical="center" shrinkToFit="1"/>
    </xf>
    <xf numFmtId="0" fontId="73" fillId="29" borderId="67" xfId="0" applyFont="1" applyFill="1" applyBorder="1" applyAlignment="1">
      <alignment horizontal="center" vertical="center" wrapText="1"/>
    </xf>
    <xf numFmtId="0" fontId="73" fillId="29" borderId="12" xfId="0" applyFont="1" applyFill="1" applyBorder="1" applyAlignment="1">
      <alignment horizontal="center" vertical="center" wrapText="1"/>
    </xf>
    <xf numFmtId="0" fontId="73" fillId="29" borderId="119" xfId="0" applyFont="1" applyFill="1" applyBorder="1" applyAlignment="1">
      <alignment horizontal="center" vertical="center" wrapText="1"/>
    </xf>
    <xf numFmtId="0" fontId="73" fillId="29" borderId="40" xfId="0" applyFont="1" applyFill="1" applyBorder="1" applyAlignment="1">
      <alignment horizontal="center" vertical="center" wrapText="1"/>
    </xf>
    <xf numFmtId="0" fontId="73" fillId="29" borderId="0" xfId="0" applyFont="1" applyFill="1" applyBorder="1" applyAlignment="1">
      <alignment horizontal="center" vertical="center" wrapText="1"/>
    </xf>
    <xf numFmtId="0" fontId="73" fillId="29" borderId="120" xfId="0" applyFont="1" applyFill="1" applyBorder="1" applyAlignment="1">
      <alignment horizontal="center" vertical="center" wrapText="1"/>
    </xf>
    <xf numFmtId="0" fontId="73" fillId="29" borderId="32" xfId="0" applyFont="1" applyFill="1" applyBorder="1" applyAlignment="1">
      <alignment horizontal="center" vertical="center" wrapText="1"/>
    </xf>
    <xf numFmtId="0" fontId="73" fillId="29" borderId="117" xfId="0" applyFont="1" applyFill="1" applyBorder="1" applyAlignment="1">
      <alignment horizontal="center" vertical="center" wrapText="1"/>
    </xf>
    <xf numFmtId="0" fontId="73" fillId="29" borderId="118" xfId="0" applyFont="1" applyFill="1" applyBorder="1" applyAlignment="1">
      <alignment horizontal="center" vertical="center" wrapText="1"/>
    </xf>
    <xf numFmtId="49" fontId="73" fillId="32" borderId="151" xfId="0" applyNumberFormat="1" applyFont="1" applyFill="1" applyBorder="1" applyAlignment="1">
      <alignment horizontal="left" vertical="center" shrinkToFit="1"/>
    </xf>
    <xf numFmtId="49" fontId="0" fillId="32" borderId="72" xfId="0" applyNumberFormat="1" applyFill="1" applyBorder="1" applyAlignment="1">
      <alignment horizontal="left" vertical="center" shrinkToFit="1"/>
    </xf>
    <xf numFmtId="49" fontId="0" fillId="32" borderId="111" xfId="0" applyNumberFormat="1" applyFill="1" applyBorder="1" applyAlignment="1">
      <alignment horizontal="left" vertical="center" shrinkToFit="1"/>
    </xf>
    <xf numFmtId="49" fontId="73" fillId="32" borderId="149" xfId="0" applyNumberFormat="1" applyFont="1" applyFill="1" applyBorder="1" applyAlignment="1">
      <alignment horizontal="left" vertical="center" shrinkToFit="1"/>
    </xf>
    <xf numFmtId="49" fontId="0" fillId="32" borderId="97" xfId="0" applyNumberFormat="1" applyFill="1" applyBorder="1" applyAlignment="1">
      <alignment horizontal="left" vertical="center" shrinkToFit="1"/>
    </xf>
    <xf numFmtId="49" fontId="0" fillId="32" borderId="98" xfId="0" applyNumberFormat="1" applyFill="1" applyBorder="1" applyAlignment="1">
      <alignment horizontal="left" vertical="center" shrinkToFit="1"/>
    </xf>
    <xf numFmtId="0" fontId="73" fillId="0" borderId="163" xfId="0" applyFont="1" applyFill="1" applyBorder="1" applyAlignment="1">
      <alignment horizontal="left" vertical="center"/>
    </xf>
    <xf numFmtId="0" fontId="73" fillId="0" borderId="131" xfId="0" applyFont="1" applyFill="1" applyBorder="1" applyAlignment="1">
      <alignment horizontal="left" vertical="center"/>
    </xf>
    <xf numFmtId="0" fontId="73" fillId="0" borderId="135" xfId="0" applyFont="1" applyFill="1" applyBorder="1" applyAlignment="1">
      <alignment horizontal="left" vertical="center"/>
    </xf>
    <xf numFmtId="0" fontId="73" fillId="30" borderId="147" xfId="0" applyFont="1" applyFill="1" applyBorder="1" applyAlignment="1">
      <alignment horizontal="left" vertical="center" shrinkToFit="1"/>
    </xf>
    <xf numFmtId="0" fontId="73" fillId="30" borderId="7" xfId="0" applyFont="1" applyFill="1" applyBorder="1" applyAlignment="1">
      <alignment horizontal="left" vertical="center" shrinkToFit="1"/>
    </xf>
    <xf numFmtId="0" fontId="73" fillId="30" borderId="150" xfId="0" applyFont="1" applyFill="1" applyBorder="1" applyAlignment="1">
      <alignment horizontal="left" vertical="center" shrinkToFit="1"/>
    </xf>
    <xf numFmtId="0" fontId="73" fillId="0" borderId="176" xfId="0" applyFont="1" applyFill="1" applyBorder="1" applyAlignment="1">
      <alignment horizontal="left" vertical="center" shrinkToFit="1"/>
    </xf>
    <xf numFmtId="0" fontId="73" fillId="0" borderId="78" xfId="0" applyFont="1" applyFill="1" applyBorder="1" applyAlignment="1">
      <alignment horizontal="left" vertical="center" shrinkToFit="1"/>
    </xf>
    <xf numFmtId="0" fontId="73" fillId="0" borderId="136" xfId="0" applyFont="1" applyFill="1" applyBorder="1" applyAlignment="1">
      <alignment horizontal="left" vertical="center" shrinkToFit="1"/>
    </xf>
    <xf numFmtId="0" fontId="73" fillId="0" borderId="129" xfId="0" applyFont="1" applyFill="1" applyBorder="1" applyAlignment="1">
      <alignment horizontal="left" vertical="center" shrinkToFit="1"/>
    </xf>
    <xf numFmtId="0" fontId="0" fillId="0" borderId="7" xfId="0" applyBorder="1" applyAlignment="1">
      <alignment horizontal="left" vertical="center" shrinkToFit="1"/>
    </xf>
    <xf numFmtId="0" fontId="0" fillId="0" borderId="110" xfId="0" applyBorder="1" applyAlignment="1">
      <alignment horizontal="left" vertical="center" shrinkToFit="1"/>
    </xf>
    <xf numFmtId="0" fontId="73" fillId="30" borderId="149" xfId="0" applyFont="1" applyFill="1" applyBorder="1" applyAlignment="1">
      <alignment vertical="center" shrinkToFit="1"/>
    </xf>
    <xf numFmtId="0" fontId="73" fillId="30" borderId="97" xfId="0" applyFont="1" applyFill="1" applyBorder="1" applyAlignment="1">
      <alignment vertical="center" shrinkToFit="1"/>
    </xf>
    <xf numFmtId="0" fontId="73" fillId="30" borderId="148" xfId="0" applyFont="1" applyFill="1" applyBorder="1" applyAlignment="1">
      <alignment vertical="center" shrinkToFit="1"/>
    </xf>
    <xf numFmtId="0" fontId="99" fillId="0" borderId="149" xfId="0" applyFont="1" applyFill="1" applyBorder="1" applyAlignment="1">
      <alignment vertical="center" shrinkToFit="1"/>
    </xf>
    <xf numFmtId="0" fontId="99" fillId="0" borderId="97" xfId="0" applyFont="1" applyFill="1" applyBorder="1" applyAlignment="1">
      <alignment vertical="center" shrinkToFit="1"/>
    </xf>
    <xf numFmtId="0" fontId="99" fillId="0" borderId="116" xfId="0" applyFont="1" applyFill="1" applyBorder="1" applyAlignment="1">
      <alignment vertical="center" shrinkToFit="1"/>
    </xf>
    <xf numFmtId="0" fontId="73" fillId="30" borderId="7" xfId="0" applyFont="1" applyFill="1" applyBorder="1" applyAlignment="1">
      <alignment vertical="center" shrinkToFit="1"/>
    </xf>
    <xf numFmtId="0" fontId="98" fillId="34" borderId="129" xfId="0" applyFont="1" applyFill="1" applyBorder="1" applyAlignment="1">
      <alignment horizontal="left" vertical="center" shrinkToFit="1"/>
    </xf>
    <xf numFmtId="0" fontId="98" fillId="34" borderId="7" xfId="0" applyFont="1" applyFill="1" applyBorder="1" applyAlignment="1">
      <alignment horizontal="left" vertical="center" shrinkToFit="1"/>
    </xf>
    <xf numFmtId="0" fontId="98" fillId="34" borderId="110" xfId="0" applyFont="1" applyFill="1" applyBorder="1" applyAlignment="1">
      <alignment horizontal="left" vertical="center" shrinkToFit="1"/>
    </xf>
    <xf numFmtId="0" fontId="73" fillId="29" borderId="65" xfId="0" applyFont="1" applyFill="1" applyBorder="1" applyAlignment="1">
      <alignment horizontal="left" vertical="center" shrinkToFit="1"/>
    </xf>
    <xf numFmtId="0" fontId="73" fillId="29" borderId="172" xfId="0" applyFont="1" applyFill="1" applyBorder="1" applyAlignment="1">
      <alignment horizontal="left" vertical="center" shrinkToFit="1"/>
    </xf>
    <xf numFmtId="0" fontId="0" fillId="0" borderId="65" xfId="0" applyBorder="1" applyAlignment="1">
      <alignment horizontal="left" vertical="center" shrinkToFit="1"/>
    </xf>
    <xf numFmtId="0" fontId="0" fillId="0" borderId="66" xfId="0" applyBorder="1" applyAlignment="1">
      <alignment horizontal="left" vertical="center" shrinkToFit="1"/>
    </xf>
    <xf numFmtId="0" fontId="0" fillId="0" borderId="59" xfId="0" applyFill="1" applyBorder="1" applyAlignment="1">
      <alignment horizontal="center" vertical="center" shrinkToFit="1"/>
    </xf>
    <xf numFmtId="0" fontId="0" fillId="0" borderId="78" xfId="0" applyFill="1" applyBorder="1" applyAlignment="1">
      <alignment horizontal="center" vertical="center" shrinkToFit="1"/>
    </xf>
    <xf numFmtId="0" fontId="0" fillId="0" borderId="136" xfId="0" applyFill="1" applyBorder="1" applyAlignment="1">
      <alignment horizontal="center" vertical="center" shrinkToFit="1"/>
    </xf>
    <xf numFmtId="0" fontId="0" fillId="0" borderId="15" xfId="0" applyFill="1" applyBorder="1" applyAlignment="1">
      <alignment horizontal="center" vertical="center" shrinkToFit="1"/>
    </xf>
    <xf numFmtId="0" fontId="0" fillId="0" borderId="0" xfId="0" applyFill="1" applyBorder="1" applyAlignment="1">
      <alignment horizontal="center" vertical="center" shrinkToFit="1"/>
    </xf>
    <xf numFmtId="0" fontId="0" fillId="0" borderId="37" xfId="0" applyFill="1" applyBorder="1" applyAlignment="1">
      <alignment horizontal="center" vertical="center" shrinkToFit="1"/>
    </xf>
    <xf numFmtId="0" fontId="0" fillId="0" borderId="33" xfId="0" applyFill="1" applyBorder="1" applyAlignment="1">
      <alignment horizontal="center" vertical="center" shrinkToFit="1"/>
    </xf>
    <xf numFmtId="0" fontId="0" fillId="0" borderId="117" xfId="0" applyFill="1" applyBorder="1" applyAlignment="1">
      <alignment horizontal="center" vertical="center" shrinkToFit="1"/>
    </xf>
    <xf numFmtId="0" fontId="0" fillId="0" borderId="34" xfId="0" applyFill="1" applyBorder="1" applyAlignment="1">
      <alignment horizontal="center" vertical="center" shrinkToFit="1"/>
    </xf>
    <xf numFmtId="0" fontId="73" fillId="29" borderId="88" xfId="0" applyFont="1" applyFill="1" applyBorder="1" applyAlignment="1">
      <alignment vertical="center" shrinkToFit="1"/>
    </xf>
    <xf numFmtId="0" fontId="73" fillId="29" borderId="139" xfId="0" applyFont="1" applyFill="1" applyBorder="1" applyAlignment="1">
      <alignment vertical="center" shrinkToFit="1"/>
    </xf>
    <xf numFmtId="49" fontId="73" fillId="32" borderId="159" xfId="0" applyNumberFormat="1" applyFont="1" applyFill="1" applyBorder="1" applyAlignment="1">
      <alignment horizontal="left" vertical="center" shrinkToFit="1"/>
    </xf>
    <xf numFmtId="49" fontId="73" fillId="32" borderId="97" xfId="0" applyNumberFormat="1" applyFont="1" applyFill="1" applyBorder="1" applyAlignment="1">
      <alignment horizontal="left" vertical="center" shrinkToFit="1"/>
    </xf>
    <xf numFmtId="49" fontId="73" fillId="32" borderId="141" xfId="0" applyNumberFormat="1" applyFont="1" applyFill="1" applyBorder="1" applyAlignment="1">
      <alignment horizontal="left" vertical="center" shrinkToFit="1"/>
    </xf>
    <xf numFmtId="0" fontId="73" fillId="29" borderId="171" xfId="0" applyFont="1" applyFill="1" applyBorder="1" applyAlignment="1">
      <alignment horizontal="left" vertical="center" shrinkToFit="1"/>
    </xf>
    <xf numFmtId="0" fontId="73" fillId="29" borderId="95" xfId="0" applyFont="1" applyFill="1" applyBorder="1" applyAlignment="1">
      <alignment horizontal="left" vertical="center" shrinkToFit="1"/>
    </xf>
    <xf numFmtId="0" fontId="73" fillId="29" borderId="114" xfId="0" applyFont="1" applyFill="1" applyBorder="1" applyAlignment="1">
      <alignment horizontal="left" vertical="center" shrinkToFit="1"/>
    </xf>
    <xf numFmtId="0" fontId="73" fillId="32" borderId="141" xfId="0" applyFont="1" applyFill="1" applyBorder="1" applyAlignment="1">
      <alignment horizontal="left" vertical="center" shrinkToFit="1"/>
    </xf>
    <xf numFmtId="0" fontId="73" fillId="32" borderId="72" xfId="0" applyFont="1" applyFill="1" applyBorder="1" applyAlignment="1">
      <alignment horizontal="left" vertical="center" shrinkToFit="1"/>
    </xf>
    <xf numFmtId="0" fontId="73" fillId="32" borderId="80" xfId="0" applyFont="1" applyFill="1" applyBorder="1" applyAlignment="1">
      <alignment horizontal="left" vertical="center" shrinkToFit="1"/>
    </xf>
    <xf numFmtId="0" fontId="73" fillId="0" borderId="62" xfId="0" applyFont="1" applyFill="1" applyBorder="1" applyAlignment="1">
      <alignment horizontal="left" vertical="center" shrinkToFit="1"/>
    </xf>
    <xf numFmtId="0" fontId="73" fillId="0" borderId="72" xfId="0" applyFont="1" applyFill="1" applyBorder="1" applyAlignment="1">
      <alignment horizontal="left" vertical="center" shrinkToFit="1"/>
    </xf>
    <xf numFmtId="0" fontId="73" fillId="0" borderId="73" xfId="0" applyFont="1" applyFill="1" applyBorder="1" applyAlignment="1">
      <alignment horizontal="left" vertical="center" shrinkToFit="1"/>
    </xf>
    <xf numFmtId="198" fontId="73" fillId="32" borderId="149" xfId="0" applyNumberFormat="1" applyFont="1" applyFill="1" applyBorder="1" applyAlignment="1">
      <alignment horizontal="center" vertical="center" shrinkToFit="1"/>
    </xf>
    <xf numFmtId="198" fontId="73" fillId="32" borderId="97" xfId="0" applyNumberFormat="1" applyFont="1" applyFill="1" applyBorder="1" applyAlignment="1">
      <alignment horizontal="center" vertical="center" shrinkToFit="1"/>
    </xf>
    <xf numFmtId="198" fontId="73" fillId="32" borderId="129" xfId="0" applyNumberFormat="1" applyFont="1" applyFill="1" applyBorder="1" applyAlignment="1">
      <alignment horizontal="center" vertical="center" shrinkToFit="1"/>
    </xf>
    <xf numFmtId="198" fontId="73" fillId="32" borderId="7" xfId="0" applyNumberFormat="1" applyFont="1" applyFill="1" applyBorder="1" applyAlignment="1">
      <alignment horizontal="center" vertical="center" shrinkToFit="1"/>
    </xf>
    <xf numFmtId="0" fontId="73" fillId="29" borderId="164" xfId="0" applyFont="1" applyFill="1" applyBorder="1" applyAlignment="1">
      <alignment horizontal="left" vertical="center" shrinkToFit="1"/>
    </xf>
    <xf numFmtId="0" fontId="73" fillId="29" borderId="183" xfId="0" applyFont="1" applyFill="1" applyBorder="1" applyAlignment="1">
      <alignment horizontal="left" vertical="center" shrinkToFit="1"/>
    </xf>
    <xf numFmtId="0" fontId="73" fillId="29" borderId="174" xfId="0" applyFont="1" applyFill="1" applyBorder="1" applyAlignment="1">
      <alignment horizontal="left" vertical="center" shrinkToFit="1"/>
    </xf>
    <xf numFmtId="0" fontId="73" fillId="30" borderId="159" xfId="0" applyFont="1" applyFill="1" applyBorder="1" applyAlignment="1">
      <alignment horizontal="left" vertical="center" shrinkToFit="1"/>
    </xf>
    <xf numFmtId="0" fontId="73" fillId="30" borderId="97" xfId="0" applyFont="1" applyFill="1" applyBorder="1" applyAlignment="1">
      <alignment horizontal="left" vertical="center" shrinkToFit="1"/>
    </xf>
    <xf numFmtId="0" fontId="73" fillId="29" borderId="121" xfId="0" applyFont="1" applyFill="1" applyBorder="1" applyAlignment="1">
      <alignment horizontal="left" vertical="center"/>
    </xf>
    <xf numFmtId="0" fontId="73" fillId="29" borderId="76" xfId="0" applyFont="1" applyFill="1" applyBorder="1" applyAlignment="1">
      <alignment horizontal="left" vertical="center"/>
    </xf>
    <xf numFmtId="0" fontId="73" fillId="29" borderId="108" xfId="0" applyFont="1" applyFill="1" applyBorder="1" applyAlignment="1">
      <alignment horizontal="left" vertical="center"/>
    </xf>
    <xf numFmtId="0" fontId="73" fillId="0" borderId="96" xfId="0" applyFont="1" applyFill="1" applyBorder="1" applyAlignment="1">
      <alignment horizontal="center" vertical="center" shrinkToFit="1"/>
    </xf>
    <xf numFmtId="0" fontId="73" fillId="0" borderId="7" xfId="0" applyFont="1" applyFill="1" applyBorder="1" applyAlignment="1">
      <alignment horizontal="center" vertical="center" shrinkToFit="1"/>
    </xf>
    <xf numFmtId="0" fontId="73" fillId="0" borderId="150" xfId="0" applyFont="1" applyFill="1" applyBorder="1" applyAlignment="1">
      <alignment horizontal="center" vertical="center" shrinkToFit="1"/>
    </xf>
    <xf numFmtId="0" fontId="73" fillId="30" borderId="149" xfId="0" applyFont="1" applyFill="1" applyBorder="1" applyAlignment="1">
      <alignment horizontal="left" vertical="center" shrinkToFit="1"/>
    </xf>
    <xf numFmtId="0" fontId="73" fillId="30" borderId="148" xfId="0" applyFont="1" applyFill="1" applyBorder="1" applyAlignment="1">
      <alignment horizontal="left" vertical="center" shrinkToFit="1"/>
    </xf>
    <xf numFmtId="0" fontId="73" fillId="30" borderId="129" xfId="0" applyFont="1" applyFill="1" applyBorder="1" applyAlignment="1">
      <alignment horizontal="left" vertical="center" shrinkToFit="1"/>
    </xf>
    <xf numFmtId="0" fontId="0" fillId="30" borderId="150" xfId="0" applyFill="1" applyBorder="1" applyAlignment="1">
      <alignment horizontal="left" vertical="center" shrinkToFit="1"/>
    </xf>
    <xf numFmtId="0" fontId="73" fillId="0" borderId="149" xfId="0" applyFont="1" applyFill="1" applyBorder="1" applyAlignment="1">
      <alignment horizontal="left" vertical="center" shrinkToFit="1"/>
    </xf>
    <xf numFmtId="0" fontId="73" fillId="0" borderId="97" xfId="0" applyFont="1" applyFill="1" applyBorder="1" applyAlignment="1">
      <alignment horizontal="left" vertical="center" shrinkToFit="1"/>
    </xf>
    <xf numFmtId="0" fontId="73" fillId="0" borderId="148" xfId="0" applyFont="1" applyFill="1" applyBorder="1" applyAlignment="1">
      <alignment horizontal="left" vertical="center" shrinkToFit="1"/>
    </xf>
    <xf numFmtId="0" fontId="73" fillId="0" borderId="7" xfId="0" applyFont="1" applyFill="1" applyBorder="1" applyAlignment="1">
      <alignment horizontal="left" vertical="center" shrinkToFit="1"/>
    </xf>
    <xf numFmtId="0" fontId="73" fillId="0" borderId="150" xfId="0" applyFont="1" applyFill="1" applyBorder="1" applyAlignment="1">
      <alignment horizontal="left" vertical="center" shrinkToFit="1"/>
    </xf>
    <xf numFmtId="0" fontId="73" fillId="0" borderId="57" xfId="0" applyFont="1" applyBorder="1" applyAlignment="1">
      <alignment horizontal="left" vertical="center" shrinkToFit="1"/>
    </xf>
    <xf numFmtId="0" fontId="73" fillId="29" borderId="62" xfId="0" applyFont="1" applyFill="1" applyBorder="1" applyAlignment="1">
      <alignment horizontal="left" vertical="center" shrinkToFit="1"/>
    </xf>
    <xf numFmtId="0" fontId="73" fillId="29" borderId="72" xfId="0" applyFont="1" applyFill="1" applyBorder="1" applyAlignment="1">
      <alignment horizontal="left" vertical="center" shrinkToFit="1"/>
    </xf>
    <xf numFmtId="0" fontId="73" fillId="29" borderId="140" xfId="0" applyFont="1" applyFill="1" applyBorder="1" applyAlignment="1">
      <alignment horizontal="left" vertical="center" shrinkToFit="1"/>
    </xf>
    <xf numFmtId="49" fontId="0" fillId="0" borderId="72" xfId="0" applyNumberFormat="1" applyBorder="1" applyAlignment="1">
      <alignment horizontal="left" vertical="center" shrinkToFit="1"/>
    </xf>
    <xf numFmtId="49" fontId="0" fillId="0" borderId="73" xfId="0" applyNumberFormat="1" applyBorder="1" applyAlignment="1">
      <alignment horizontal="left" vertical="center" shrinkToFit="1"/>
    </xf>
    <xf numFmtId="49" fontId="73" fillId="32" borderId="147" xfId="0" applyNumberFormat="1" applyFont="1" applyFill="1" applyBorder="1" applyAlignment="1">
      <alignment horizontal="left" vertical="center" shrinkToFit="1"/>
    </xf>
    <xf numFmtId="49" fontId="73" fillId="32" borderId="7" xfId="0" applyNumberFormat="1" applyFont="1" applyFill="1" applyBorder="1" applyAlignment="1">
      <alignment horizontal="left" vertical="center" shrinkToFit="1"/>
    </xf>
    <xf numFmtId="49" fontId="73" fillId="32" borderId="71" xfId="0" applyNumberFormat="1" applyFont="1" applyFill="1" applyBorder="1" applyAlignment="1">
      <alignment horizontal="left" vertical="center" shrinkToFit="1"/>
    </xf>
    <xf numFmtId="0" fontId="73" fillId="0" borderId="116" xfId="0" applyFont="1" applyFill="1" applyBorder="1" applyAlignment="1">
      <alignment horizontal="left" vertical="center" shrinkToFit="1"/>
    </xf>
    <xf numFmtId="0" fontId="73" fillId="29" borderId="141" xfId="0" applyFont="1" applyFill="1" applyBorder="1" applyAlignment="1">
      <alignment vertical="center" shrinkToFit="1"/>
    </xf>
    <xf numFmtId="0" fontId="73" fillId="29" borderId="72" xfId="0" applyFont="1" applyFill="1" applyBorder="1" applyAlignment="1">
      <alignment vertical="center" shrinkToFit="1"/>
    </xf>
    <xf numFmtId="0" fontId="73" fillId="29" borderId="140" xfId="0" applyFont="1" applyFill="1" applyBorder="1" applyAlignment="1">
      <alignment vertical="center" shrinkToFit="1"/>
    </xf>
    <xf numFmtId="0" fontId="73" fillId="0" borderId="0" xfId="0" applyFont="1" applyFill="1" applyBorder="1" applyAlignment="1">
      <alignment horizontal="left" vertical="center" shrinkToFit="1"/>
    </xf>
    <xf numFmtId="0" fontId="73" fillId="0" borderId="175" xfId="0" applyFont="1" applyFill="1" applyBorder="1" applyAlignment="1">
      <alignment horizontal="left" vertical="center" shrinkToFit="1"/>
    </xf>
    <xf numFmtId="197" fontId="73" fillId="32" borderId="88" xfId="0" applyNumberFormat="1" applyFont="1" applyFill="1" applyBorder="1" applyAlignment="1">
      <alignment horizontal="center" vertical="center" shrinkToFit="1"/>
    </xf>
    <xf numFmtId="0" fontId="73" fillId="30" borderId="154" xfId="0" applyFont="1" applyFill="1" applyBorder="1" applyAlignment="1">
      <alignment vertical="center" shrinkToFit="1"/>
    </xf>
    <xf numFmtId="0" fontId="73" fillId="30" borderId="126" xfId="0" applyFont="1" applyFill="1" applyBorder="1" applyAlignment="1">
      <alignment vertical="center" shrinkToFit="1"/>
    </xf>
    <xf numFmtId="0" fontId="73" fillId="30" borderId="125" xfId="0" applyFont="1" applyFill="1" applyBorder="1" applyAlignment="1">
      <alignment vertical="center" shrinkToFit="1"/>
    </xf>
    <xf numFmtId="0" fontId="73" fillId="30" borderId="163" xfId="0" applyFont="1" applyFill="1" applyBorder="1" applyAlignment="1">
      <alignment vertical="center" shrinkToFit="1"/>
    </xf>
    <xf numFmtId="0" fontId="73" fillId="30" borderId="131" xfId="0" applyFont="1" applyFill="1" applyBorder="1" applyAlignment="1">
      <alignment vertical="center" shrinkToFit="1"/>
    </xf>
    <xf numFmtId="0" fontId="73" fillId="30" borderId="158" xfId="0" applyFont="1" applyFill="1" applyBorder="1" applyAlignment="1">
      <alignment vertical="center" shrinkToFit="1"/>
    </xf>
    <xf numFmtId="0" fontId="67" fillId="29" borderId="137" xfId="0" applyFont="1" applyFill="1" applyBorder="1" applyAlignment="1">
      <alignment horizontal="center" vertical="center" textRotation="255" shrinkToFit="1"/>
    </xf>
    <xf numFmtId="0" fontId="67" fillId="29" borderId="15" xfId="0" applyFont="1" applyFill="1" applyBorder="1" applyAlignment="1">
      <alignment horizontal="center" vertical="center" textRotation="255" shrinkToFit="1"/>
    </xf>
    <xf numFmtId="0" fontId="67" fillId="29" borderId="56" xfId="0" applyFont="1" applyFill="1" applyBorder="1" applyAlignment="1">
      <alignment horizontal="center" vertical="center" textRotation="255" shrinkToFit="1"/>
    </xf>
    <xf numFmtId="0" fontId="73" fillId="29" borderId="102" xfId="0" applyFont="1" applyFill="1" applyBorder="1" applyAlignment="1">
      <alignment horizontal="left" vertical="center" shrinkToFit="1"/>
    </xf>
    <xf numFmtId="0" fontId="73" fillId="35" borderId="177" xfId="0" applyFont="1" applyFill="1" applyBorder="1" applyAlignment="1">
      <alignment horizontal="left" vertical="center" shrinkToFit="1"/>
    </xf>
    <xf numFmtId="0" fontId="73" fillId="35" borderId="178" xfId="0" applyFont="1" applyFill="1" applyBorder="1" applyAlignment="1">
      <alignment horizontal="left" vertical="center" shrinkToFit="1"/>
    </xf>
    <xf numFmtId="0" fontId="73" fillId="35" borderId="179" xfId="0" applyFont="1" applyFill="1" applyBorder="1" applyAlignment="1">
      <alignment horizontal="left" vertical="center" shrinkToFit="1"/>
    </xf>
    <xf numFmtId="0" fontId="73" fillId="29" borderId="55" xfId="0" applyFont="1" applyFill="1" applyBorder="1" applyAlignment="1">
      <alignment horizontal="left" vertical="center"/>
    </xf>
    <xf numFmtId="0" fontId="73" fillId="29" borderId="95" xfId="0" applyFont="1" applyFill="1" applyBorder="1" applyAlignment="1">
      <alignment horizontal="left" vertical="center"/>
    </xf>
    <xf numFmtId="0" fontId="73" fillId="29" borderId="114" xfId="0" applyFont="1" applyFill="1" applyBorder="1" applyAlignment="1">
      <alignment horizontal="left" vertical="center"/>
    </xf>
    <xf numFmtId="0" fontId="73" fillId="30" borderId="180" xfId="0" applyFont="1" applyFill="1" applyBorder="1" applyAlignment="1">
      <alignment horizontal="left" vertical="center" shrinkToFit="1"/>
    </xf>
    <xf numFmtId="0" fontId="73" fillId="30" borderId="178" xfId="0" applyFont="1" applyFill="1" applyBorder="1" applyAlignment="1">
      <alignment horizontal="left" vertical="center" shrinkToFit="1"/>
    </xf>
    <xf numFmtId="0" fontId="73" fillId="30" borderId="181" xfId="0" applyFont="1" applyFill="1" applyBorder="1" applyAlignment="1">
      <alignment horizontal="left" vertical="center" shrinkToFit="1"/>
    </xf>
    <xf numFmtId="0" fontId="73" fillId="30" borderId="145" xfId="0" applyFont="1" applyFill="1" applyBorder="1" applyAlignment="1">
      <alignment horizontal="left" vertical="center" shrinkToFit="1"/>
    </xf>
    <xf numFmtId="0" fontId="73" fillId="30" borderId="0" xfId="0" applyFont="1" applyFill="1" applyBorder="1" applyAlignment="1">
      <alignment horizontal="left" vertical="center" shrinkToFit="1"/>
    </xf>
    <xf numFmtId="0" fontId="73" fillId="30" borderId="100" xfId="0" applyFont="1" applyFill="1" applyBorder="1" applyAlignment="1">
      <alignment horizontal="left" vertical="center" shrinkToFit="1"/>
    </xf>
    <xf numFmtId="0" fontId="73" fillId="30" borderId="15" xfId="0" applyFont="1" applyFill="1" applyBorder="1" applyAlignment="1">
      <alignment horizontal="left" vertical="center" shrinkToFit="1"/>
    </xf>
    <xf numFmtId="0" fontId="73" fillId="30" borderId="37" xfId="0" applyFont="1" applyFill="1" applyBorder="1" applyAlignment="1">
      <alignment horizontal="left" vertical="center" shrinkToFit="1"/>
    </xf>
    <xf numFmtId="0" fontId="98" fillId="33" borderId="141" xfId="0" applyFont="1" applyFill="1" applyBorder="1" applyAlignment="1">
      <alignment horizontal="left" vertical="center" shrinkToFit="1"/>
    </xf>
    <xf numFmtId="0" fontId="98" fillId="33" borderId="72" xfId="0" applyFont="1" applyFill="1" applyBorder="1" applyAlignment="1">
      <alignment horizontal="left" vertical="center" shrinkToFit="1"/>
    </xf>
    <xf numFmtId="0" fontId="98" fillId="33" borderId="73" xfId="0" applyFont="1" applyFill="1" applyBorder="1" applyAlignment="1">
      <alignment horizontal="left" vertical="center" shrinkToFit="1"/>
    </xf>
    <xf numFmtId="0" fontId="100" fillId="0" borderId="117" xfId="0" applyFont="1" applyBorder="1" applyAlignment="1">
      <alignment horizontal="right" shrinkToFit="1"/>
    </xf>
    <xf numFmtId="0" fontId="73" fillId="29" borderId="67" xfId="0" applyFont="1" applyFill="1" applyBorder="1" applyAlignment="1">
      <alignment horizontal="center" vertical="center" shrinkToFit="1"/>
    </xf>
    <xf numFmtId="0" fontId="73" fillId="29" borderId="12" xfId="0" applyFont="1" applyFill="1" applyBorder="1" applyAlignment="1">
      <alignment horizontal="center" vertical="center" shrinkToFit="1"/>
    </xf>
    <xf numFmtId="0" fontId="73" fillId="29" borderId="119" xfId="0" applyFont="1" applyFill="1" applyBorder="1" applyAlignment="1">
      <alignment horizontal="center" vertical="center" shrinkToFit="1"/>
    </xf>
    <xf numFmtId="0" fontId="73" fillId="29" borderId="40" xfId="0" applyFont="1" applyFill="1" applyBorder="1" applyAlignment="1">
      <alignment horizontal="center" vertical="center" shrinkToFit="1"/>
    </xf>
    <xf numFmtId="0" fontId="73" fillId="29" borderId="0" xfId="0" applyFont="1" applyFill="1" applyBorder="1" applyAlignment="1">
      <alignment horizontal="center" vertical="center" shrinkToFit="1"/>
    </xf>
    <xf numFmtId="0" fontId="73" fillId="29" borderId="120" xfId="0" applyFont="1" applyFill="1" applyBorder="1" applyAlignment="1">
      <alignment horizontal="center" vertical="center" shrinkToFit="1"/>
    </xf>
    <xf numFmtId="0" fontId="73" fillId="29" borderId="32" xfId="0" applyFont="1" applyFill="1" applyBorder="1" applyAlignment="1">
      <alignment horizontal="center" vertical="center" shrinkToFit="1"/>
    </xf>
    <xf numFmtId="0" fontId="73" fillId="29" borderId="117" xfId="0" applyFont="1" applyFill="1" applyBorder="1" applyAlignment="1">
      <alignment horizontal="center" vertical="center" shrinkToFit="1"/>
    </xf>
    <xf numFmtId="0" fontId="73" fillId="29" borderId="118" xfId="0" applyFont="1" applyFill="1" applyBorder="1" applyAlignment="1">
      <alignment horizontal="center" vertical="center" shrinkToFit="1"/>
    </xf>
    <xf numFmtId="0" fontId="73" fillId="29" borderId="171" xfId="0" applyFont="1" applyFill="1" applyBorder="1" applyAlignment="1">
      <alignment horizontal="left" vertical="center"/>
    </xf>
    <xf numFmtId="0" fontId="73" fillId="29" borderId="191" xfId="0" applyFont="1" applyFill="1" applyBorder="1" applyAlignment="1">
      <alignment horizontal="left" vertical="center"/>
    </xf>
    <xf numFmtId="0" fontId="73" fillId="29" borderId="174" xfId="0" applyFont="1" applyFill="1" applyBorder="1" applyAlignment="1">
      <alignment horizontal="left" vertical="center"/>
    </xf>
    <xf numFmtId="0" fontId="0" fillId="32" borderId="72" xfId="0" applyFill="1" applyBorder="1" applyAlignment="1">
      <alignment horizontal="left" vertical="center" shrinkToFit="1"/>
    </xf>
    <xf numFmtId="0" fontId="0" fillId="32" borderId="80" xfId="0" applyFill="1" applyBorder="1" applyAlignment="1">
      <alignment horizontal="left" vertical="center" shrinkToFit="1"/>
    </xf>
    <xf numFmtId="0" fontId="73" fillId="29" borderId="151" xfId="0" applyFont="1" applyFill="1" applyBorder="1" applyAlignment="1">
      <alignment horizontal="left" vertical="center" shrinkToFit="1"/>
    </xf>
    <xf numFmtId="0" fontId="0" fillId="0" borderId="140" xfId="0" applyBorder="1" applyAlignment="1">
      <alignment horizontal="left" vertical="center" shrinkToFit="1"/>
    </xf>
    <xf numFmtId="49" fontId="73" fillId="32" borderId="72" xfId="0" applyNumberFormat="1" applyFont="1" applyFill="1" applyBorder="1" applyAlignment="1">
      <alignment horizontal="left" vertical="center" shrinkToFit="1"/>
    </xf>
    <xf numFmtId="49" fontId="73" fillId="32" borderId="111" xfId="0" applyNumberFormat="1" applyFont="1" applyFill="1" applyBorder="1" applyAlignment="1">
      <alignment horizontal="left" vertical="center" shrinkToFit="1"/>
    </xf>
    <xf numFmtId="0" fontId="73" fillId="0" borderId="62" xfId="0" applyFont="1" applyFill="1" applyBorder="1" applyAlignment="1">
      <alignment horizontal="left" vertical="center"/>
    </xf>
    <xf numFmtId="0" fontId="73" fillId="0" borderId="72" xfId="0" applyFont="1" applyFill="1" applyBorder="1" applyAlignment="1">
      <alignment horizontal="left" vertical="center"/>
    </xf>
    <xf numFmtId="0" fontId="73" fillId="0" borderId="73" xfId="0" applyFont="1" applyFill="1" applyBorder="1" applyAlignment="1">
      <alignment horizontal="left" vertical="center"/>
    </xf>
    <xf numFmtId="0" fontId="86" fillId="33" borderId="161" xfId="0" applyFont="1" applyFill="1" applyBorder="1" applyAlignment="1">
      <alignment horizontal="center" vertical="center" shrinkToFit="1"/>
    </xf>
    <xf numFmtId="0" fontId="86" fillId="33" borderId="14" xfId="0" applyFont="1" applyFill="1" applyBorder="1" applyAlignment="1">
      <alignment horizontal="center" vertical="center" shrinkToFit="1"/>
    </xf>
    <xf numFmtId="0" fontId="86" fillId="33" borderId="153" xfId="0" applyFont="1" applyFill="1" applyBorder="1" applyAlignment="1">
      <alignment horizontal="center" vertical="center" shrinkToFit="1"/>
    </xf>
    <xf numFmtId="0" fontId="86" fillId="33" borderId="162" xfId="0" applyFont="1" applyFill="1" applyBorder="1" applyAlignment="1">
      <alignment horizontal="center" vertical="center" shrinkToFit="1"/>
    </xf>
    <xf numFmtId="0" fontId="86" fillId="33" borderId="88" xfId="0" applyFont="1" applyFill="1" applyBorder="1" applyAlignment="1">
      <alignment horizontal="center" vertical="center" shrinkToFit="1"/>
    </xf>
    <xf numFmtId="0" fontId="86" fillId="33" borderId="89" xfId="0" applyFont="1" applyFill="1" applyBorder="1" applyAlignment="1">
      <alignment horizontal="center" vertical="center" shrinkToFit="1"/>
    </xf>
    <xf numFmtId="0" fontId="97" fillId="31" borderId="147" xfId="0" applyFont="1" applyFill="1" applyBorder="1" applyAlignment="1">
      <alignment horizontal="center" vertical="center"/>
    </xf>
    <xf numFmtId="0" fontId="97" fillId="31" borderId="7" xfId="0" applyFont="1" applyFill="1" applyBorder="1" applyAlignment="1">
      <alignment horizontal="center" vertical="center"/>
    </xf>
    <xf numFmtId="0" fontId="73" fillId="29" borderId="12" xfId="0" applyFont="1" applyFill="1" applyBorder="1" applyAlignment="1">
      <alignment horizontal="center" vertical="center"/>
    </xf>
    <xf numFmtId="0" fontId="73" fillId="29" borderId="119" xfId="0" applyFont="1" applyFill="1" applyBorder="1" applyAlignment="1">
      <alignment horizontal="center" vertical="center"/>
    </xf>
    <xf numFmtId="0" fontId="73" fillId="29" borderId="40" xfId="0" applyFont="1" applyFill="1" applyBorder="1" applyAlignment="1">
      <alignment horizontal="center" vertical="center"/>
    </xf>
    <xf numFmtId="0" fontId="73" fillId="29" borderId="0" xfId="0" applyFont="1" applyFill="1" applyBorder="1" applyAlignment="1">
      <alignment horizontal="center" vertical="center"/>
    </xf>
    <xf numFmtId="0" fontId="73" fillId="29" borderId="120" xfId="0" applyFont="1" applyFill="1" applyBorder="1" applyAlignment="1">
      <alignment horizontal="center" vertical="center"/>
    </xf>
    <xf numFmtId="0" fontId="73" fillId="29" borderId="32" xfId="0" applyFont="1" applyFill="1" applyBorder="1" applyAlignment="1">
      <alignment horizontal="center" vertical="center"/>
    </xf>
    <xf numFmtId="0" fontId="73" fillId="29" borderId="117" xfId="0" applyFont="1" applyFill="1" applyBorder="1" applyAlignment="1">
      <alignment horizontal="center" vertical="center"/>
    </xf>
    <xf numFmtId="0" fontId="73" fillId="29" borderId="118" xfId="0" applyFont="1" applyFill="1" applyBorder="1" applyAlignment="1">
      <alignment horizontal="center" vertical="center"/>
    </xf>
    <xf numFmtId="0" fontId="73" fillId="30" borderId="161" xfId="0" applyFont="1" applyFill="1" applyBorder="1" applyAlignment="1">
      <alignment vertical="center" shrinkToFit="1"/>
    </xf>
    <xf numFmtId="0" fontId="73" fillId="30" borderId="14" xfId="0" applyFont="1" applyFill="1" applyBorder="1" applyAlignment="1">
      <alignment vertical="center" shrinkToFit="1"/>
    </xf>
    <xf numFmtId="0" fontId="73" fillId="30" borderId="156" xfId="0" applyFont="1" applyFill="1" applyBorder="1" applyAlignment="1">
      <alignment vertical="center" shrinkToFit="1"/>
    </xf>
    <xf numFmtId="0" fontId="149" fillId="34" borderId="182" xfId="0" applyFont="1" applyFill="1" applyBorder="1" applyAlignment="1">
      <alignment horizontal="center" vertical="center" wrapText="1" shrinkToFit="1"/>
    </xf>
    <xf numFmtId="0" fontId="149" fillId="34" borderId="0" xfId="0" applyFont="1" applyFill="1" applyBorder="1" applyAlignment="1">
      <alignment horizontal="center" vertical="center" wrapText="1" shrinkToFit="1"/>
    </xf>
    <xf numFmtId="0" fontId="149" fillId="34" borderId="37" xfId="0" applyFont="1" applyFill="1" applyBorder="1" applyAlignment="1">
      <alignment horizontal="center" vertical="center" wrapText="1" shrinkToFit="1"/>
    </xf>
    <xf numFmtId="0" fontId="149" fillId="34" borderId="162" xfId="0" applyFont="1" applyFill="1" applyBorder="1" applyAlignment="1">
      <alignment horizontal="center" vertical="center" wrapText="1" shrinkToFit="1"/>
    </xf>
    <xf numFmtId="0" fontId="149" fillId="34" borderId="88" xfId="0" applyFont="1" applyFill="1" applyBorder="1" applyAlignment="1">
      <alignment horizontal="center" vertical="center" wrapText="1" shrinkToFit="1"/>
    </xf>
    <xf numFmtId="0" fontId="149" fillId="34" borderId="89" xfId="0" applyFont="1" applyFill="1" applyBorder="1" applyAlignment="1">
      <alignment horizontal="center" vertical="center" wrapText="1" shrinkToFit="1"/>
    </xf>
    <xf numFmtId="0" fontId="73" fillId="30" borderId="127" xfId="0" applyFont="1" applyFill="1" applyBorder="1" applyAlignment="1">
      <alignment vertical="center" shrinkToFit="1"/>
    </xf>
    <xf numFmtId="0" fontId="73" fillId="30" borderId="123" xfId="0" applyFont="1" applyFill="1" applyBorder="1" applyAlignment="1">
      <alignment vertical="center" shrinkToFit="1"/>
    </xf>
    <xf numFmtId="0" fontId="73" fillId="30" borderId="128" xfId="0" applyFont="1" applyFill="1" applyBorder="1" applyAlignment="1">
      <alignment vertical="center" shrinkToFit="1"/>
    </xf>
    <xf numFmtId="0" fontId="73" fillId="30" borderId="157" xfId="0" applyFont="1" applyFill="1" applyBorder="1" applyAlignment="1">
      <alignment vertical="center" shrinkToFit="1"/>
    </xf>
    <xf numFmtId="0" fontId="68" fillId="0" borderId="129" xfId="0" applyFont="1" applyFill="1" applyBorder="1" applyAlignment="1">
      <alignment horizontal="center" vertical="center" shrinkToFit="1"/>
    </xf>
    <xf numFmtId="0" fontId="68" fillId="0" borderId="7" xfId="0" applyFont="1" applyFill="1" applyBorder="1" applyAlignment="1">
      <alignment horizontal="center" vertical="center" shrinkToFit="1"/>
    </xf>
    <xf numFmtId="0" fontId="68" fillId="0" borderId="110" xfId="0" applyFont="1" applyFill="1" applyBorder="1" applyAlignment="1">
      <alignment horizontal="center" vertical="center" shrinkToFit="1"/>
    </xf>
    <xf numFmtId="0" fontId="73" fillId="30" borderId="167" xfId="0" applyFont="1" applyFill="1" applyBorder="1" applyAlignment="1">
      <alignment horizontal="center" vertical="center" shrinkToFit="1"/>
    </xf>
    <xf numFmtId="0" fontId="73" fillId="30" borderId="168" xfId="0" applyFont="1" applyFill="1" applyBorder="1" applyAlignment="1">
      <alignment horizontal="center" vertical="center" shrinkToFit="1"/>
    </xf>
    <xf numFmtId="0" fontId="73" fillId="30" borderId="169" xfId="0" applyFont="1" applyFill="1" applyBorder="1" applyAlignment="1">
      <alignment horizontal="center" vertical="center" shrinkToFit="1"/>
    </xf>
    <xf numFmtId="0" fontId="97" fillId="0" borderId="147" xfId="0" applyFont="1" applyBorder="1" applyAlignment="1">
      <alignment horizontal="left" vertical="center" shrinkToFit="1"/>
    </xf>
    <xf numFmtId="0" fontId="97" fillId="0" borderId="7" xfId="0" applyFont="1" applyBorder="1" applyAlignment="1">
      <alignment horizontal="left" vertical="center" shrinkToFit="1"/>
    </xf>
    <xf numFmtId="0" fontId="97" fillId="0" borderId="110" xfId="0" applyFont="1" applyBorder="1" applyAlignment="1">
      <alignment horizontal="left" vertical="center" shrinkToFit="1"/>
    </xf>
    <xf numFmtId="0" fontId="73" fillId="30" borderId="78" xfId="0" applyFont="1" applyFill="1" applyBorder="1" applyAlignment="1">
      <alignment horizontal="center" vertical="center" shrinkToFit="1"/>
    </xf>
    <xf numFmtId="0" fontId="73" fillId="30" borderId="79" xfId="0" applyFont="1" applyFill="1" applyBorder="1" applyAlignment="1">
      <alignment horizontal="center" vertical="center" shrinkToFit="1"/>
    </xf>
    <xf numFmtId="0" fontId="73" fillId="30" borderId="88" xfId="0" applyFont="1" applyFill="1" applyBorder="1" applyAlignment="1">
      <alignment horizontal="center" vertical="center" shrinkToFit="1"/>
    </xf>
    <xf numFmtId="0" fontId="73" fillId="30" borderId="194" xfId="0" applyFont="1" applyFill="1" applyBorder="1" applyAlignment="1">
      <alignment horizontal="center" vertical="center" shrinkToFit="1"/>
    </xf>
    <xf numFmtId="0" fontId="73" fillId="29" borderId="147" xfId="0" applyFont="1" applyFill="1" applyBorder="1" applyAlignment="1">
      <alignment horizontal="left" vertical="center" shrinkToFit="1"/>
    </xf>
    <xf numFmtId="0" fontId="73" fillId="29" borderId="7" xfId="0" applyFont="1" applyFill="1" applyBorder="1" applyAlignment="1">
      <alignment horizontal="left" vertical="center" shrinkToFit="1"/>
    </xf>
    <xf numFmtId="0" fontId="73" fillId="29" borderId="143" xfId="0" applyFont="1" applyFill="1" applyBorder="1" applyAlignment="1">
      <alignment horizontal="left" vertical="center" shrinkToFit="1"/>
    </xf>
    <xf numFmtId="0" fontId="73" fillId="29" borderId="67" xfId="0" applyFont="1" applyFill="1" applyBorder="1" applyAlignment="1">
      <alignment horizontal="center" vertical="center"/>
    </xf>
    <xf numFmtId="0" fontId="73" fillId="28" borderId="67" xfId="0" applyFont="1" applyFill="1" applyBorder="1" applyAlignment="1">
      <alignment horizontal="center" vertical="center" wrapText="1"/>
    </xf>
    <xf numFmtId="0" fontId="73" fillId="28" borderId="12" xfId="0" applyFont="1" applyFill="1" applyBorder="1" applyAlignment="1">
      <alignment horizontal="center" vertical="center"/>
    </xf>
    <xf numFmtId="0" fontId="73" fillId="28" borderId="119" xfId="0" applyFont="1" applyFill="1" applyBorder="1" applyAlignment="1">
      <alignment horizontal="center" vertical="center"/>
    </xf>
    <xf numFmtId="0" fontId="73" fillId="28" borderId="40" xfId="0" applyFont="1" applyFill="1" applyBorder="1" applyAlignment="1">
      <alignment horizontal="center" vertical="center"/>
    </xf>
    <xf numFmtId="0" fontId="73" fillId="28" borderId="0" xfId="0" applyFont="1" applyFill="1" applyBorder="1" applyAlignment="1">
      <alignment horizontal="center" vertical="center"/>
    </xf>
    <xf numFmtId="0" fontId="73" fillId="28" borderId="120" xfId="0" applyFont="1" applyFill="1" applyBorder="1" applyAlignment="1">
      <alignment horizontal="center" vertical="center"/>
    </xf>
    <xf numFmtId="0" fontId="73" fillId="28" borderId="32" xfId="0" applyFont="1" applyFill="1" applyBorder="1" applyAlignment="1">
      <alignment horizontal="center" vertical="center"/>
    </xf>
    <xf numFmtId="0" fontId="73" fillId="28" borderId="117" xfId="0" applyFont="1" applyFill="1" applyBorder="1" applyAlignment="1">
      <alignment horizontal="center" vertical="center"/>
    </xf>
    <xf numFmtId="0" fontId="73" fillId="28" borderId="118" xfId="0" applyFont="1" applyFill="1" applyBorder="1" applyAlignment="1">
      <alignment horizontal="center" vertical="center"/>
    </xf>
    <xf numFmtId="0" fontId="97" fillId="0" borderId="76" xfId="0" applyFont="1" applyFill="1" applyBorder="1" applyAlignment="1">
      <alignment horizontal="center" vertical="center"/>
    </xf>
    <xf numFmtId="0" fontId="74" fillId="0" borderId="76" xfId="0" applyFont="1" applyFill="1" applyBorder="1" applyAlignment="1">
      <alignment horizontal="center" vertical="center"/>
    </xf>
    <xf numFmtId="0" fontId="74" fillId="0" borderId="112" xfId="0" applyFont="1" applyFill="1" applyBorder="1" applyAlignment="1">
      <alignment horizontal="center" vertical="center"/>
    </xf>
    <xf numFmtId="0" fontId="73" fillId="29" borderId="141" xfId="0" applyFont="1" applyFill="1" applyBorder="1" applyAlignment="1">
      <alignment horizontal="center" vertical="center" shrinkToFit="1"/>
    </xf>
    <xf numFmtId="0" fontId="73" fillId="29" borderId="72" xfId="0" applyFont="1" applyFill="1" applyBorder="1" applyAlignment="1">
      <alignment horizontal="center" vertical="center" shrinkToFit="1"/>
    </xf>
    <xf numFmtId="0" fontId="73" fillId="29" borderId="140" xfId="0" applyFont="1" applyFill="1" applyBorder="1" applyAlignment="1">
      <alignment horizontal="center" vertical="center" shrinkToFit="1"/>
    </xf>
    <xf numFmtId="0" fontId="97" fillId="33" borderId="147" xfId="0" applyFont="1" applyFill="1" applyBorder="1" applyAlignment="1">
      <alignment horizontal="center" vertical="center" shrinkToFit="1"/>
    </xf>
    <xf numFmtId="0" fontId="97" fillId="33" borderId="7" xfId="0" applyFont="1" applyFill="1" applyBorder="1" applyAlignment="1">
      <alignment horizontal="center" vertical="center" shrinkToFit="1"/>
    </xf>
    <xf numFmtId="0" fontId="97" fillId="33" borderId="110" xfId="0" applyFont="1" applyFill="1" applyBorder="1" applyAlignment="1">
      <alignment horizontal="center" vertical="center" shrinkToFit="1"/>
    </xf>
    <xf numFmtId="0" fontId="73" fillId="29" borderId="147" xfId="0" applyFont="1" applyFill="1" applyBorder="1" applyAlignment="1">
      <alignment horizontal="center" vertical="center" shrinkToFit="1"/>
    </xf>
    <xf numFmtId="0" fontId="73" fillId="29" borderId="7" xfId="0" applyFont="1" applyFill="1" applyBorder="1" applyAlignment="1">
      <alignment horizontal="center" vertical="center" shrinkToFit="1"/>
    </xf>
    <xf numFmtId="0" fontId="73" fillId="29" borderId="143" xfId="0" applyFont="1" applyFill="1" applyBorder="1" applyAlignment="1">
      <alignment horizontal="center" vertical="center" shrinkToFit="1"/>
    </xf>
    <xf numFmtId="0" fontId="73" fillId="29" borderId="57" xfId="0" applyFont="1" applyFill="1" applyBorder="1" applyAlignment="1">
      <alignment horizontal="left" vertical="center" shrinkToFit="1"/>
    </xf>
    <xf numFmtId="0" fontId="73" fillId="29" borderId="141" xfId="0" applyFont="1" applyFill="1" applyBorder="1" applyAlignment="1">
      <alignment horizontal="left" vertical="center" shrinkToFit="1"/>
    </xf>
    <xf numFmtId="0" fontId="73" fillId="0" borderId="7" xfId="0" applyFont="1" applyBorder="1" applyAlignment="1">
      <alignment horizontal="left" vertical="center" shrinkToFit="1"/>
    </xf>
    <xf numFmtId="0" fontId="73" fillId="0" borderId="71" xfId="0" applyFont="1" applyBorder="1" applyAlignment="1">
      <alignment horizontal="left" vertical="center" shrinkToFit="1"/>
    </xf>
    <xf numFmtId="49" fontId="73" fillId="0" borderId="7" xfId="0" applyNumberFormat="1" applyFont="1" applyBorder="1" applyAlignment="1">
      <alignment horizontal="left" vertical="center" shrinkToFit="1"/>
    </xf>
    <xf numFmtId="49" fontId="73" fillId="0" borderId="71" xfId="0" applyNumberFormat="1" applyFont="1" applyBorder="1" applyAlignment="1">
      <alignment horizontal="left" vertical="center" shrinkToFit="1"/>
    </xf>
    <xf numFmtId="0" fontId="73" fillId="0" borderId="154" xfId="0" applyFont="1" applyFill="1" applyBorder="1" applyAlignment="1">
      <alignment horizontal="left" vertical="center"/>
    </xf>
    <xf numFmtId="0" fontId="73" fillId="0" borderId="126" xfId="0" applyFont="1" applyFill="1" applyBorder="1" applyAlignment="1">
      <alignment horizontal="left" vertical="center"/>
    </xf>
    <xf numFmtId="0" fontId="73" fillId="0" borderId="185" xfId="0" applyFont="1" applyFill="1" applyBorder="1" applyAlignment="1">
      <alignment horizontal="left" vertical="center"/>
    </xf>
    <xf numFmtId="0" fontId="0" fillId="0" borderId="131" xfId="0" applyBorder="1" applyAlignment="1">
      <alignment horizontal="left" vertical="center"/>
    </xf>
    <xf numFmtId="0" fontId="0" fillId="0" borderId="135" xfId="0" applyBorder="1" applyAlignment="1">
      <alignment horizontal="left" vertical="center"/>
    </xf>
    <xf numFmtId="49" fontId="73" fillId="32" borderId="110" xfId="0" applyNumberFormat="1" applyFont="1" applyFill="1" applyBorder="1" applyAlignment="1">
      <alignment horizontal="left" vertical="center" shrinkToFit="1"/>
    </xf>
    <xf numFmtId="49" fontId="0" fillId="0" borderId="7" xfId="0" applyNumberFormat="1" applyBorder="1" applyAlignment="1">
      <alignment horizontal="left" vertical="center" shrinkToFit="1"/>
    </xf>
    <xf numFmtId="49" fontId="0" fillId="0" borderId="110" xfId="0" applyNumberFormat="1" applyBorder="1" applyAlignment="1">
      <alignment horizontal="left" vertical="center" shrinkToFit="1"/>
    </xf>
    <xf numFmtId="0" fontId="0" fillId="0" borderId="72" xfId="0" applyFill="1" applyBorder="1" applyAlignment="1">
      <alignment horizontal="left" vertical="center" shrinkToFit="1"/>
    </xf>
    <xf numFmtId="0" fontId="0" fillId="0" borderId="73" xfId="0" applyFill="1" applyBorder="1" applyAlignment="1">
      <alignment horizontal="left" vertical="center" shrinkToFit="1"/>
    </xf>
    <xf numFmtId="0" fontId="73" fillId="0" borderId="124" xfId="0" applyFont="1" applyFill="1" applyBorder="1" applyAlignment="1">
      <alignment horizontal="center" vertical="center" shrinkToFit="1"/>
    </xf>
    <xf numFmtId="0" fontId="73" fillId="0" borderId="123" xfId="0" applyFont="1" applyFill="1" applyBorder="1" applyAlignment="1">
      <alignment horizontal="center" vertical="center" shrinkToFit="1"/>
    </xf>
    <xf numFmtId="0" fontId="73" fillId="0" borderId="122" xfId="0" applyFont="1" applyFill="1" applyBorder="1" applyAlignment="1">
      <alignment horizontal="center" vertical="center" shrinkToFit="1"/>
    </xf>
    <xf numFmtId="0" fontId="73" fillId="28" borderId="54" xfId="0" applyFont="1" applyFill="1" applyBorder="1" applyAlignment="1">
      <alignment horizontal="center" vertical="center"/>
    </xf>
    <xf numFmtId="0" fontId="73" fillId="28" borderId="72" xfId="0" applyFont="1" applyFill="1" applyBorder="1" applyAlignment="1">
      <alignment horizontal="center" vertical="center"/>
    </xf>
    <xf numFmtId="0" fontId="73" fillId="28" borderId="140" xfId="0" applyFont="1" applyFill="1" applyBorder="1" applyAlignment="1">
      <alignment horizontal="center" vertical="center"/>
    </xf>
    <xf numFmtId="0" fontId="73" fillId="30" borderId="98" xfId="0" applyFont="1" applyFill="1" applyBorder="1" applyAlignment="1">
      <alignment horizontal="left" vertical="center" shrinkToFit="1"/>
    </xf>
    <xf numFmtId="0" fontId="0" fillId="0" borderId="71" xfId="0" applyBorder="1" applyAlignment="1">
      <alignment horizontal="left" vertical="center" shrinkToFit="1"/>
    </xf>
    <xf numFmtId="196" fontId="87" fillId="30" borderId="160" xfId="0" applyNumberFormat="1" applyFont="1" applyFill="1" applyBorder="1" applyAlignment="1">
      <alignment horizontal="center" vertical="center" shrinkToFit="1"/>
    </xf>
    <xf numFmtId="196" fontId="87" fillId="30" borderId="14" xfId="0" applyNumberFormat="1" applyFont="1" applyFill="1" applyBorder="1" applyAlignment="1">
      <alignment horizontal="center" vertical="center" shrinkToFit="1"/>
    </xf>
    <xf numFmtId="196" fontId="87" fillId="30" borderId="153" xfId="0" applyNumberFormat="1" applyFont="1" applyFill="1" applyBorder="1" applyAlignment="1">
      <alignment horizontal="center" vertical="center" shrinkToFit="1"/>
    </xf>
    <xf numFmtId="196" fontId="87" fillId="30" borderId="145" xfId="0" applyNumberFormat="1" applyFont="1" applyFill="1" applyBorder="1" applyAlignment="1">
      <alignment horizontal="center" vertical="center" shrinkToFit="1"/>
    </xf>
    <xf numFmtId="196" fontId="87" fillId="30" borderId="0" xfId="0" applyNumberFormat="1" applyFont="1" applyFill="1" applyBorder="1" applyAlignment="1">
      <alignment horizontal="center" vertical="center" shrinkToFit="1"/>
    </xf>
    <xf numFmtId="196" fontId="87" fillId="30" borderId="37" xfId="0" applyNumberFormat="1" applyFont="1" applyFill="1" applyBorder="1" applyAlignment="1">
      <alignment horizontal="center" vertical="center" shrinkToFit="1"/>
    </xf>
    <xf numFmtId="196" fontId="87" fillId="30" borderId="192" xfId="0" applyNumberFormat="1" applyFont="1" applyFill="1" applyBorder="1" applyAlignment="1">
      <alignment horizontal="center" vertical="center" shrinkToFit="1"/>
    </xf>
    <xf numFmtId="196" fontId="87" fillId="30" borderId="132" xfId="0" applyNumberFormat="1" applyFont="1" applyFill="1" applyBorder="1" applyAlignment="1">
      <alignment horizontal="center" vertical="center" shrinkToFit="1"/>
    </xf>
    <xf numFmtId="196" fontId="87" fillId="30" borderId="134" xfId="0" applyNumberFormat="1" applyFont="1" applyFill="1" applyBorder="1" applyAlignment="1">
      <alignment horizontal="center" vertical="center" shrinkToFit="1"/>
    </xf>
    <xf numFmtId="0" fontId="73" fillId="0" borderId="173" xfId="0" applyFont="1" applyFill="1" applyBorder="1" applyAlignment="1">
      <alignment horizontal="center" vertical="center" shrinkToFit="1"/>
    </xf>
    <xf numFmtId="0" fontId="73" fillId="30" borderId="141" xfId="0" applyFont="1" applyFill="1" applyBorder="1" applyAlignment="1">
      <alignment horizontal="left" vertical="center" shrinkToFit="1"/>
    </xf>
    <xf numFmtId="0" fontId="73" fillId="30" borderId="72" xfId="0" applyFont="1" applyFill="1" applyBorder="1" applyAlignment="1">
      <alignment horizontal="left" vertical="center" shrinkToFit="1"/>
    </xf>
    <xf numFmtId="0" fontId="73" fillId="30" borderId="80" xfId="0" applyFont="1" applyFill="1" applyBorder="1" applyAlignment="1">
      <alignment horizontal="left" vertical="center" shrinkToFit="1"/>
    </xf>
    <xf numFmtId="0" fontId="73" fillId="30" borderId="151" xfId="0" applyFont="1" applyFill="1" applyBorder="1" applyAlignment="1">
      <alignment horizontal="left" vertical="center" shrinkToFit="1"/>
    </xf>
    <xf numFmtId="0" fontId="73" fillId="30" borderId="111" xfId="0" applyFont="1" applyFill="1" applyBorder="1" applyAlignment="1">
      <alignment horizontal="left" vertical="center" shrinkToFit="1"/>
    </xf>
    <xf numFmtId="49" fontId="73" fillId="32" borderId="176" xfId="0" applyNumberFormat="1" applyFont="1" applyFill="1" applyBorder="1" applyAlignment="1">
      <alignment horizontal="left" vertical="center" shrinkToFit="1"/>
    </xf>
    <xf numFmtId="49" fontId="0" fillId="32" borderId="78" xfId="0" applyNumberFormat="1" applyFill="1" applyBorder="1" applyAlignment="1">
      <alignment horizontal="left" vertical="center" shrinkToFit="1"/>
    </xf>
    <xf numFmtId="49" fontId="0" fillId="32" borderId="90" xfId="0" applyNumberFormat="1" applyFill="1" applyBorder="1" applyAlignment="1">
      <alignment horizontal="left" vertical="center" shrinkToFit="1"/>
    </xf>
    <xf numFmtId="0" fontId="98" fillId="33" borderId="147" xfId="0" applyFont="1" applyFill="1" applyBorder="1" applyAlignment="1">
      <alignment horizontal="left" vertical="center" shrinkToFit="1"/>
    </xf>
    <xf numFmtId="0" fontId="98" fillId="33" borderId="7" xfId="0" applyFont="1" applyFill="1" applyBorder="1" applyAlignment="1">
      <alignment horizontal="left" vertical="center" shrinkToFit="1"/>
    </xf>
    <xf numFmtId="0" fontId="98" fillId="33" borderId="110" xfId="0" applyFont="1" applyFill="1" applyBorder="1" applyAlignment="1">
      <alignment horizontal="left" vertical="center" shrinkToFit="1"/>
    </xf>
    <xf numFmtId="0" fontId="73" fillId="29" borderId="78" xfId="0" applyFont="1" applyFill="1" applyBorder="1" applyAlignment="1">
      <alignment horizontal="left" vertical="center" shrinkToFit="1"/>
    </xf>
    <xf numFmtId="0" fontId="73" fillId="29" borderId="146" xfId="0" applyFont="1" applyFill="1" applyBorder="1" applyAlignment="1">
      <alignment horizontal="left" vertical="center" shrinkToFit="1"/>
    </xf>
    <xf numFmtId="0" fontId="73" fillId="28" borderId="12" xfId="0" applyFont="1" applyFill="1" applyBorder="1" applyAlignment="1">
      <alignment horizontal="center" vertical="center" wrapText="1"/>
    </xf>
    <xf numFmtId="0" fontId="73" fillId="28" borderId="119" xfId="0" applyFont="1" applyFill="1" applyBorder="1" applyAlignment="1">
      <alignment horizontal="center" vertical="center" wrapText="1"/>
    </xf>
    <xf numFmtId="0" fontId="73" fillId="28" borderId="40" xfId="0" applyFont="1" applyFill="1" applyBorder="1" applyAlignment="1">
      <alignment horizontal="center" vertical="center" wrapText="1"/>
    </xf>
    <xf numFmtId="0" fontId="73" fillId="28" borderId="0" xfId="0" applyFont="1" applyFill="1" applyBorder="1" applyAlignment="1">
      <alignment horizontal="center" vertical="center" wrapText="1"/>
    </xf>
    <xf numFmtId="0" fontId="73" fillId="28" borderId="120" xfId="0" applyFont="1" applyFill="1" applyBorder="1" applyAlignment="1">
      <alignment horizontal="center" vertical="center" wrapText="1"/>
    </xf>
    <xf numFmtId="0" fontId="68" fillId="30" borderId="129" xfId="0" applyFont="1" applyFill="1" applyBorder="1" applyAlignment="1">
      <alignment horizontal="left" vertical="center" shrinkToFit="1"/>
    </xf>
    <xf numFmtId="0" fontId="68" fillId="30" borderId="7" xfId="0" applyFont="1" applyFill="1" applyBorder="1" applyAlignment="1">
      <alignment horizontal="left" vertical="center" shrinkToFit="1"/>
    </xf>
    <xf numFmtId="0" fontId="68" fillId="30" borderId="150" xfId="0" applyFont="1" applyFill="1" applyBorder="1" applyAlignment="1">
      <alignment horizontal="left" vertical="center" shrinkToFit="1"/>
    </xf>
    <xf numFmtId="0" fontId="73" fillId="29" borderId="78" xfId="0" applyFont="1" applyFill="1" applyBorder="1" applyAlignment="1">
      <alignment vertical="center" shrinkToFit="1"/>
    </xf>
    <xf numFmtId="0" fontId="73" fillId="29" borderId="146" xfId="0" applyFont="1" applyFill="1" applyBorder="1" applyAlignment="1">
      <alignment vertical="center" shrinkToFit="1"/>
    </xf>
    <xf numFmtId="49" fontId="73" fillId="32" borderId="144" xfId="0" applyNumberFormat="1" applyFont="1" applyFill="1" applyBorder="1" applyAlignment="1">
      <alignment horizontal="left" vertical="center" shrinkToFit="1"/>
    </xf>
    <xf numFmtId="0" fontId="73" fillId="30" borderId="176" xfId="0" applyFont="1" applyFill="1" applyBorder="1" applyAlignment="1">
      <alignment horizontal="left" vertical="center" shrinkToFit="1"/>
    </xf>
    <xf numFmtId="0" fontId="73" fillId="30" borderId="78" xfId="0" applyFont="1" applyFill="1" applyBorder="1" applyAlignment="1">
      <alignment horizontal="left" vertical="center" shrinkToFit="1"/>
    </xf>
    <xf numFmtId="0" fontId="73" fillId="30" borderId="79" xfId="0" applyFont="1" applyFill="1" applyBorder="1" applyAlignment="1">
      <alignment horizontal="left" vertical="center" shrinkToFit="1"/>
    </xf>
    <xf numFmtId="0" fontId="73" fillId="0" borderId="74" xfId="0" applyFont="1" applyBorder="1" applyAlignment="1">
      <alignment horizontal="left" vertical="center" shrinkToFit="1"/>
    </xf>
    <xf numFmtId="0" fontId="73" fillId="0" borderId="97" xfId="0" applyFont="1" applyBorder="1" applyAlignment="1">
      <alignment horizontal="left" vertical="center" shrinkToFit="1"/>
    </xf>
    <xf numFmtId="0" fontId="73" fillId="0" borderId="116" xfId="0" applyFont="1" applyBorder="1" applyAlignment="1">
      <alignment horizontal="left" vertical="center" shrinkToFit="1"/>
    </xf>
    <xf numFmtId="0" fontId="73" fillId="29" borderId="170" xfId="0" applyFont="1" applyFill="1" applyBorder="1" applyAlignment="1">
      <alignment vertical="center" shrinkToFit="1"/>
    </xf>
    <xf numFmtId="0" fontId="73" fillId="29" borderId="219" xfId="0" applyFont="1" applyFill="1" applyBorder="1" applyAlignment="1">
      <alignment vertical="center" shrinkToFit="1"/>
    </xf>
    <xf numFmtId="0" fontId="0" fillId="29" borderId="219" xfId="0" applyFill="1" applyBorder="1" applyAlignment="1">
      <alignment vertical="center" shrinkToFit="1"/>
    </xf>
    <xf numFmtId="0" fontId="67" fillId="29" borderId="219" xfId="0" applyFont="1" applyFill="1" applyBorder="1" applyAlignment="1">
      <alignment vertical="center" shrinkToFit="1"/>
    </xf>
    <xf numFmtId="0" fontId="6" fillId="29" borderId="219" xfId="0" applyFont="1" applyFill="1" applyBorder="1" applyAlignment="1">
      <alignment vertical="center" shrinkToFit="1"/>
    </xf>
    <xf numFmtId="49" fontId="73" fillId="29" borderId="219" xfId="0" applyNumberFormat="1" applyFont="1" applyFill="1" applyBorder="1" applyAlignment="1">
      <alignment vertical="center" shrinkToFit="1"/>
    </xf>
    <xf numFmtId="0" fontId="0" fillId="29" borderId="250" xfId="0" applyFill="1" applyBorder="1" applyAlignment="1">
      <alignment vertical="center" shrinkToFit="1"/>
    </xf>
    <xf numFmtId="49" fontId="73" fillId="32" borderId="251" xfId="0" applyNumberFormat="1" applyFont="1" applyFill="1" applyBorder="1" applyAlignment="1">
      <alignment horizontal="left" vertical="center" shrinkToFit="1"/>
    </xf>
    <xf numFmtId="49" fontId="73" fillId="32" borderId="252" xfId="0" applyNumberFormat="1" applyFont="1" applyFill="1" applyBorder="1" applyAlignment="1">
      <alignment horizontal="left" vertical="center" shrinkToFit="1"/>
    </xf>
    <xf numFmtId="49" fontId="73" fillId="32" borderId="253" xfId="0" applyNumberFormat="1" applyFont="1" applyFill="1" applyBorder="1" applyAlignment="1">
      <alignment horizontal="left" vertical="center" shrinkToFit="1"/>
    </xf>
    <xf numFmtId="0" fontId="73" fillId="31" borderId="156" xfId="0" applyFont="1" applyFill="1" applyBorder="1" applyAlignment="1">
      <alignment horizontal="center" vertical="center" shrinkToFit="1"/>
    </xf>
    <xf numFmtId="0" fontId="73" fillId="31" borderId="194" xfId="0" applyFont="1" applyFill="1" applyBorder="1" applyAlignment="1">
      <alignment horizontal="center" vertical="center" shrinkToFit="1"/>
    </xf>
    <xf numFmtId="197" fontId="74" fillId="32" borderId="161" xfId="0" applyNumberFormat="1" applyFont="1" applyFill="1" applyBorder="1" applyAlignment="1">
      <alignment horizontal="center" vertical="center" shrinkToFit="1"/>
    </xf>
    <xf numFmtId="197" fontId="74" fillId="32" borderId="14" xfId="0" applyNumberFormat="1" applyFont="1" applyFill="1" applyBorder="1" applyAlignment="1">
      <alignment horizontal="center" vertical="center" shrinkToFit="1"/>
    </xf>
    <xf numFmtId="197" fontId="74" fillId="32" borderId="162" xfId="0" applyNumberFormat="1" applyFont="1" applyFill="1" applyBorder="1" applyAlignment="1">
      <alignment horizontal="center" vertical="center" shrinkToFit="1"/>
    </xf>
    <xf numFmtId="197" fontId="74" fillId="32" borderId="88" xfId="0" applyNumberFormat="1" applyFont="1" applyFill="1" applyBorder="1" applyAlignment="1">
      <alignment horizontal="center" vertical="center" shrinkToFit="1"/>
    </xf>
    <xf numFmtId="0" fontId="73" fillId="35" borderId="161" xfId="0" applyFont="1" applyFill="1" applyBorder="1" applyAlignment="1">
      <alignment horizontal="left" vertical="center" shrinkToFit="1"/>
    </xf>
    <xf numFmtId="0" fontId="73" fillId="35" borderId="14" xfId="0" applyFont="1" applyFill="1" applyBorder="1" applyAlignment="1">
      <alignment horizontal="left" vertical="center" shrinkToFit="1"/>
    </xf>
    <xf numFmtId="0" fontId="73" fillId="35" borderId="156" xfId="0" applyFont="1" applyFill="1" applyBorder="1" applyAlignment="1">
      <alignment horizontal="left" vertical="center" shrinkToFit="1"/>
    </xf>
    <xf numFmtId="0" fontId="73" fillId="35" borderId="162" xfId="0" applyFont="1" applyFill="1" applyBorder="1" applyAlignment="1">
      <alignment horizontal="left" vertical="center" shrinkToFit="1"/>
    </xf>
    <xf numFmtId="0" fontId="73" fillId="35" borderId="88" xfId="0" applyFont="1" applyFill="1" applyBorder="1" applyAlignment="1">
      <alignment horizontal="left" vertical="center" shrinkToFit="1"/>
    </xf>
    <xf numFmtId="0" fontId="73" fillId="35" borderId="194" xfId="0" applyFont="1" applyFill="1" applyBorder="1" applyAlignment="1">
      <alignment horizontal="left" vertical="center" shrinkToFit="1"/>
    </xf>
    <xf numFmtId="0" fontId="73" fillId="35" borderId="129" xfId="0" applyFont="1" applyFill="1" applyBorder="1" applyAlignment="1">
      <alignment horizontal="left" vertical="center" shrinkToFit="1"/>
    </xf>
    <xf numFmtId="0" fontId="73" fillId="35" borderId="7" xfId="0" applyFont="1" applyFill="1" applyBorder="1" applyAlignment="1">
      <alignment horizontal="left" vertical="center" shrinkToFit="1"/>
    </xf>
    <xf numFmtId="0" fontId="73" fillId="35" borderId="150" xfId="0" applyFont="1" applyFill="1" applyBorder="1" applyAlignment="1">
      <alignment horizontal="left" vertical="center" shrinkToFit="1"/>
    </xf>
    <xf numFmtId="0" fontId="73" fillId="32" borderId="144" xfId="0" applyFont="1" applyFill="1" applyBorder="1" applyAlignment="1">
      <alignment horizontal="left" vertical="center" shrinkToFit="1"/>
    </xf>
    <xf numFmtId="0" fontId="73" fillId="32" borderId="78" xfId="0" applyFont="1" applyFill="1" applyBorder="1" applyAlignment="1">
      <alignment horizontal="left" vertical="center" shrinkToFit="1"/>
    </xf>
    <xf numFmtId="0" fontId="73" fillId="32" borderId="79" xfId="0" applyFont="1" applyFill="1" applyBorder="1" applyAlignment="1">
      <alignment horizontal="left" vertical="center" shrinkToFit="1"/>
    </xf>
    <xf numFmtId="0" fontId="73" fillId="29" borderId="144" xfId="0" applyFont="1" applyFill="1" applyBorder="1" applyAlignment="1">
      <alignment horizontal="left" vertical="center" shrinkToFit="1"/>
    </xf>
    <xf numFmtId="49" fontId="0" fillId="0" borderId="111" xfId="0" applyNumberFormat="1" applyBorder="1" applyAlignment="1">
      <alignment horizontal="left" vertical="center" shrinkToFit="1"/>
    </xf>
    <xf numFmtId="0" fontId="0" fillId="0" borderId="126" xfId="0" applyBorder="1" applyAlignment="1">
      <alignment horizontal="left" vertical="center"/>
    </xf>
    <xf numFmtId="0" fontId="0" fillId="0" borderId="185" xfId="0" applyBorder="1" applyAlignment="1">
      <alignment horizontal="left" vertical="center"/>
    </xf>
    <xf numFmtId="0" fontId="73" fillId="0" borderId="130" xfId="0" applyFont="1" applyFill="1" applyBorder="1" applyAlignment="1">
      <alignment horizontal="left" vertical="center"/>
    </xf>
    <xf numFmtId="0" fontId="73" fillId="0" borderId="125" xfId="0" applyFont="1" applyFill="1" applyBorder="1" applyAlignment="1">
      <alignment horizontal="left" vertical="center"/>
    </xf>
    <xf numFmtId="49" fontId="73" fillId="32" borderId="142" xfId="0" applyNumberFormat="1" applyFont="1" applyFill="1" applyBorder="1" applyAlignment="1">
      <alignment horizontal="left" vertical="center" shrinkToFit="1"/>
    </xf>
    <xf numFmtId="49" fontId="73" fillId="32" borderId="88" xfId="0" applyNumberFormat="1" applyFont="1" applyFill="1" applyBorder="1" applyAlignment="1">
      <alignment horizontal="left" vertical="center" shrinkToFit="1"/>
    </xf>
    <xf numFmtId="49" fontId="73" fillId="32" borderId="92" xfId="0" applyNumberFormat="1" applyFont="1" applyFill="1" applyBorder="1" applyAlignment="1">
      <alignment horizontal="left" vertical="center" shrinkToFit="1"/>
    </xf>
    <xf numFmtId="49" fontId="73" fillId="0" borderId="72" xfId="0" applyNumberFormat="1" applyFont="1" applyBorder="1" applyAlignment="1">
      <alignment horizontal="left" vertical="center" shrinkToFit="1"/>
    </xf>
    <xf numFmtId="49" fontId="73" fillId="0" borderId="111" xfId="0" applyNumberFormat="1" applyFont="1" applyBorder="1" applyAlignment="1">
      <alignment horizontal="left" vertical="center" shrinkToFit="1"/>
    </xf>
    <xf numFmtId="49" fontId="73" fillId="32" borderId="78" xfId="0" applyNumberFormat="1" applyFont="1" applyFill="1" applyBorder="1" applyAlignment="1">
      <alignment horizontal="left" vertical="center" shrinkToFit="1"/>
    </xf>
    <xf numFmtId="49" fontId="73" fillId="32" borderId="90" xfId="0" applyNumberFormat="1" applyFont="1" applyFill="1" applyBorder="1" applyAlignment="1">
      <alignment horizontal="left" vertical="center" shrinkToFit="1"/>
    </xf>
    <xf numFmtId="0" fontId="73" fillId="0" borderId="59" xfId="0" applyFont="1" applyFill="1" applyBorder="1" applyAlignment="1">
      <alignment horizontal="left" vertical="center" shrinkToFit="1"/>
    </xf>
    <xf numFmtId="0" fontId="73" fillId="0" borderId="127" xfId="0" applyFont="1" applyFill="1" applyBorder="1" applyAlignment="1">
      <alignment horizontal="left" vertical="center"/>
    </xf>
    <xf numFmtId="0" fontId="0" fillId="0" borderId="123" xfId="0" applyBorder="1" applyAlignment="1">
      <alignment horizontal="left" vertical="center"/>
    </xf>
    <xf numFmtId="0" fontId="0" fillId="0" borderId="187" xfId="0" applyBorder="1" applyAlignment="1">
      <alignment horizontal="left" vertical="center"/>
    </xf>
    <xf numFmtId="0" fontId="73" fillId="0" borderId="123" xfId="0" applyFont="1" applyFill="1" applyBorder="1" applyAlignment="1">
      <alignment horizontal="left" vertical="center"/>
    </xf>
    <xf numFmtId="0" fontId="73" fillId="0" borderId="187" xfId="0" applyFont="1" applyFill="1" applyBorder="1" applyAlignment="1">
      <alignment horizontal="left" vertical="center"/>
    </xf>
    <xf numFmtId="0" fontId="73" fillId="29" borderId="75" xfId="0" applyFont="1" applyFill="1" applyBorder="1" applyAlignment="1">
      <alignment horizontal="left" vertical="center"/>
    </xf>
    <xf numFmtId="0" fontId="73" fillId="29" borderId="112" xfId="0" applyFont="1" applyFill="1" applyBorder="1" applyAlignment="1">
      <alignment horizontal="left" vertical="center"/>
    </xf>
    <xf numFmtId="0" fontId="73" fillId="30" borderId="129" xfId="0" applyFont="1" applyFill="1" applyBorder="1" applyAlignment="1">
      <alignment horizontal="center" vertical="center" shrinkToFit="1"/>
    </xf>
    <xf numFmtId="0" fontId="73" fillId="30" borderId="7" xfId="0" applyFont="1" applyFill="1" applyBorder="1" applyAlignment="1">
      <alignment horizontal="center" vertical="center" shrinkToFit="1"/>
    </xf>
    <xf numFmtId="0" fontId="73" fillId="30" borderId="150" xfId="0" applyFont="1" applyFill="1" applyBorder="1" applyAlignment="1">
      <alignment horizontal="center" vertical="center" shrinkToFit="1"/>
    </xf>
    <xf numFmtId="0" fontId="73" fillId="30" borderId="110" xfId="0" applyFont="1" applyFill="1" applyBorder="1" applyAlignment="1">
      <alignment horizontal="center" vertical="center" shrinkToFit="1"/>
    </xf>
    <xf numFmtId="0" fontId="73" fillId="0" borderId="129" xfId="0" applyFont="1" applyFill="1" applyBorder="1" applyAlignment="1">
      <alignment horizontal="center" vertical="center" shrinkToFit="1"/>
    </xf>
    <xf numFmtId="0" fontId="73" fillId="0" borderId="110" xfId="0" applyFont="1" applyFill="1" applyBorder="1" applyAlignment="1">
      <alignment horizontal="center" vertical="center" shrinkToFit="1"/>
    </xf>
    <xf numFmtId="0" fontId="73" fillId="29" borderId="142" xfId="0" applyFont="1" applyFill="1" applyBorder="1" applyAlignment="1">
      <alignment vertical="center" shrinkToFit="1"/>
    </xf>
    <xf numFmtId="0" fontId="65" fillId="0" borderId="59" xfId="0" applyFont="1" applyFill="1" applyBorder="1" applyAlignment="1">
      <alignment horizontal="center" vertical="center"/>
    </xf>
    <xf numFmtId="0" fontId="65" fillId="0" borderId="78" xfId="0" applyFont="1" applyFill="1" applyBorder="1" applyAlignment="1">
      <alignment horizontal="center" vertical="center"/>
    </xf>
    <xf numFmtId="0" fontId="65" fillId="0" borderId="90" xfId="0" applyFont="1" applyFill="1" applyBorder="1" applyAlignment="1">
      <alignment horizontal="center" vertical="center"/>
    </xf>
    <xf numFmtId="0" fontId="65" fillId="0" borderId="230" xfId="0" applyFont="1" applyFill="1" applyBorder="1" applyAlignment="1">
      <alignment horizontal="center" vertical="center"/>
    </xf>
    <xf numFmtId="0" fontId="65" fillId="0" borderId="238" xfId="0" applyFont="1" applyFill="1" applyBorder="1" applyAlignment="1">
      <alignment horizontal="center" vertical="center"/>
    </xf>
    <xf numFmtId="0" fontId="127" fillId="0" borderId="59" xfId="0" applyFont="1" applyFill="1" applyBorder="1" applyAlignment="1">
      <alignment horizontal="center" vertical="center" wrapText="1"/>
    </xf>
    <xf numFmtId="0" fontId="127" fillId="0" borderId="78" xfId="0" applyFont="1" applyFill="1" applyBorder="1" applyAlignment="1">
      <alignment horizontal="center" vertical="center"/>
    </xf>
    <xf numFmtId="0" fontId="127" fillId="0" borderId="90" xfId="0" applyFont="1" applyFill="1" applyBorder="1" applyAlignment="1">
      <alignment horizontal="center" vertical="center"/>
    </xf>
    <xf numFmtId="0" fontId="127" fillId="0" borderId="230" xfId="0" applyFont="1" applyFill="1" applyBorder="1" applyAlignment="1">
      <alignment horizontal="center" vertical="center"/>
    </xf>
    <xf numFmtId="0" fontId="127" fillId="0" borderId="132" xfId="0" applyFont="1" applyFill="1" applyBorder="1" applyAlignment="1">
      <alignment horizontal="center" vertical="center"/>
    </xf>
    <xf numFmtId="0" fontId="127" fillId="0" borderId="238" xfId="0" applyFont="1" applyFill="1" applyBorder="1" applyAlignment="1">
      <alignment horizontal="center" vertical="center"/>
    </xf>
    <xf numFmtId="0" fontId="134" fillId="28" borderId="109" xfId="0" applyFont="1" applyFill="1" applyBorder="1" applyAlignment="1">
      <alignment horizontal="left" vertical="center"/>
    </xf>
    <xf numFmtId="0" fontId="126" fillId="0" borderId="76" xfId="0" applyFont="1" applyBorder="1" applyAlignment="1">
      <alignment vertical="center"/>
    </xf>
    <xf numFmtId="0" fontId="126" fillId="0" borderId="76" xfId="0" applyFont="1" applyBorder="1" applyAlignment="1"/>
    <xf numFmtId="0" fontId="126" fillId="0" borderId="112" xfId="0" applyFont="1" applyBorder="1" applyAlignment="1"/>
    <xf numFmtId="0" fontId="130" fillId="0" borderId="54" xfId="0" applyFont="1" applyFill="1" applyBorder="1" applyAlignment="1">
      <alignment horizontal="center" vertical="center"/>
    </xf>
    <xf numFmtId="0" fontId="42" fillId="0" borderId="72" xfId="0" applyFont="1" applyBorder="1" applyAlignment="1"/>
    <xf numFmtId="0" fontId="42" fillId="0" borderId="73" xfId="0" applyFont="1" applyBorder="1" applyAlignment="1"/>
    <xf numFmtId="0" fontId="103" fillId="37" borderId="205" xfId="0" applyFont="1" applyFill="1" applyBorder="1" applyAlignment="1">
      <alignment horizontal="left" vertical="center" wrapText="1"/>
    </xf>
    <xf numFmtId="0" fontId="103" fillId="37" borderId="2" xfId="0" applyFont="1" applyFill="1" applyBorder="1" applyAlignment="1">
      <alignment vertical="center"/>
    </xf>
    <xf numFmtId="0" fontId="110" fillId="0" borderId="57" xfId="0" applyFont="1" applyFill="1" applyBorder="1" applyAlignment="1">
      <alignment horizontal="center" vertical="center"/>
    </xf>
    <xf numFmtId="0" fontId="103" fillId="0" borderId="7" xfId="0" applyFont="1" applyBorder="1" applyAlignment="1">
      <alignment horizontal="center" vertical="center"/>
    </xf>
    <xf numFmtId="0" fontId="103" fillId="0" borderId="71" xfId="0" applyFont="1" applyBorder="1" applyAlignment="1">
      <alignment horizontal="center" vertical="center"/>
    </xf>
    <xf numFmtId="0" fontId="64" fillId="0" borderId="57" xfId="0" applyFont="1" applyFill="1" applyBorder="1" applyAlignment="1">
      <alignment horizontal="left" vertical="center" wrapText="1"/>
    </xf>
    <xf numFmtId="0" fontId="6" fillId="0" borderId="71" xfId="0" applyFont="1" applyBorder="1" applyAlignment="1">
      <alignment vertical="center"/>
    </xf>
    <xf numFmtId="0" fontId="110" fillId="0" borderId="3" xfId="0" applyFont="1" applyFill="1" applyBorder="1" applyAlignment="1">
      <alignment horizontal="center" vertical="center"/>
    </xf>
    <xf numFmtId="0" fontId="103" fillId="0" borderId="3" xfId="0" applyFont="1" applyBorder="1" applyAlignment="1">
      <alignment horizontal="center" vertical="center"/>
    </xf>
    <xf numFmtId="0" fontId="6" fillId="0" borderId="57" xfId="0" applyFont="1" applyFill="1" applyBorder="1" applyAlignment="1">
      <alignment horizontal="left" vertical="center"/>
    </xf>
    <xf numFmtId="0" fontId="6" fillId="0" borderId="7" xfId="0" applyFont="1" applyBorder="1" applyAlignment="1">
      <alignment horizontal="left" vertical="center"/>
    </xf>
    <xf numFmtId="0" fontId="65" fillId="0" borderId="59" xfId="0" applyFont="1" applyBorder="1" applyAlignment="1">
      <alignment vertical="center"/>
    </xf>
    <xf numFmtId="0" fontId="65" fillId="0" borderId="78" xfId="0" applyFont="1" applyBorder="1" applyAlignment="1">
      <alignment vertical="center"/>
    </xf>
    <xf numFmtId="0" fontId="65" fillId="0" borderId="90" xfId="0" applyFont="1" applyBorder="1" applyAlignment="1">
      <alignment vertical="center"/>
    </xf>
    <xf numFmtId="0" fontId="65" fillId="0" borderId="230" xfId="0" applyFont="1" applyBorder="1" applyAlignment="1">
      <alignment vertical="center"/>
    </xf>
    <xf numFmtId="0" fontId="65" fillId="0" borderId="238" xfId="0" applyFont="1" applyBorder="1" applyAlignment="1">
      <alignment vertical="center"/>
    </xf>
    <xf numFmtId="0" fontId="65" fillId="28" borderId="63" xfId="0" applyFont="1" applyFill="1" applyBorder="1" applyAlignment="1">
      <alignment horizontal="center" vertical="center" wrapText="1"/>
    </xf>
    <xf numFmtId="0" fontId="65" fillId="0" borderId="226" xfId="0" applyFont="1" applyBorder="1" applyAlignment="1">
      <alignment horizontal="center" vertical="center"/>
    </xf>
    <xf numFmtId="0" fontId="65" fillId="0" borderId="239" xfId="0" applyFont="1" applyFill="1" applyBorder="1" applyAlignment="1">
      <alignment horizontal="center" vertical="center"/>
    </xf>
    <xf numFmtId="0" fontId="65" fillId="0" borderId="237" xfId="0" applyFont="1" applyFill="1" applyBorder="1" applyAlignment="1">
      <alignment horizontal="center" vertical="center"/>
    </xf>
    <xf numFmtId="0" fontId="65" fillId="0" borderId="240" xfId="0" applyFont="1" applyFill="1" applyBorder="1" applyAlignment="1">
      <alignment horizontal="center" vertical="center"/>
    </xf>
    <xf numFmtId="0" fontId="65" fillId="0" borderId="33" xfId="0" applyFont="1" applyFill="1" applyBorder="1" applyAlignment="1">
      <alignment horizontal="center" vertical="center"/>
    </xf>
    <xf numFmtId="0" fontId="65" fillId="0" borderId="117" xfId="0" applyFont="1" applyFill="1" applyBorder="1" applyAlignment="1">
      <alignment horizontal="center" vertical="center"/>
    </xf>
    <xf numFmtId="0" fontId="65" fillId="0" borderId="101" xfId="0" applyFont="1" applyFill="1" applyBorder="1" applyAlignment="1">
      <alignment horizontal="center" vertical="center"/>
    </xf>
    <xf numFmtId="0" fontId="103" fillId="28" borderId="241" xfId="0" applyFont="1" applyFill="1" applyBorder="1" applyAlignment="1">
      <alignment horizontal="center" vertical="center"/>
    </xf>
    <xf numFmtId="0" fontId="42" fillId="0" borderId="232" xfId="0" applyFont="1" applyBorder="1" applyAlignment="1">
      <alignment horizontal="center" vertical="center"/>
    </xf>
    <xf numFmtId="0" fontId="42" fillId="0" borderId="242" xfId="0" applyFont="1" applyBorder="1" applyAlignment="1">
      <alignment horizontal="center" vertical="center"/>
    </xf>
    <xf numFmtId="0" fontId="65" fillId="28" borderId="52" xfId="0" applyFont="1" applyFill="1" applyBorder="1" applyAlignment="1">
      <alignment horizontal="center" vertical="center" wrapText="1"/>
    </xf>
    <xf numFmtId="0" fontId="65" fillId="0" borderId="42" xfId="0" applyFont="1" applyBorder="1" applyAlignment="1">
      <alignment horizontal="center" vertical="center"/>
    </xf>
    <xf numFmtId="0" fontId="65" fillId="0" borderId="239" xfId="0" applyFont="1" applyBorder="1" applyAlignment="1">
      <alignment horizontal="center" vertical="center"/>
    </xf>
    <xf numFmtId="0" fontId="65" fillId="0" borderId="237" xfId="0" applyFont="1" applyBorder="1" applyAlignment="1">
      <alignment vertical="center"/>
    </xf>
    <xf numFmtId="0" fontId="65" fillId="0" borderId="240" xfId="0" applyFont="1" applyBorder="1" applyAlignment="1">
      <alignment vertical="center"/>
    </xf>
    <xf numFmtId="0" fontId="65" fillId="0" borderId="117" xfId="0" applyFont="1" applyBorder="1" applyAlignment="1">
      <alignment vertical="center"/>
    </xf>
    <xf numFmtId="0" fontId="65" fillId="0" borderId="101" xfId="0" applyFont="1" applyBorder="1" applyAlignment="1">
      <alignment vertical="center"/>
    </xf>
    <xf numFmtId="0" fontId="65" fillId="28" borderId="23" xfId="0" applyFont="1" applyFill="1" applyBorder="1" applyAlignment="1">
      <alignment horizontal="center" vertical="center"/>
    </xf>
    <xf numFmtId="0" fontId="65" fillId="0" borderId="15" xfId="0" applyFont="1" applyBorder="1" applyAlignment="1">
      <alignment vertical="center"/>
    </xf>
    <xf numFmtId="0" fontId="65" fillId="0" borderId="0" xfId="0" applyFont="1" applyBorder="1" applyAlignment="1">
      <alignment vertical="center"/>
    </xf>
    <xf numFmtId="0" fontId="65" fillId="0" borderId="100" xfId="0" applyFont="1" applyBorder="1" applyAlignment="1">
      <alignment vertical="center"/>
    </xf>
    <xf numFmtId="0" fontId="65" fillId="0" borderId="15" xfId="0" applyFont="1" applyFill="1" applyBorder="1" applyAlignment="1">
      <alignment vertical="center"/>
    </xf>
    <xf numFmtId="0" fontId="65" fillId="0" borderId="0" xfId="0" applyFont="1" applyFill="1" applyBorder="1" applyAlignment="1">
      <alignment vertical="center"/>
    </xf>
    <xf numFmtId="0" fontId="65" fillId="0" borderId="100" xfId="0" applyFont="1" applyFill="1" applyBorder="1" applyAlignment="1">
      <alignment vertical="center"/>
    </xf>
    <xf numFmtId="0" fontId="65" fillId="0" borderId="230" xfId="0" applyFont="1" applyFill="1" applyBorder="1" applyAlignment="1">
      <alignment vertical="center"/>
    </xf>
    <xf numFmtId="0" fontId="65" fillId="0" borderId="238" xfId="0" applyFont="1" applyFill="1" applyBorder="1" applyAlignment="1">
      <alignment vertical="center"/>
    </xf>
    <xf numFmtId="0" fontId="127" fillId="0" borderId="239" xfId="0" applyFont="1" applyFill="1" applyBorder="1" applyAlignment="1">
      <alignment horizontal="center" vertical="center" wrapText="1"/>
    </xf>
    <xf numFmtId="0" fontId="127" fillId="0" borderId="237" xfId="0" applyFont="1" applyFill="1" applyBorder="1" applyAlignment="1">
      <alignment horizontal="center" vertical="center"/>
    </xf>
    <xf numFmtId="0" fontId="127" fillId="0" borderId="240" xfId="0" applyFont="1" applyFill="1" applyBorder="1" applyAlignment="1">
      <alignment horizontal="center" vertical="center"/>
    </xf>
    <xf numFmtId="0" fontId="65" fillId="0" borderId="198" xfId="0" applyFont="1" applyBorder="1" applyAlignment="1">
      <alignment vertical="center"/>
    </xf>
    <xf numFmtId="0" fontId="65" fillId="0" borderId="197" xfId="0" applyFont="1" applyBorder="1" applyAlignment="1">
      <alignment vertical="center"/>
    </xf>
    <xf numFmtId="0" fontId="65" fillId="0" borderId="239" xfId="0" applyFont="1" applyBorder="1" applyAlignment="1">
      <alignment vertical="center"/>
    </xf>
    <xf numFmtId="0" fontId="103" fillId="0" borderId="126" xfId="0" applyFont="1" applyBorder="1" applyAlignment="1">
      <alignment vertical="center"/>
    </xf>
    <xf numFmtId="0" fontId="103" fillId="40" borderId="78" xfId="0" applyFont="1" applyFill="1" applyBorder="1" applyAlignment="1">
      <alignment horizontal="center" vertical="center"/>
    </xf>
    <xf numFmtId="0" fontId="103" fillId="0" borderId="196" xfId="0" applyFont="1" applyBorder="1" applyAlignment="1">
      <alignment horizontal="left" vertical="center"/>
    </xf>
    <xf numFmtId="0" fontId="42" fillId="0" borderId="196" xfId="0" applyFont="1" applyBorder="1" applyAlignment="1">
      <alignment horizontal="left" vertical="center"/>
    </xf>
    <xf numFmtId="0" fontId="103" fillId="0" borderId="196" xfId="0" applyFont="1" applyBorder="1" applyAlignment="1">
      <alignment horizontal="right" vertical="center" shrinkToFit="1"/>
    </xf>
    <xf numFmtId="0" fontId="42" fillId="0" borderId="196" xfId="0" applyFont="1" applyBorder="1" applyAlignment="1">
      <alignment horizontal="right" vertical="center" shrinkToFit="1"/>
    </xf>
    <xf numFmtId="0" fontId="103" fillId="40" borderId="196" xfId="0" applyFont="1" applyFill="1" applyBorder="1" applyAlignment="1">
      <alignment horizontal="center" vertical="center"/>
    </xf>
    <xf numFmtId="0" fontId="103" fillId="28" borderId="62" xfId="0" applyFont="1" applyFill="1" applyBorder="1" applyAlignment="1">
      <alignment horizontal="center" vertical="center"/>
    </xf>
    <xf numFmtId="0" fontId="42" fillId="0" borderId="72" xfId="0" applyFont="1" applyBorder="1" applyAlignment="1">
      <alignment horizontal="center" vertical="center"/>
    </xf>
    <xf numFmtId="0" fontId="42" fillId="0" borderId="111" xfId="0" applyFont="1" applyBorder="1" applyAlignment="1">
      <alignment horizontal="center" vertical="center"/>
    </xf>
    <xf numFmtId="0" fontId="103" fillId="0" borderId="126" xfId="0" applyFont="1" applyBorder="1" applyAlignment="1">
      <alignment horizontal="left" vertical="center"/>
    </xf>
    <xf numFmtId="0" fontId="42" fillId="0" borderId="126" xfId="0" applyFont="1" applyBorder="1" applyAlignment="1">
      <alignment horizontal="left" vertical="center"/>
    </xf>
    <xf numFmtId="0" fontId="103" fillId="28" borderId="75" xfId="0" applyFont="1" applyFill="1" applyBorder="1" applyAlignment="1">
      <alignment horizontal="center" vertical="center"/>
    </xf>
    <xf numFmtId="0" fontId="42" fillId="0" borderId="76" xfId="0" applyFont="1" applyBorder="1" applyAlignment="1">
      <alignment horizontal="center" vertical="center"/>
    </xf>
    <xf numFmtId="0" fontId="42" fillId="0" borderId="108" xfId="0" applyFont="1" applyBorder="1" applyAlignment="1">
      <alignment horizontal="center" vertical="center"/>
    </xf>
    <xf numFmtId="0" fontId="65" fillId="28" borderId="235" xfId="0" applyFont="1" applyFill="1" applyBorder="1" applyAlignment="1">
      <alignment horizontal="center" vertical="center"/>
    </xf>
    <xf numFmtId="0" fontId="65" fillId="0" borderId="63" xfId="0" applyFont="1" applyBorder="1" applyAlignment="1">
      <alignment horizontal="center" vertical="center"/>
    </xf>
    <xf numFmtId="0" fontId="103" fillId="0" borderId="12" xfId="0" applyFont="1" applyFill="1" applyBorder="1" applyAlignment="1">
      <alignment vertical="center"/>
    </xf>
    <xf numFmtId="0" fontId="103" fillId="0" borderId="123" xfId="0" applyFont="1" applyFill="1" applyBorder="1" applyAlignment="1">
      <alignment vertical="center"/>
    </xf>
    <xf numFmtId="0" fontId="65" fillId="28" borderId="226" xfId="0" applyFont="1" applyFill="1" applyBorder="1" applyAlignment="1">
      <alignment horizontal="center" vertical="center"/>
    </xf>
    <xf numFmtId="0" fontId="0" fillId="40" borderId="126" xfId="0" applyFill="1" applyBorder="1" applyAlignment="1">
      <alignment horizontal="center" vertical="center"/>
    </xf>
    <xf numFmtId="0" fontId="65" fillId="40" borderId="126" xfId="0" applyFont="1" applyFill="1" applyBorder="1" applyAlignment="1">
      <alignment horizontal="center" vertical="center"/>
    </xf>
    <xf numFmtId="0" fontId="65" fillId="28" borderId="106" xfId="0" applyFont="1" applyFill="1" applyBorder="1" applyAlignment="1">
      <alignment vertical="center"/>
    </xf>
    <xf numFmtId="0" fontId="42" fillId="0" borderId="215" xfId="0" applyFont="1" applyBorder="1" applyAlignment="1">
      <alignment vertical="center"/>
    </xf>
    <xf numFmtId="0" fontId="65" fillId="0" borderId="6" xfId="0" applyFont="1" applyBorder="1" applyAlignment="1">
      <alignment horizontal="left" vertical="center"/>
    </xf>
    <xf numFmtId="0" fontId="65" fillId="0" borderId="107" xfId="0" applyFont="1" applyBorder="1" applyAlignment="1">
      <alignment horizontal="left" vertical="center"/>
    </xf>
    <xf numFmtId="0" fontId="65" fillId="28" borderId="106" xfId="0" applyFont="1" applyFill="1" applyBorder="1" applyAlignment="1">
      <alignment horizontal="center" vertical="center"/>
    </xf>
    <xf numFmtId="0" fontId="42" fillId="0" borderId="6" xfId="0" applyFont="1" applyBorder="1" applyAlignment="1">
      <alignment horizontal="center" vertical="center"/>
    </xf>
    <xf numFmtId="0" fontId="129" fillId="0" borderId="6" xfId="0" applyFont="1" applyBorder="1" applyAlignment="1">
      <alignment vertical="center" wrapText="1"/>
    </xf>
    <xf numFmtId="0" fontId="129" fillId="0" borderId="6" xfId="0" applyFont="1" applyBorder="1" applyAlignment="1">
      <alignment vertical="center"/>
    </xf>
    <xf numFmtId="0" fontId="129" fillId="0" borderId="107" xfId="0" applyFont="1" applyBorder="1" applyAlignment="1">
      <alignment vertical="center"/>
    </xf>
    <xf numFmtId="0" fontId="65" fillId="28" borderId="63" xfId="0" applyFont="1" applyFill="1" applyBorder="1" applyAlignment="1">
      <alignment horizontal="left" vertical="center" wrapText="1"/>
    </xf>
    <xf numFmtId="0" fontId="65" fillId="28" borderId="226" xfId="0" applyFont="1" applyFill="1" applyBorder="1" applyAlignment="1">
      <alignment horizontal="left" vertical="center" wrapText="1"/>
    </xf>
    <xf numFmtId="0" fontId="42" fillId="0" borderId="42" xfId="0" applyFont="1" applyBorder="1" applyAlignment="1">
      <alignment horizontal="center" vertical="center"/>
    </xf>
    <xf numFmtId="0" fontId="65" fillId="40" borderId="232" xfId="0" applyFont="1" applyFill="1" applyBorder="1" applyAlignment="1">
      <alignment horizontal="center" vertical="center"/>
    </xf>
    <xf numFmtId="0" fontId="103" fillId="28" borderId="35" xfId="0" applyFont="1" applyFill="1" applyBorder="1" applyAlignment="1">
      <alignment horizontal="left" vertical="center" wrapText="1"/>
    </xf>
    <xf numFmtId="0" fontId="103" fillId="28" borderId="12" xfId="0" applyFont="1" applyFill="1" applyBorder="1" applyAlignment="1">
      <alignment horizontal="left" vertical="center" wrapText="1"/>
    </xf>
    <xf numFmtId="0" fontId="103" fillId="28" borderId="39" xfId="0" applyFont="1" applyFill="1" applyBorder="1" applyAlignment="1">
      <alignment horizontal="left" vertical="center" wrapText="1"/>
    </xf>
    <xf numFmtId="0" fontId="103" fillId="28" borderId="56" xfId="0" applyFont="1" applyFill="1" applyBorder="1" applyAlignment="1">
      <alignment horizontal="left" vertical="center" wrapText="1"/>
    </xf>
    <xf numFmtId="0" fontId="103" fillId="28" borderId="88" xfId="0" applyFont="1" applyFill="1" applyBorder="1" applyAlignment="1">
      <alignment horizontal="left" vertical="center" wrapText="1"/>
    </xf>
    <xf numFmtId="0" fontId="103" fillId="28" borderId="89" xfId="0" applyFont="1" applyFill="1" applyBorder="1" applyAlignment="1">
      <alignment horizontal="left" vertical="center" wrapText="1"/>
    </xf>
    <xf numFmtId="0" fontId="65" fillId="40" borderId="123" xfId="0" applyFont="1" applyFill="1" applyBorder="1" applyAlignment="1">
      <alignment horizontal="center" vertical="center"/>
    </xf>
    <xf numFmtId="0" fontId="65" fillId="0" borderId="7" xfId="0" applyFont="1" applyBorder="1" applyAlignment="1">
      <alignment vertical="center" shrinkToFit="1"/>
    </xf>
    <xf numFmtId="0" fontId="65" fillId="0" borderId="131" xfId="0" applyFont="1" applyFill="1" applyBorder="1" applyAlignment="1">
      <alignment vertical="center"/>
    </xf>
    <xf numFmtId="0" fontId="42" fillId="0" borderId="131" xfId="0" applyFont="1" applyBorder="1" applyAlignment="1">
      <alignment vertical="center"/>
    </xf>
    <xf numFmtId="0" fontId="65" fillId="28" borderId="56" xfId="0" applyFont="1" applyFill="1" applyBorder="1" applyAlignment="1">
      <alignment horizontal="center" vertical="center"/>
    </xf>
    <xf numFmtId="0" fontId="42" fillId="0" borderId="92" xfId="0" applyFont="1" applyBorder="1" applyAlignment="1">
      <alignment horizontal="center" vertical="center"/>
    </xf>
    <xf numFmtId="0" fontId="65" fillId="0" borderId="88" xfId="0" applyFont="1" applyFill="1" applyBorder="1" applyAlignment="1">
      <alignment horizontal="left" vertical="center"/>
    </xf>
    <xf numFmtId="0" fontId="65" fillId="0" borderId="131" xfId="0" applyFont="1" applyFill="1" applyBorder="1" applyAlignment="1">
      <alignment horizontal="left" vertical="center" shrinkToFit="1"/>
    </xf>
    <xf numFmtId="0" fontId="42" fillId="0" borderId="131" xfId="0" applyFont="1" applyBorder="1" applyAlignment="1">
      <alignment vertical="center" shrinkToFit="1"/>
    </xf>
    <xf numFmtId="0" fontId="65" fillId="0" borderId="88" xfId="0" applyFont="1" applyFill="1" applyBorder="1" applyAlignment="1">
      <alignment vertical="center"/>
    </xf>
    <xf numFmtId="0" fontId="123" fillId="28" borderId="61" xfId="0" applyFont="1" applyFill="1" applyBorder="1" applyAlignment="1">
      <alignment horizontal="left" vertical="center" wrapText="1"/>
    </xf>
    <xf numFmtId="0" fontId="123" fillId="28" borderId="7" xfId="0" applyFont="1" applyFill="1" applyBorder="1" applyAlignment="1">
      <alignment horizontal="left" vertical="center" wrapText="1"/>
    </xf>
    <xf numFmtId="0" fontId="123" fillId="28" borderId="110" xfId="0" applyFont="1" applyFill="1" applyBorder="1" applyAlignment="1">
      <alignment horizontal="left" vertical="center" wrapText="1"/>
    </xf>
    <xf numFmtId="0" fontId="65" fillId="28" borderId="63" xfId="0" applyFont="1" applyFill="1" applyBorder="1" applyAlignment="1">
      <alignment horizontal="center" vertical="center"/>
    </xf>
    <xf numFmtId="0" fontId="65" fillId="28" borderId="59" xfId="0" applyFont="1" applyFill="1" applyBorder="1" applyAlignment="1">
      <alignment horizontal="center" vertical="center"/>
    </xf>
    <xf numFmtId="0" fontId="42" fillId="0" borderId="90" xfId="0" applyFont="1" applyBorder="1" applyAlignment="1">
      <alignment horizontal="center" vertical="center"/>
    </xf>
    <xf numFmtId="0" fontId="65" fillId="0" borderId="78" xfId="0" applyFont="1" applyFill="1" applyBorder="1" applyAlignment="1">
      <alignment horizontal="left" vertical="center"/>
    </xf>
    <xf numFmtId="0" fontId="65" fillId="0" borderId="78" xfId="0" applyFont="1" applyFill="1" applyBorder="1" applyAlignment="1">
      <alignment horizontal="left" vertical="center" shrinkToFit="1"/>
    </xf>
    <xf numFmtId="0" fontId="42" fillId="0" borderId="78" xfId="0" applyFont="1" applyBorder="1" applyAlignment="1">
      <alignment vertical="center" shrinkToFit="1"/>
    </xf>
    <xf numFmtId="0" fontId="65" fillId="28" borderId="234" xfId="0" applyFont="1" applyFill="1" applyBorder="1" applyAlignment="1">
      <alignment horizontal="center" vertical="center"/>
    </xf>
    <xf numFmtId="0" fontId="42" fillId="0" borderId="135" xfId="0" applyFont="1" applyBorder="1" applyAlignment="1">
      <alignment horizontal="center" vertical="center"/>
    </xf>
    <xf numFmtId="0" fontId="65" fillId="0" borderId="131" xfId="0" applyFont="1" applyFill="1" applyBorder="1" applyAlignment="1">
      <alignment horizontal="left" vertical="center"/>
    </xf>
    <xf numFmtId="0" fontId="42" fillId="0" borderId="78" xfId="0" applyFont="1" applyBorder="1" applyAlignment="1">
      <alignment horizontal="center" vertical="center"/>
    </xf>
    <xf numFmtId="0" fontId="42" fillId="28" borderId="78" xfId="0" applyFont="1" applyFill="1" applyBorder="1" applyAlignment="1">
      <alignment horizontal="center" vertical="center"/>
    </xf>
    <xf numFmtId="0" fontId="103" fillId="0" borderId="124" xfId="0" applyFont="1" applyFill="1" applyBorder="1" applyAlignment="1">
      <alignment horizontal="center" vertical="center"/>
    </xf>
    <xf numFmtId="0" fontId="103" fillId="0" borderId="123" xfId="0" applyFont="1" applyBorder="1" applyAlignment="1">
      <alignment vertical="center"/>
    </xf>
    <xf numFmtId="0" fontId="103" fillId="0" borderId="187" xfId="0" applyFont="1" applyBorder="1" applyAlignment="1">
      <alignment vertical="center"/>
    </xf>
    <xf numFmtId="0" fontId="124" fillId="0" borderId="123" xfId="0" applyFont="1" applyBorder="1" applyAlignment="1">
      <alignment horizontal="left" vertical="center"/>
    </xf>
    <xf numFmtId="0" fontId="126" fillId="0" borderId="123" xfId="0" applyFont="1" applyBorder="1" applyAlignment="1">
      <alignment horizontal="left" vertical="center"/>
    </xf>
    <xf numFmtId="0" fontId="6" fillId="0" borderId="6" xfId="0" applyFont="1" applyBorder="1" applyAlignment="1">
      <alignment horizontal="center" vertical="center"/>
    </xf>
    <xf numFmtId="0" fontId="6" fillId="0" borderId="215" xfId="0" applyFont="1" applyBorder="1" applyAlignment="1">
      <alignment horizontal="center" vertical="center"/>
    </xf>
    <xf numFmtId="0" fontId="6" fillId="0" borderId="107" xfId="0" applyFont="1" applyBorder="1" applyAlignment="1">
      <alignment horizontal="center" vertical="center"/>
    </xf>
    <xf numFmtId="0" fontId="118" fillId="0" borderId="91" xfId="0" applyFont="1" applyBorder="1" applyAlignment="1">
      <alignment horizontal="center" vertical="center"/>
    </xf>
    <xf numFmtId="0" fontId="118" fillId="0" borderId="88" xfId="0" applyFont="1" applyBorder="1" applyAlignment="1">
      <alignment horizontal="center" vertical="center"/>
    </xf>
    <xf numFmtId="0" fontId="118" fillId="0" borderId="92" xfId="0" applyFont="1" applyBorder="1" applyAlignment="1">
      <alignment horizontal="center" vertical="center"/>
    </xf>
    <xf numFmtId="0" fontId="118" fillId="0" borderId="61" xfId="0" applyFont="1" applyBorder="1" applyAlignment="1">
      <alignment horizontal="center" vertical="center"/>
    </xf>
    <xf numFmtId="0" fontId="118" fillId="0" borderId="7" xfId="0" applyFont="1" applyBorder="1" applyAlignment="1">
      <alignment horizontal="center" vertical="center"/>
    </xf>
    <xf numFmtId="0" fontId="118" fillId="0" borderId="71" xfId="0" applyFont="1" applyBorder="1" applyAlignment="1">
      <alignment horizontal="center" vertical="center"/>
    </xf>
    <xf numFmtId="0" fontId="118" fillId="0" borderId="40" xfId="0" applyFont="1" applyBorder="1" applyAlignment="1">
      <alignment horizontal="center" vertical="center"/>
    </xf>
    <xf numFmtId="0" fontId="118" fillId="0" borderId="100" xfId="0" applyFont="1" applyBorder="1" applyAlignment="1">
      <alignment horizontal="center" vertical="center"/>
    </xf>
    <xf numFmtId="0" fontId="118" fillId="0" borderId="32" xfId="0" applyFont="1" applyBorder="1" applyAlignment="1">
      <alignment horizontal="center" vertical="center"/>
    </xf>
    <xf numFmtId="0" fontId="118" fillId="0" borderId="117" xfId="0" applyFont="1" applyBorder="1" applyAlignment="1">
      <alignment horizontal="center" vertical="center"/>
    </xf>
    <xf numFmtId="0" fontId="118" fillId="0" borderId="101" xfId="0" applyFont="1" applyBorder="1" applyAlignment="1">
      <alignment horizontal="center" vertical="center"/>
    </xf>
    <xf numFmtId="0" fontId="65" fillId="0" borderId="196" xfId="0" applyFont="1" applyBorder="1" applyAlignment="1">
      <alignment horizontal="center" vertical="center"/>
    </xf>
    <xf numFmtId="0" fontId="118" fillId="28" borderId="109" xfId="0" applyFont="1" applyFill="1" applyBorder="1" applyAlignment="1">
      <alignment horizontal="center" vertical="center"/>
    </xf>
    <xf numFmtId="0" fontId="118" fillId="28" borderId="76" xfId="0" applyFont="1" applyFill="1" applyBorder="1" applyAlignment="1">
      <alignment horizontal="center" vertical="center"/>
    </xf>
    <xf numFmtId="0" fontId="118" fillId="28" borderId="108" xfId="0" applyFont="1" applyFill="1" applyBorder="1" applyAlignment="1">
      <alignment horizontal="center" vertical="center"/>
    </xf>
    <xf numFmtId="0" fontId="118" fillId="28" borderId="75" xfId="0" applyFont="1" applyFill="1" applyBorder="1" applyAlignment="1">
      <alignment horizontal="center" vertical="center"/>
    </xf>
    <xf numFmtId="0" fontId="0" fillId="0" borderId="76" xfId="0" applyBorder="1" applyAlignment="1">
      <alignment horizontal="center" vertical="center"/>
    </xf>
    <xf numFmtId="0" fontId="0" fillId="0" borderId="108" xfId="0" applyBorder="1" applyAlignment="1">
      <alignment horizontal="center" vertical="center"/>
    </xf>
    <xf numFmtId="0" fontId="0" fillId="0" borderId="112" xfId="0" applyBorder="1" applyAlignment="1">
      <alignment horizontal="center" vertical="center"/>
    </xf>
    <xf numFmtId="0" fontId="118" fillId="0" borderId="91" xfId="0" applyFont="1" applyFill="1" applyBorder="1" applyAlignment="1">
      <alignment horizontal="center" vertical="center"/>
    </xf>
    <xf numFmtId="0" fontId="118" fillId="0" borderId="88" xfId="0" applyFont="1" applyFill="1" applyBorder="1" applyAlignment="1">
      <alignment horizontal="center" vertical="center"/>
    </xf>
    <xf numFmtId="0" fontId="118" fillId="0" borderId="92" xfId="0" applyFont="1" applyFill="1" applyBorder="1" applyAlignment="1">
      <alignment horizontal="center" vertical="center"/>
    </xf>
    <xf numFmtId="0" fontId="118" fillId="0" borderId="61" xfId="0" applyFont="1" applyFill="1" applyBorder="1" applyAlignment="1">
      <alignment horizontal="center" vertical="center"/>
    </xf>
    <xf numFmtId="0" fontId="118" fillId="0" borderId="7" xfId="0" applyFont="1" applyFill="1" applyBorder="1" applyAlignment="1">
      <alignment horizontal="center" vertical="center"/>
    </xf>
    <xf numFmtId="0" fontId="118" fillId="0" borderId="71" xfId="0" applyFont="1" applyFill="1" applyBorder="1" applyAlignment="1">
      <alignment horizontal="center" vertical="center"/>
    </xf>
    <xf numFmtId="0" fontId="118" fillId="0" borderId="126" xfId="0" applyFont="1" applyFill="1" applyBorder="1" applyAlignment="1">
      <alignment horizontal="center" vertical="center"/>
    </xf>
    <xf numFmtId="0" fontId="118" fillId="0" borderId="125" xfId="0" applyFont="1" applyFill="1" applyBorder="1" applyAlignment="1">
      <alignment horizontal="center" vertical="center"/>
    </xf>
    <xf numFmtId="0" fontId="118" fillId="0" borderId="196" xfId="0" applyFont="1" applyFill="1" applyBorder="1" applyAlignment="1">
      <alignment horizontal="center" vertical="center"/>
    </xf>
    <xf numFmtId="0" fontId="118" fillId="0" borderId="197" xfId="0" applyFont="1" applyFill="1" applyBorder="1" applyAlignment="1">
      <alignment horizontal="center" vertical="center"/>
    </xf>
    <xf numFmtId="0" fontId="118" fillId="0" borderId="200" xfId="0" applyFont="1" applyFill="1" applyBorder="1" applyAlignment="1">
      <alignment horizontal="center" vertical="center"/>
    </xf>
    <xf numFmtId="0" fontId="118" fillId="28" borderId="52" xfId="0" applyFont="1" applyFill="1" applyBorder="1" applyAlignment="1">
      <alignment horizontal="center" vertical="center"/>
    </xf>
    <xf numFmtId="0" fontId="118" fillId="28" borderId="226" xfId="0" applyFont="1" applyFill="1" applyBorder="1" applyAlignment="1">
      <alignment horizontal="center" vertical="center"/>
    </xf>
    <xf numFmtId="0" fontId="118" fillId="0" borderId="185" xfId="0" applyFont="1" applyFill="1" applyBorder="1" applyAlignment="1">
      <alignment horizontal="center" vertical="center"/>
    </xf>
    <xf numFmtId="0" fontId="118" fillId="0" borderId="123" xfId="0" applyFont="1" applyFill="1" applyBorder="1" applyAlignment="1">
      <alignment horizontal="center" vertical="center"/>
    </xf>
    <xf numFmtId="0" fontId="118" fillId="0" borderId="187" xfId="0" applyFont="1" applyFill="1" applyBorder="1" applyAlignment="1">
      <alignment horizontal="center" vertical="center"/>
    </xf>
    <xf numFmtId="0" fontId="118" fillId="0" borderId="122" xfId="0" applyFont="1" applyFill="1" applyBorder="1" applyAlignment="1">
      <alignment horizontal="center" vertical="center"/>
    </xf>
    <xf numFmtId="0" fontId="118" fillId="28" borderId="42" xfId="0" applyFont="1" applyFill="1" applyBorder="1" applyAlignment="1">
      <alignment horizontal="center" vertical="center"/>
    </xf>
    <xf numFmtId="0" fontId="118" fillId="28" borderId="112" xfId="0" applyFont="1" applyFill="1" applyBorder="1" applyAlignment="1">
      <alignment horizontal="center" vertical="center"/>
    </xf>
    <xf numFmtId="0" fontId="118" fillId="28" borderId="63" xfId="0" applyFont="1" applyFill="1" applyBorder="1" applyAlignment="1">
      <alignment horizontal="center" vertical="center"/>
    </xf>
    <xf numFmtId="0" fontId="118" fillId="0" borderId="132" xfId="0" applyFont="1" applyFill="1" applyBorder="1" applyAlignment="1">
      <alignment horizontal="center" vertical="center"/>
    </xf>
    <xf numFmtId="0" fontId="118" fillId="0" borderId="131" xfId="0" applyFont="1" applyFill="1" applyBorder="1" applyAlignment="1">
      <alignment horizontal="center" vertical="center"/>
    </xf>
    <xf numFmtId="0" fontId="65" fillId="0" borderId="131" xfId="0" applyFont="1" applyBorder="1" applyAlignment="1">
      <alignment horizontal="center" vertical="center"/>
    </xf>
    <xf numFmtId="0" fontId="0" fillId="0" borderId="131" xfId="0" applyBorder="1" applyAlignment="1">
      <alignment horizontal="center" vertical="center"/>
    </xf>
    <xf numFmtId="0" fontId="118" fillId="0" borderId="135" xfId="0" applyFont="1" applyFill="1" applyBorder="1" applyAlignment="1">
      <alignment horizontal="center" vertical="center"/>
    </xf>
    <xf numFmtId="0" fontId="118" fillId="0" borderId="130" xfId="0" applyFont="1" applyFill="1" applyBorder="1" applyAlignment="1">
      <alignment horizontal="center" vertical="center"/>
    </xf>
    <xf numFmtId="0" fontId="0" fillId="0" borderId="196" xfId="0" applyBorder="1" applyAlignment="1">
      <alignment horizontal="center" vertical="center"/>
    </xf>
    <xf numFmtId="0" fontId="118" fillId="0" borderId="12" xfId="0" applyFont="1" applyFill="1" applyBorder="1" applyAlignment="1">
      <alignment horizontal="left" vertical="center" wrapText="1"/>
    </xf>
    <xf numFmtId="0" fontId="118" fillId="0" borderId="0" xfId="0" applyFont="1" applyFill="1" applyBorder="1" applyAlignment="1">
      <alignment horizontal="left" vertical="center" wrapText="1"/>
    </xf>
    <xf numFmtId="0" fontId="118" fillId="28" borderId="12" xfId="0" applyFont="1" applyFill="1" applyBorder="1" applyAlignment="1">
      <alignment horizontal="center" vertical="center"/>
    </xf>
    <xf numFmtId="0" fontId="118" fillId="28" borderId="39" xfId="0" applyFont="1" applyFill="1" applyBorder="1" applyAlignment="1">
      <alignment horizontal="center" vertical="center"/>
    </xf>
    <xf numFmtId="0" fontId="0" fillId="0" borderId="126" xfId="0" applyBorder="1" applyAlignment="1">
      <alignment horizontal="center" vertical="center"/>
    </xf>
    <xf numFmtId="0" fontId="118" fillId="0" borderId="196" xfId="0" applyFont="1" applyFill="1" applyBorder="1" applyAlignment="1">
      <alignment horizontal="left" vertical="center"/>
    </xf>
    <xf numFmtId="0" fontId="0" fillId="0" borderId="196" xfId="0" applyBorder="1" applyAlignment="1">
      <alignment vertical="center"/>
    </xf>
    <xf numFmtId="0" fontId="118" fillId="0" borderId="126" xfId="0" applyFont="1" applyFill="1" applyBorder="1" applyAlignment="1">
      <alignment horizontal="left" vertical="center"/>
    </xf>
    <xf numFmtId="0" fontId="0" fillId="0" borderId="126" xfId="0" applyBorder="1" applyAlignment="1">
      <alignment vertical="center"/>
    </xf>
    <xf numFmtId="0" fontId="118" fillId="0" borderId="132" xfId="0" applyFont="1" applyFill="1" applyBorder="1" applyAlignment="1">
      <alignment horizontal="left" vertical="center"/>
    </xf>
    <xf numFmtId="0" fontId="0" fillId="0" borderId="132" xfId="0" applyBorder="1" applyAlignment="1">
      <alignment vertical="center"/>
    </xf>
    <xf numFmtId="0" fontId="137" fillId="0" borderId="76" xfId="0" applyFont="1" applyBorder="1" applyAlignment="1">
      <alignment horizontal="center" vertical="center"/>
    </xf>
    <xf numFmtId="0" fontId="137" fillId="0" borderId="76" xfId="0" applyFont="1" applyFill="1" applyBorder="1" applyAlignment="1">
      <alignment horizontal="center" vertical="center"/>
    </xf>
    <xf numFmtId="0" fontId="118" fillId="0" borderId="76" xfId="0" applyFont="1" applyFill="1" applyBorder="1" applyAlignment="1">
      <alignment horizontal="left" vertical="center" wrapText="1"/>
    </xf>
    <xf numFmtId="0" fontId="118" fillId="0" borderId="112" xfId="0" applyFont="1" applyFill="1" applyBorder="1" applyAlignment="1">
      <alignment horizontal="left" vertical="center" wrapText="1"/>
    </xf>
    <xf numFmtId="0" fontId="118" fillId="28" borderId="59" xfId="0" applyFont="1" applyFill="1" applyBorder="1" applyAlignment="1">
      <alignment horizontal="center" vertical="center"/>
    </xf>
    <xf numFmtId="0" fontId="118" fillId="28" borderId="78" xfId="0" applyFont="1" applyFill="1" applyBorder="1" applyAlignment="1">
      <alignment horizontal="center" vertical="center"/>
    </xf>
    <xf numFmtId="0" fontId="118" fillId="28" borderId="90" xfId="0" applyFont="1" applyFill="1" applyBorder="1" applyAlignment="1">
      <alignment horizontal="center" vertical="center"/>
    </xf>
    <xf numFmtId="0" fontId="118" fillId="28" borderId="136" xfId="0" applyFont="1" applyFill="1" applyBorder="1" applyAlignment="1">
      <alignment horizontal="center" vertical="center"/>
    </xf>
    <xf numFmtId="0" fontId="118" fillId="0" borderId="131" xfId="0" applyFont="1" applyFill="1" applyBorder="1" applyAlignment="1">
      <alignment horizontal="left" vertical="center"/>
    </xf>
    <xf numFmtId="0" fontId="0" fillId="0" borderId="131" xfId="0" applyBorder="1" applyAlignment="1">
      <alignment vertical="center"/>
    </xf>
    <xf numFmtId="0" fontId="121" fillId="0" borderId="241" xfId="0" applyFont="1" applyFill="1" applyBorder="1" applyAlignment="1">
      <alignment horizontal="center" vertical="center"/>
    </xf>
    <xf numFmtId="0" fontId="121" fillId="0" borderId="232" xfId="0" applyFont="1" applyFill="1" applyBorder="1" applyAlignment="1">
      <alignment horizontal="center" vertical="center"/>
    </xf>
    <xf numFmtId="0" fontId="139" fillId="0" borderId="232" xfId="0" applyFont="1" applyFill="1" applyBorder="1" applyAlignment="1">
      <alignment horizontal="center" vertical="center"/>
    </xf>
    <xf numFmtId="0" fontId="0" fillId="0" borderId="242" xfId="0" applyBorder="1" applyAlignment="1">
      <alignment horizontal="center" vertical="center"/>
    </xf>
    <xf numFmtId="0" fontId="139" fillId="0" borderId="198" xfId="0" applyFont="1" applyFill="1" applyBorder="1" applyAlignment="1">
      <alignment horizontal="center" vertical="center"/>
    </xf>
    <xf numFmtId="0" fontId="139" fillId="0" borderId="196" xfId="0" applyFont="1" applyFill="1" applyBorder="1" applyAlignment="1">
      <alignment horizontal="center" vertical="center"/>
    </xf>
    <xf numFmtId="0" fontId="0" fillId="0" borderId="197" xfId="0" applyBorder="1" applyAlignment="1">
      <alignment horizontal="center" vertical="center"/>
    </xf>
    <xf numFmtId="0" fontId="6" fillId="0" borderId="131" xfId="0" applyFont="1" applyBorder="1" applyAlignment="1">
      <alignment horizontal="center" vertical="center"/>
    </xf>
    <xf numFmtId="0" fontId="6" fillId="0" borderId="135" xfId="0" applyFont="1" applyBorder="1" applyAlignment="1">
      <alignment horizontal="center" vertical="center"/>
    </xf>
    <xf numFmtId="0" fontId="6" fillId="0" borderId="196" xfId="0" applyFont="1" applyBorder="1" applyAlignment="1">
      <alignment horizontal="center" vertical="center"/>
    </xf>
    <xf numFmtId="0" fontId="6" fillId="0" borderId="197" xfId="0" applyFont="1" applyBorder="1" applyAlignment="1">
      <alignment horizontal="center" vertical="center"/>
    </xf>
    <xf numFmtId="0" fontId="6" fillId="0" borderId="237" xfId="0" applyFont="1" applyBorder="1" applyAlignment="1">
      <alignment horizontal="center" vertical="center"/>
    </xf>
    <xf numFmtId="0" fontId="6" fillId="0" borderId="240" xfId="0" applyFont="1" applyBorder="1" applyAlignment="1">
      <alignment horizontal="center" vertical="center"/>
    </xf>
    <xf numFmtId="0" fontId="65" fillId="0" borderId="237" xfId="0" applyFont="1" applyBorder="1" applyAlignment="1">
      <alignment horizontal="center" vertical="center"/>
    </xf>
    <xf numFmtId="0" fontId="6" fillId="0" borderId="126" xfId="0" applyFont="1" applyBorder="1" applyAlignment="1">
      <alignment horizontal="center" vertical="center"/>
    </xf>
    <xf numFmtId="0" fontId="6" fillId="0" borderId="185" xfId="0" applyFont="1" applyBorder="1" applyAlignment="1">
      <alignment horizontal="center" vertical="center"/>
    </xf>
    <xf numFmtId="0" fontId="137" fillId="28" borderId="235" xfId="0" applyFont="1" applyFill="1" applyBorder="1" applyAlignment="1">
      <alignment horizontal="center" vertical="center" wrapText="1"/>
    </xf>
    <xf numFmtId="0" fontId="0" fillId="0" borderId="226" xfId="0" applyBorder="1" applyAlignment="1">
      <alignment horizontal="center" vertical="center"/>
    </xf>
    <xf numFmtId="0" fontId="6" fillId="0" borderId="132" xfId="0" applyFont="1" applyBorder="1" applyAlignment="1">
      <alignment horizontal="center" vertical="center"/>
    </xf>
    <xf numFmtId="0" fontId="6" fillId="0" borderId="238" xfId="0" applyFont="1" applyBorder="1" applyAlignment="1">
      <alignment horizontal="center" vertical="center"/>
    </xf>
    <xf numFmtId="0" fontId="65" fillId="0" borderId="132" xfId="0" applyFont="1" applyBorder="1" applyAlignment="1">
      <alignment horizontal="center" vertical="center"/>
    </xf>
    <xf numFmtId="0" fontId="6" fillId="0" borderId="47" xfId="0" applyFont="1" applyBorder="1" applyAlignment="1">
      <alignment horizontal="center" vertical="center"/>
    </xf>
    <xf numFmtId="0" fontId="6" fillId="0" borderId="48" xfId="0" applyFont="1" applyBorder="1" applyAlignment="1">
      <alignment horizontal="center" vertical="center"/>
    </xf>
    <xf numFmtId="0" fontId="6" fillId="0" borderId="49" xfId="0" applyFont="1" applyBorder="1" applyAlignment="1">
      <alignment horizontal="center" vertical="center"/>
    </xf>
    <xf numFmtId="0" fontId="6" fillId="0" borderId="50" xfId="0" applyFont="1" applyBorder="1" applyAlignment="1">
      <alignment horizontal="center" vertical="center"/>
    </xf>
    <xf numFmtId="0" fontId="65" fillId="0" borderId="232" xfId="0" applyFont="1" applyBorder="1" applyAlignment="1">
      <alignment horizontal="center" vertical="center"/>
    </xf>
    <xf numFmtId="0" fontId="65" fillId="0" borderId="249" xfId="0" applyFont="1" applyBorder="1" applyAlignment="1">
      <alignment horizontal="center" vertical="center"/>
    </xf>
    <xf numFmtId="0" fontId="65" fillId="0" borderId="59" xfId="0" applyFont="1" applyBorder="1" applyAlignment="1">
      <alignment vertical="center" wrapText="1"/>
    </xf>
    <xf numFmtId="0" fontId="0" fillId="0" borderId="78" xfId="0" applyBorder="1" applyAlignment="1">
      <alignment vertical="center"/>
    </xf>
    <xf numFmtId="0" fontId="0" fillId="0" borderId="90" xfId="0" applyBorder="1" applyAlignment="1">
      <alignment vertical="center"/>
    </xf>
    <xf numFmtId="0" fontId="6" fillId="0" borderId="57" xfId="0" applyFont="1" applyBorder="1" applyAlignment="1">
      <alignment horizontal="center" vertical="center"/>
    </xf>
    <xf numFmtId="0" fontId="65" fillId="0" borderId="131" xfId="0" applyFont="1" applyBorder="1" applyAlignment="1">
      <alignment vertical="center" shrinkToFit="1"/>
    </xf>
    <xf numFmtId="0" fontId="0" fillId="0" borderId="158" xfId="0" applyBorder="1" applyAlignment="1">
      <alignment vertical="center"/>
    </xf>
    <xf numFmtId="0" fontId="65" fillId="0" borderId="248" xfId="0" applyFont="1" applyBorder="1" applyAlignment="1">
      <alignment horizontal="left" vertical="center"/>
    </xf>
    <xf numFmtId="0" fontId="0" fillId="0" borderId="132" xfId="0" applyBorder="1" applyAlignment="1">
      <alignment horizontal="left" vertical="center"/>
    </xf>
    <xf numFmtId="0" fontId="42" fillId="0" borderId="132" xfId="0" applyFont="1" applyBorder="1" applyAlignment="1">
      <alignment vertical="center" shrinkToFit="1"/>
    </xf>
    <xf numFmtId="0" fontId="0" fillId="0" borderId="132" xfId="0" applyBorder="1" applyAlignment="1">
      <alignment vertical="center" shrinkToFit="1"/>
    </xf>
    <xf numFmtId="0" fontId="65" fillId="0" borderId="59" xfId="0" applyFont="1" applyBorder="1" applyAlignment="1">
      <alignment horizontal="left" vertical="center" wrapText="1"/>
    </xf>
    <xf numFmtId="0" fontId="65" fillId="0" borderId="78" xfId="0" applyFont="1" applyBorder="1" applyAlignment="1">
      <alignment horizontal="left" vertical="center" wrapText="1"/>
    </xf>
    <xf numFmtId="0" fontId="65" fillId="0" borderId="90" xfId="0" applyFont="1" applyBorder="1" applyAlignment="1">
      <alignment horizontal="left" vertical="center" wrapText="1"/>
    </xf>
    <xf numFmtId="0" fontId="65" fillId="0" borderId="15" xfId="0" applyFont="1" applyBorder="1" applyAlignment="1">
      <alignment horizontal="left" vertical="center" wrapText="1"/>
    </xf>
    <xf numFmtId="0" fontId="65" fillId="0" borderId="0" xfId="0" applyFont="1" applyBorder="1" applyAlignment="1">
      <alignment horizontal="left" vertical="center" wrapText="1"/>
    </xf>
    <xf numFmtId="0" fontId="65" fillId="0" borderId="100" xfId="0" applyFont="1" applyBorder="1" applyAlignment="1">
      <alignment horizontal="left" vertical="center" wrapText="1"/>
    </xf>
    <xf numFmtId="0" fontId="65" fillId="0" borderId="56" xfId="0" applyFont="1" applyBorder="1" applyAlignment="1">
      <alignment horizontal="left" vertical="center" wrapText="1"/>
    </xf>
    <xf numFmtId="0" fontId="65" fillId="0" borderId="88" xfId="0" applyFont="1" applyBorder="1" applyAlignment="1">
      <alignment horizontal="left" vertical="center" wrapText="1"/>
    </xf>
    <xf numFmtId="0" fontId="65" fillId="0" borderId="92" xfId="0" applyFont="1" applyBorder="1" applyAlignment="1">
      <alignment horizontal="left" vertical="center" wrapText="1"/>
    </xf>
    <xf numFmtId="0" fontId="65" fillId="0" borderId="57" xfId="0" applyFont="1" applyBorder="1" applyAlignment="1">
      <alignment horizontal="left" vertical="center" wrapText="1"/>
    </xf>
    <xf numFmtId="0" fontId="0" fillId="0" borderId="7" xfId="0" applyBorder="1" applyAlignment="1">
      <alignment horizontal="left" vertical="center" wrapText="1"/>
    </xf>
    <xf numFmtId="0" fontId="0" fillId="0" borderId="71" xfId="0" applyBorder="1" applyAlignment="1">
      <alignment horizontal="left" vertical="center" wrapText="1"/>
    </xf>
    <xf numFmtId="0" fontId="103" fillId="0" borderId="57" xfId="0" applyFont="1" applyBorder="1" applyAlignment="1">
      <alignment horizontal="center" vertical="center"/>
    </xf>
    <xf numFmtId="0" fontId="65" fillId="28" borderId="63" xfId="0" applyFont="1" applyFill="1" applyBorder="1" applyAlignment="1">
      <alignment vertical="center"/>
    </xf>
    <xf numFmtId="0" fontId="0" fillId="0" borderId="63" xfId="0" applyBorder="1" applyAlignment="1">
      <alignment vertical="center"/>
    </xf>
    <xf numFmtId="0" fontId="0" fillId="0" borderId="42" xfId="0" applyBorder="1" applyAlignment="1">
      <alignment vertical="center"/>
    </xf>
    <xf numFmtId="0" fontId="65" fillId="0" borderId="0" xfId="0" applyFont="1" applyBorder="1" applyAlignment="1">
      <alignment horizontal="left" vertical="center"/>
    </xf>
    <xf numFmtId="0" fontId="65" fillId="0" borderId="100" xfId="0" applyFont="1" applyBorder="1" applyAlignment="1">
      <alignment horizontal="left" vertical="center"/>
    </xf>
    <xf numFmtId="0" fontId="65" fillId="0" borderId="56" xfId="0" applyFont="1" applyBorder="1" applyAlignment="1">
      <alignment horizontal="left" vertical="center"/>
    </xf>
    <xf numFmtId="0" fontId="0" fillId="0" borderId="88" xfId="0" applyBorder="1" applyAlignment="1">
      <alignment vertical="center"/>
    </xf>
    <xf numFmtId="0" fontId="65" fillId="0" borderId="37" xfId="0" applyFont="1" applyBorder="1" applyAlignment="1">
      <alignment horizontal="left" vertical="center" wrapText="1"/>
    </xf>
    <xf numFmtId="0" fontId="65" fillId="0" borderId="89" xfId="0" applyFont="1" applyBorder="1" applyAlignment="1">
      <alignment horizontal="left" vertical="center" wrapText="1"/>
    </xf>
    <xf numFmtId="0" fontId="65" fillId="0" borderId="131" xfId="0" applyFont="1" applyBorder="1" applyAlignment="1">
      <alignment vertical="center"/>
    </xf>
    <xf numFmtId="0" fontId="118" fillId="0" borderId="0" xfId="0" applyFont="1" applyFill="1" applyBorder="1" applyAlignment="1">
      <alignment wrapText="1"/>
    </xf>
    <xf numFmtId="0" fontId="0" fillId="0" borderId="0" xfId="0" applyAlignment="1"/>
    <xf numFmtId="0" fontId="65" fillId="0" borderId="232" xfId="0" applyFont="1" applyFill="1" applyBorder="1" applyAlignment="1">
      <alignment vertical="center"/>
    </xf>
    <xf numFmtId="0" fontId="0" fillId="0" borderId="232" xfId="0" applyFill="1" applyBorder="1" applyAlignment="1">
      <alignment vertical="center"/>
    </xf>
  </cellXfs>
  <cellStyles count="255">
    <cellStyle name=".0" xfId="1" xr:uid="{00000000-0005-0000-0000-000000000000}"/>
    <cellStyle name="????_ACW" xfId="2" xr:uid="{00000000-0005-0000-0000-000001000000}"/>
    <cellStyle name="??’?義" xfId="3" xr:uid="{00000000-0005-0000-0000-000002000000}"/>
    <cellStyle name="?W準_?・・?・”?" xfId="4" xr:uid="{00000000-0005-0000-0000-000003000000}"/>
    <cellStyle name="’?・ [0.00]_laroux" xfId="5" xr:uid="{00000000-0005-0000-0000-000004000000}"/>
    <cellStyle name="’?・_laroux" xfId="6" xr:uid="{00000000-0005-0000-0000-000005000000}"/>
    <cellStyle name="\P" xfId="7" xr:uid="{00000000-0005-0000-0000-000006000000}"/>
    <cellStyle name="▲" xfId="8" xr:uid="{00000000-0005-0000-0000-000007000000}"/>
    <cellStyle name="▲ 2" xfId="9" xr:uid="{00000000-0005-0000-0000-000008000000}"/>
    <cellStyle name="▲_０２／１０方針" xfId="10" xr:uid="{00000000-0005-0000-0000-000009000000}"/>
    <cellStyle name="▲_０２／１０方針 2" xfId="11" xr:uid="{00000000-0005-0000-0000-00000A000000}"/>
    <cellStyle name="▲_050112差異計算書0411" xfId="12" xr:uid="{00000000-0005-0000-0000-00000B000000}"/>
    <cellStyle name="▲_050112資料（事業業績10-3見込（営業損益追加）" xfId="13" xr:uid="{00000000-0005-0000-0000-00000C000000}"/>
    <cellStyle name="▲_050112資料（事業業績10-3見込）" xfId="14" xr:uid="{00000000-0005-0000-0000-00000D000000}"/>
    <cellStyle name="▲_ＬＶ他社メーカー価格棚卸しリスト" xfId="15" xr:uid="{00000000-0005-0000-0000-00000E000000}"/>
    <cellStyle name="▲_ＬＶ他社メーカー価格棚卸しリスト 2" xfId="16" xr:uid="{00000000-0005-0000-0000-00000F000000}"/>
    <cellStyle name="▲_ＰＴ" xfId="17" xr:uid="{00000000-0005-0000-0000-000010000000}"/>
    <cellStyle name="▲_ＰＴ 2" xfId="18" xr:uid="{00000000-0005-0000-0000-000011000000}"/>
    <cellStyle name="▲_Sheet6" xfId="19" xr:uid="{00000000-0005-0000-0000-000012000000}"/>
    <cellStyle name="▲_Sheet6 2" xfId="20" xr:uid="{00000000-0005-0000-0000-000013000000}"/>
    <cellStyle name="▲_Sheet7" xfId="21" xr:uid="{00000000-0005-0000-0000-000014000000}"/>
    <cellStyle name="▲_Sheet7 2" xfId="22" xr:uid="{00000000-0005-0000-0000-000015000000}"/>
    <cellStyle name="▲_Sheet8" xfId="23" xr:uid="{00000000-0005-0000-0000-000016000000}"/>
    <cellStyle name="▲_Sheet8 2" xfId="24" xr:uid="{00000000-0005-0000-0000-000017000000}"/>
    <cellStyle name="▲_ＴＦＣ進捗状況" xfId="25" xr:uid="{00000000-0005-0000-0000-000018000000}"/>
    <cellStyle name="▲_ＴＦＣ進捗状況 (2)" xfId="26" xr:uid="{00000000-0005-0000-0000-000019000000}"/>
    <cellStyle name="▲_ＴＦＣ進捗状況 (2) 2" xfId="27" xr:uid="{00000000-0005-0000-0000-00001A000000}"/>
    <cellStyle name="▲_ＴＦＣ進捗状況 2" xfId="28" xr:uid="{00000000-0005-0000-0000-00001B000000}"/>
    <cellStyle name="▲_ＴＦＣ進捗状況 3" xfId="29" xr:uid="{00000000-0005-0000-0000-00001C000000}"/>
    <cellStyle name="▲_ｼｪｱ_営業所" xfId="30" xr:uid="{00000000-0005-0000-0000-00001D000000}"/>
    <cellStyle name="▲_ｼｪｱ_営業所 2" xfId="31" xr:uid="{00000000-0005-0000-0000-00001E000000}"/>
    <cellStyle name="▲_ﾋﾞﾙﾀﾞｰ戦略" xfId="32" xr:uid="{00000000-0005-0000-0000-00001F000000}"/>
    <cellStyle name="▲_ﾋﾞﾙﾀﾞｰ戦略 2" xfId="33" xr:uid="{00000000-0005-0000-0000-000020000000}"/>
    <cellStyle name="▲_リビ建方針書 0304" xfId="34" xr:uid="{00000000-0005-0000-0000-000021000000}"/>
    <cellStyle name="▲_リビ建方針書 0304 2" xfId="35" xr:uid="{00000000-0005-0000-0000-000022000000}"/>
    <cellStyle name="▲_業革指導会追加資料" xfId="36" xr:uid="{00000000-0005-0000-0000-000023000000}"/>
    <cellStyle name="▲_業績結果(２)" xfId="37" xr:uid="{00000000-0005-0000-0000-000024000000}"/>
    <cellStyle name="▲_業績結果(２) 2" xfId="38" xr:uid="{00000000-0005-0000-0000-000025000000}"/>
    <cellStyle name="▲_三岐重点方策改訂版" xfId="39" xr:uid="{00000000-0005-0000-0000-000026000000}"/>
    <cellStyle name="▲_三岐重点方策改訂版 2" xfId="40" xr:uid="{00000000-0005-0000-0000-000027000000}"/>
    <cellStyle name="▲_支店方針概案4" xfId="41" xr:uid="{00000000-0005-0000-0000-000028000000}"/>
    <cellStyle name="▲_新ＬＬ報告0304" xfId="42" xr:uid="{00000000-0005-0000-0000-000029000000}"/>
    <cellStyle name="▲_新ＬＬ報告0306" xfId="43" xr:uid="{00000000-0005-0000-0000-00002A000000}"/>
    <cellStyle name="▲_新ＬＬ報告0308" xfId="44" xr:uid="{00000000-0005-0000-0000-00002B000000}"/>
    <cellStyle name="▲_新規・未取先" xfId="45" xr:uid="{00000000-0005-0000-0000-00002C000000}"/>
    <cellStyle name="▲_新規・未取先 2" xfId="46" xr:uid="{00000000-0005-0000-0000-00002D000000}"/>
    <cellStyle name="▲_短期方針書" xfId="47" xr:uid="{00000000-0005-0000-0000-00002E000000}"/>
    <cellStyle name="▲_短期方針書 2" xfId="48" xr:uid="{00000000-0005-0000-0000-00002F000000}"/>
    <cellStyle name="▲_読切り表" xfId="49" xr:uid="{00000000-0005-0000-0000-000030000000}"/>
    <cellStyle name="▲_読切り表 2" xfId="50" xr:uid="{00000000-0005-0000-0000-000031000000}"/>
    <cellStyle name="▲_販促課会議03年4月資料" xfId="51" xr:uid="{00000000-0005-0000-0000-000032000000}"/>
    <cellStyle name="▲_販促課会議03年4月資料 2" xfId="52" xr:uid="{00000000-0005-0000-0000-000033000000}"/>
    <cellStyle name="▲_販促課会議03年5月資料" xfId="53" xr:uid="{00000000-0005-0000-0000-000034000000}"/>
    <cellStyle name="▲_販促課会議03年5月資料 2" xfId="54" xr:uid="{00000000-0005-0000-0000-000035000000}"/>
    <cellStyle name="▲_販促課会議03年6月資料" xfId="55" xr:uid="{00000000-0005-0000-0000-000036000000}"/>
    <cellStyle name="▲_販促課会議03年6月資料 2" xfId="56" xr:uid="{00000000-0005-0000-0000-000037000000}"/>
    <cellStyle name="▲_販促課会議03年7月資料" xfId="57" xr:uid="{00000000-0005-0000-0000-000038000000}"/>
    <cellStyle name="▲_販促課会議03年7月資料 2" xfId="58" xr:uid="{00000000-0005-0000-0000-000039000000}"/>
    <cellStyle name="▲_方針展開表" xfId="59" xr:uid="{00000000-0005-0000-0000-00003A000000}"/>
    <cellStyle name="▲_方針展開表 (2)" xfId="60" xr:uid="{00000000-0005-0000-0000-00003B000000}"/>
    <cellStyle name="▲_方針展開表 (2) 2" xfId="61" xr:uid="{00000000-0005-0000-0000-00003C000000}"/>
    <cellStyle name="▲_方針展開表 (3)" xfId="62" xr:uid="{00000000-0005-0000-0000-00003D000000}"/>
    <cellStyle name="▲_方針展開表 (3) 2" xfId="63" xr:uid="{00000000-0005-0000-0000-00003E000000}"/>
    <cellStyle name="▲_方針展開表 2" xfId="64" xr:uid="{00000000-0005-0000-0000-00003F000000}"/>
    <cellStyle name="▲_方針展開表 3" xfId="65" xr:uid="{00000000-0005-0000-0000-000040000000}"/>
    <cellStyle name="▲_北東北支店03年8月見込" xfId="66" xr:uid="{00000000-0005-0000-0000-000041000000}"/>
    <cellStyle name="▲_北東北支店03年8月見込 2" xfId="67" xr:uid="{00000000-0005-0000-0000-000042000000}"/>
    <cellStyle name="・・義" xfId="68" xr:uid="{00000000-0005-0000-0000-000043000000}"/>
    <cellStyle name="•W?_OS (2)" xfId="69" xr:uid="{00000000-0005-0000-0000-000044000000}"/>
    <cellStyle name="２" xfId="70" xr:uid="{00000000-0005-0000-0000-000045000000}"/>
    <cellStyle name="２_参考" xfId="71" xr:uid="{00000000-0005-0000-0000-000046000000}"/>
    <cellStyle name="２_参考_ﾚﾝﾄｹﾞﾝ_" xfId="72" xr:uid="{00000000-0005-0000-0000-000047000000}"/>
    <cellStyle name="20% - Accent1" xfId="73" xr:uid="{00000000-0005-0000-0000-000048000000}"/>
    <cellStyle name="20% - Accent2" xfId="74" xr:uid="{00000000-0005-0000-0000-000049000000}"/>
    <cellStyle name="20% - Accent3" xfId="75" xr:uid="{00000000-0005-0000-0000-00004A000000}"/>
    <cellStyle name="20% - Accent4" xfId="76" xr:uid="{00000000-0005-0000-0000-00004B000000}"/>
    <cellStyle name="20% - Accent5" xfId="77" xr:uid="{00000000-0005-0000-0000-00004C000000}"/>
    <cellStyle name="20% - Accent6" xfId="78" xr:uid="{00000000-0005-0000-0000-00004D000000}"/>
    <cellStyle name="20% - アクセント 1" xfId="79" builtinId="30" customBuiltin="1"/>
    <cellStyle name="20% - アクセント 2" xfId="80" builtinId="34" customBuiltin="1"/>
    <cellStyle name="20% - アクセント 3" xfId="81" builtinId="38" customBuiltin="1"/>
    <cellStyle name="20% - アクセント 4" xfId="82" builtinId="42" customBuiltin="1"/>
    <cellStyle name="20% - アクセント 5" xfId="83" builtinId="46" customBuiltin="1"/>
    <cellStyle name="20% - アクセント 6" xfId="84" builtinId="50" customBuiltin="1"/>
    <cellStyle name="40% - Accent1" xfId="85" xr:uid="{00000000-0005-0000-0000-000054000000}"/>
    <cellStyle name="40% - Accent2" xfId="86" xr:uid="{00000000-0005-0000-0000-000055000000}"/>
    <cellStyle name="40% - Accent3" xfId="87" xr:uid="{00000000-0005-0000-0000-000056000000}"/>
    <cellStyle name="40% - Accent4" xfId="88" xr:uid="{00000000-0005-0000-0000-000057000000}"/>
    <cellStyle name="40% - Accent5" xfId="89" xr:uid="{00000000-0005-0000-0000-000058000000}"/>
    <cellStyle name="40% - Accent6" xfId="90" xr:uid="{00000000-0005-0000-0000-000059000000}"/>
    <cellStyle name="40% - アクセント 1" xfId="91" builtinId="31" customBuiltin="1"/>
    <cellStyle name="40% - アクセント 2" xfId="92" builtinId="35" customBuiltin="1"/>
    <cellStyle name="40% - アクセント 3" xfId="93" builtinId="39" customBuiltin="1"/>
    <cellStyle name="40% - アクセント 4" xfId="94" builtinId="43" customBuiltin="1"/>
    <cellStyle name="40% - アクセント 5" xfId="95" builtinId="47" customBuiltin="1"/>
    <cellStyle name="40% - アクセント 6" xfId="96" builtinId="51" customBuiltin="1"/>
    <cellStyle name="５「生産本部起因以外」" xfId="97" xr:uid="{00000000-0005-0000-0000-000060000000}"/>
    <cellStyle name="60% - Accent1" xfId="98" xr:uid="{00000000-0005-0000-0000-000061000000}"/>
    <cellStyle name="60% - Accent2" xfId="99" xr:uid="{00000000-0005-0000-0000-000062000000}"/>
    <cellStyle name="60% - Accent3" xfId="100" xr:uid="{00000000-0005-0000-0000-000063000000}"/>
    <cellStyle name="60% - Accent4" xfId="101" xr:uid="{00000000-0005-0000-0000-000064000000}"/>
    <cellStyle name="60% - Accent5" xfId="102" xr:uid="{00000000-0005-0000-0000-000065000000}"/>
    <cellStyle name="60% - Accent6" xfId="103" xr:uid="{00000000-0005-0000-0000-000066000000}"/>
    <cellStyle name="60% - アクセント 1" xfId="104" builtinId="32" customBuiltin="1"/>
    <cellStyle name="60% - アクセント 2" xfId="105" builtinId="36" customBuiltin="1"/>
    <cellStyle name="60% - アクセント 3" xfId="106" builtinId="40" customBuiltin="1"/>
    <cellStyle name="60% - アクセント 4" xfId="107" builtinId="44" customBuiltin="1"/>
    <cellStyle name="60% - アクセント 5" xfId="108" builtinId="48" customBuiltin="1"/>
    <cellStyle name="60% - アクセント 6" xfId="109" builtinId="52" customBuiltin="1"/>
    <cellStyle name="A??? [0]_INQUIRY ????A?A? " xfId="110" xr:uid="{00000000-0005-0000-0000-00006D000000}"/>
    <cellStyle name="A???_INQUIRY ????A?A? " xfId="111" xr:uid="{00000000-0005-0000-0000-00006E000000}"/>
    <cellStyle name="abc" xfId="112" xr:uid="{00000000-0005-0000-0000-00006F000000}"/>
    <cellStyle name="Accent1" xfId="113" xr:uid="{00000000-0005-0000-0000-000070000000}"/>
    <cellStyle name="Accent2" xfId="114" xr:uid="{00000000-0005-0000-0000-000071000000}"/>
    <cellStyle name="Accent3" xfId="115" xr:uid="{00000000-0005-0000-0000-000072000000}"/>
    <cellStyle name="Accent4" xfId="116" xr:uid="{00000000-0005-0000-0000-000073000000}"/>
    <cellStyle name="Accent5" xfId="117" xr:uid="{00000000-0005-0000-0000-000074000000}"/>
    <cellStyle name="Accent6" xfId="118" xr:uid="{00000000-0005-0000-0000-000075000000}"/>
    <cellStyle name="AeE? [0]_INQUIRY ????A?A? " xfId="119" xr:uid="{00000000-0005-0000-0000-000076000000}"/>
    <cellStyle name="AeE?_INQUIRY ????A?A? " xfId="120" xr:uid="{00000000-0005-0000-0000-000077000000}"/>
    <cellStyle name="Bad" xfId="121" xr:uid="{00000000-0005-0000-0000-000078000000}"/>
    <cellStyle name="bP" xfId="122" xr:uid="{00000000-0005-0000-0000-000079000000}"/>
    <cellStyle name="bP 2" xfId="123" xr:uid="{00000000-0005-0000-0000-00007A000000}"/>
    <cellStyle name="bP!" xfId="124" xr:uid="{00000000-0005-0000-0000-00007B000000}"/>
    <cellStyle name="bP! 2" xfId="125" xr:uid="{00000000-0005-0000-0000-00007C000000}"/>
    <cellStyle name="C?A?_????CoE? " xfId="126" xr:uid="{00000000-0005-0000-0000-00007D000000}"/>
    <cellStyle name="Calc Currency (0)" xfId="127" xr:uid="{00000000-0005-0000-0000-00007E000000}"/>
    <cellStyle name="Calc!Currency!(0)" xfId="128" xr:uid="{00000000-0005-0000-0000-00007F000000}"/>
    <cellStyle name="Calculation" xfId="129" xr:uid="{00000000-0005-0000-0000-000080000000}"/>
    <cellStyle name="Check Cell" xfId="130" xr:uid="{00000000-0005-0000-0000-000081000000}"/>
    <cellStyle name="Comma [0]" xfId="131" xr:uid="{00000000-0005-0000-0000-000082000000}"/>
    <cellStyle name="Comma![0]" xfId="132" xr:uid="{00000000-0005-0000-0000-000083000000}"/>
    <cellStyle name="Comma_laroux" xfId="133" xr:uid="{00000000-0005-0000-0000-000084000000}"/>
    <cellStyle name="Comma0" xfId="134" xr:uid="{00000000-0005-0000-0000-000085000000}"/>
    <cellStyle name="Currency [0]" xfId="135" xr:uid="{00000000-0005-0000-0000-000086000000}"/>
    <cellStyle name="Currency![0]" xfId="136" xr:uid="{00000000-0005-0000-0000-000087000000}"/>
    <cellStyle name="Currency_laroux" xfId="137" xr:uid="{00000000-0005-0000-0000-000088000000}"/>
    <cellStyle name="Currency0" xfId="138" xr:uid="{00000000-0005-0000-0000-000089000000}"/>
    <cellStyle name="Date" xfId="139" xr:uid="{00000000-0005-0000-0000-00008A000000}"/>
    <cellStyle name="Explanatory Text" xfId="140" xr:uid="{00000000-0005-0000-0000-00008B000000}"/>
    <cellStyle name="Fixed" xfId="141" xr:uid="{00000000-0005-0000-0000-00008C000000}"/>
    <cellStyle name="Good" xfId="142" xr:uid="{00000000-0005-0000-0000-00008D000000}"/>
    <cellStyle name="Grey" xfId="143" xr:uid="{00000000-0005-0000-0000-00008E000000}"/>
    <cellStyle name="Header1" xfId="144" xr:uid="{00000000-0005-0000-0000-00008F000000}"/>
    <cellStyle name="Header2" xfId="145" xr:uid="{00000000-0005-0000-0000-000090000000}"/>
    <cellStyle name="Heading 1" xfId="146" xr:uid="{00000000-0005-0000-0000-000091000000}"/>
    <cellStyle name="Heading 2" xfId="147" xr:uid="{00000000-0005-0000-0000-000092000000}"/>
    <cellStyle name="Heading 3" xfId="148" xr:uid="{00000000-0005-0000-0000-000093000000}"/>
    <cellStyle name="Heading 4" xfId="149" xr:uid="{00000000-0005-0000-0000-000094000000}"/>
    <cellStyle name="Input" xfId="150" xr:uid="{00000000-0005-0000-0000-000095000000}"/>
    <cellStyle name="Input [yellow]" xfId="151" xr:uid="{00000000-0005-0000-0000-000096000000}"/>
    <cellStyle name="jP" xfId="152" xr:uid="{00000000-0005-0000-0000-000097000000}"/>
    <cellStyle name="jP 2" xfId="153" xr:uid="{00000000-0005-0000-0000-000098000000}"/>
    <cellStyle name="Linked Cell" xfId="154" xr:uid="{00000000-0005-0000-0000-000099000000}"/>
    <cellStyle name="midasi" xfId="155" xr:uid="{00000000-0005-0000-0000-00009A000000}"/>
    <cellStyle name="midasi 2" xfId="156" xr:uid="{00000000-0005-0000-0000-00009B000000}"/>
    <cellStyle name="Milliers [0]_AR1194" xfId="157" xr:uid="{00000000-0005-0000-0000-00009C000000}"/>
    <cellStyle name="Milliers_AR1194" xfId="158" xr:uid="{00000000-0005-0000-0000-00009D000000}"/>
    <cellStyle name="Mon?taire [0]_AR1194" xfId="159" xr:uid="{00000000-0005-0000-0000-00009E000000}"/>
    <cellStyle name="Mon?taire_AR1194" xfId="160" xr:uid="{00000000-0005-0000-0000-00009F000000}"/>
    <cellStyle name="Neutral" xfId="161" xr:uid="{00000000-0005-0000-0000-0000A0000000}"/>
    <cellStyle name="Normal - Style1" xfId="162" xr:uid="{00000000-0005-0000-0000-0000A1000000}"/>
    <cellStyle name="Normal - Style1 2" xfId="163" xr:uid="{00000000-0005-0000-0000-0000A2000000}"/>
    <cellStyle name="Normal - スタイル1" xfId="164" xr:uid="{00000000-0005-0000-0000-0000A3000000}"/>
    <cellStyle name="Normal - スタイル2" xfId="165" xr:uid="{00000000-0005-0000-0000-0000A4000000}"/>
    <cellStyle name="Normal - スタイル3" xfId="166" xr:uid="{00000000-0005-0000-0000-0000A5000000}"/>
    <cellStyle name="Normal - スタイル4" xfId="167" xr:uid="{00000000-0005-0000-0000-0000A6000000}"/>
    <cellStyle name="Normal - スタイル5" xfId="168" xr:uid="{00000000-0005-0000-0000-0000A7000000}"/>
    <cellStyle name="Normal - スタイル6" xfId="169" xr:uid="{00000000-0005-0000-0000-0000A8000000}"/>
    <cellStyle name="Normal - スタイル7" xfId="170" xr:uid="{00000000-0005-0000-0000-0000A9000000}"/>
    <cellStyle name="Normal - スタイル8" xfId="171" xr:uid="{00000000-0005-0000-0000-0000AA000000}"/>
    <cellStyle name="Normal!-!Style1" xfId="172" xr:uid="{00000000-0005-0000-0000-0000AB000000}"/>
    <cellStyle name="Normal_#18-Internet" xfId="173" xr:uid="{00000000-0005-0000-0000-0000AC000000}"/>
    <cellStyle name="Note" xfId="174" xr:uid="{00000000-0005-0000-0000-0000AD000000}"/>
    <cellStyle name="Output" xfId="175" xr:uid="{00000000-0005-0000-0000-0000AE000000}"/>
    <cellStyle name="Percent [2]" xfId="176" xr:uid="{00000000-0005-0000-0000-0000AF000000}"/>
    <cellStyle name="PERCENTAGE" xfId="177" xr:uid="{00000000-0005-0000-0000-0000B0000000}"/>
    <cellStyle name="PSChar" xfId="178" xr:uid="{00000000-0005-0000-0000-0000B1000000}"/>
    <cellStyle name="PSHeading" xfId="179" xr:uid="{00000000-0005-0000-0000-0000B2000000}"/>
    <cellStyle name="Q" xfId="180" xr:uid="{00000000-0005-0000-0000-0000B3000000}"/>
    <cellStyle name="Title" xfId="181" xr:uid="{00000000-0005-0000-0000-0000B4000000}"/>
    <cellStyle name="Total" xfId="182" xr:uid="{00000000-0005-0000-0000-0000B5000000}"/>
    <cellStyle name="Warning Text" xfId="183" xr:uid="{00000000-0005-0000-0000-0000B6000000}"/>
    <cellStyle name="あい" xfId="184" xr:uid="{00000000-0005-0000-0000-0000B7000000}"/>
    <cellStyle name="アクセント 1" xfId="185" builtinId="29" customBuiltin="1"/>
    <cellStyle name="アクセント 2" xfId="186" builtinId="33" customBuiltin="1"/>
    <cellStyle name="アクセント 3" xfId="187" builtinId="37" customBuiltin="1"/>
    <cellStyle name="アクセント 4" xfId="188" builtinId="41" customBuiltin="1"/>
    <cellStyle name="アクセント 5" xfId="189" builtinId="45" customBuiltin="1"/>
    <cellStyle name="アクセント 6" xfId="190" builtinId="49" customBuiltin="1"/>
    <cellStyle name="タイトル" xfId="191" builtinId="15" customBuiltin="1"/>
    <cellStyle name="チェック セル" xfId="192" builtinId="23" customBuiltin="1"/>
    <cellStyle name="どちらでもない" xfId="193" builtinId="28" customBuiltin="1"/>
    <cellStyle name="パーセント [0.0]" xfId="194" xr:uid="{00000000-0005-0000-0000-0000C1000000}"/>
    <cellStyle name="パーセント 2" xfId="252" xr:uid="{00000000-0005-0000-0000-0000C2000000}"/>
    <cellStyle name="パーセント![0.0]" xfId="195" xr:uid="{00000000-0005-0000-0000-0000C3000000}"/>
    <cellStyle name="パーセント2" xfId="196" xr:uid="{00000000-0005-0000-0000-0000C4000000}"/>
    <cellStyle name="パーセント2 2" xfId="197" xr:uid="{00000000-0005-0000-0000-0000C5000000}"/>
    <cellStyle name="ﾍP" xfId="198" xr:uid="{00000000-0005-0000-0000-0000C6000000}"/>
    <cellStyle name="ﾍP 2" xfId="199" xr:uid="{00000000-0005-0000-0000-0000C7000000}"/>
    <cellStyle name="ﾍP!" xfId="200" xr:uid="{00000000-0005-0000-0000-0000C8000000}"/>
    <cellStyle name="ﾍP! 2" xfId="201" xr:uid="{00000000-0005-0000-0000-0000C9000000}"/>
    <cellStyle name="ﾒP" xfId="202" xr:uid="{00000000-0005-0000-0000-0000CA000000}"/>
    <cellStyle name="メモ" xfId="203" builtinId="10" customBuiltin="1"/>
    <cellStyle name="リンク セル" xfId="204" builtinId="24" customBuiltin="1"/>
    <cellStyle name="เครื่องหมายจุลภาค [0]_Book1" xfId="205" xr:uid="{00000000-0005-0000-0000-0000CD000000}"/>
    <cellStyle name="เครื่องหมายจุลภาค_Book1" xfId="206" xr:uid="{00000000-0005-0000-0000-0000CE000000}"/>
    <cellStyle name="เครื่องหมายสกุลเงิน [0]_Book1" xfId="207" xr:uid="{00000000-0005-0000-0000-0000CF000000}"/>
    <cellStyle name="เครื่องหมายสกุลเงิน_Book1" xfId="208" xr:uid="{00000000-0005-0000-0000-0000D0000000}"/>
    <cellStyle name="ปกติ_Book1" xfId="209" xr:uid="{00000000-0005-0000-0000-0000D1000000}"/>
    <cellStyle name="P" xfId="210" xr:uid="{00000000-0005-0000-0000-0000D2000000}"/>
    <cellStyle name="悪い" xfId="211" builtinId="27" customBuiltin="1"/>
    <cellStyle name="型番" xfId="212" xr:uid="{00000000-0005-0000-0000-0000D4000000}"/>
    <cellStyle name="計算" xfId="213" builtinId="22" customBuiltin="1"/>
    <cellStyle name="計算値" xfId="214" xr:uid="{00000000-0005-0000-0000-0000D6000000}"/>
    <cellStyle name="警告文" xfId="215" builtinId="11" customBuiltin="1"/>
    <cellStyle name="戟c・・・ [0.00]_laroux" xfId="216" xr:uid="{00000000-0005-0000-0000-0000D8000000}"/>
    <cellStyle name="戟c・・・_’?・工吹h(・?縁・" xfId="217" xr:uid="{00000000-0005-0000-0000-0000D9000000}"/>
    <cellStyle name="桁・・・ [0.00]_laroux" xfId="218" xr:uid="{00000000-0005-0000-0000-0000DA000000}"/>
    <cellStyle name="桁・・・_・・工数(・負除)" xfId="219" xr:uid="{00000000-0005-0000-0000-0000DB000000}"/>
    <cellStyle name="桁蟻唇Ｆ" xfId="220" xr:uid="{00000000-0005-0000-0000-0000DC000000}"/>
    <cellStyle name="桁蟻唇Ｆ [0.00]" xfId="221" xr:uid="{00000000-0005-0000-0000-0000DD000000}"/>
    <cellStyle name="桁区切り [0.0%]" xfId="222" xr:uid="{00000000-0005-0000-0000-0000DE000000}"/>
    <cellStyle name="桁区切り [0.0]" xfId="223" xr:uid="{00000000-0005-0000-0000-0000DF000000}"/>
    <cellStyle name="桁区切り [0.0] 2" xfId="224" xr:uid="{00000000-0005-0000-0000-0000E0000000}"/>
    <cellStyle name="桁区切り![0.0]" xfId="225" xr:uid="{00000000-0005-0000-0000-0000E1000000}"/>
    <cellStyle name="桁区切り![0.0] 2" xfId="226" xr:uid="{00000000-0005-0000-0000-0000E2000000}"/>
    <cellStyle name="見出し" xfId="227" xr:uid="{00000000-0005-0000-0000-0000E3000000}"/>
    <cellStyle name="見出し 1" xfId="228" builtinId="16" customBuiltin="1"/>
    <cellStyle name="見出し 2" xfId="229" builtinId="17" customBuiltin="1"/>
    <cellStyle name="見出し 3" xfId="230" builtinId="18" customBuiltin="1"/>
    <cellStyle name="見出し 4" xfId="231" builtinId="19" customBuiltin="1"/>
    <cellStyle name="見出し 5" xfId="232" xr:uid="{00000000-0005-0000-0000-0000E8000000}"/>
    <cellStyle name="見積" xfId="233" xr:uid="{00000000-0005-0000-0000-0000E9000000}"/>
    <cellStyle name="集計" xfId="234" builtinId="25" customBuiltin="1"/>
    <cellStyle name="出力" xfId="235" builtinId="21" customBuiltin="1"/>
    <cellStyle name="準" xfId="236" xr:uid="{00000000-0005-0000-0000-0000EC000000}"/>
    <cellStyle name="商品ﾏﾆｭｱﾙ" xfId="237" xr:uid="{00000000-0005-0000-0000-0000ED000000}"/>
    <cellStyle name="説明文" xfId="238" builtinId="53" customBuiltin="1"/>
    <cellStyle name="脱浦" xfId="239" xr:uid="{00000000-0005-0000-0000-0000EF000000}"/>
    <cellStyle name="脱浦 [0.00]" xfId="240" xr:uid="{00000000-0005-0000-0000-0000F0000000}"/>
    <cellStyle name="脱浦_戟L紙" xfId="241" xr:uid="{00000000-0005-0000-0000-0000F1000000}"/>
    <cellStyle name="通貨" xfId="254" builtinId="7"/>
    <cellStyle name="入力" xfId="242" builtinId="20" customBuiltin="1"/>
    <cellStyle name="入力範囲" xfId="243" xr:uid="{00000000-0005-0000-0000-0000F3000000}"/>
    <cellStyle name="姫" xfId="244" xr:uid="{00000000-0005-0000-0000-0000F4000000}"/>
    <cellStyle name="標" xfId="245" xr:uid="{00000000-0005-0000-0000-0000F5000000}"/>
    <cellStyle name="標準" xfId="0" builtinId="0"/>
    <cellStyle name="標準 25" xfId="253" xr:uid="{00000000-0005-0000-0000-0000F7000000}"/>
    <cellStyle name="標準ms" xfId="246" xr:uid="{00000000-0005-0000-0000-0000F8000000}"/>
    <cellStyle name="表旨巧・・ハイパーリンク" xfId="247" xr:uid="{00000000-0005-0000-0000-0000F9000000}"/>
    <cellStyle name="文字入力" xfId="248" xr:uid="{00000000-0005-0000-0000-0000FA000000}"/>
    <cellStyle name="文字入力 2" xfId="249" xr:uid="{00000000-0005-0000-0000-0000FB000000}"/>
    <cellStyle name="未定義" xfId="250" xr:uid="{00000000-0005-0000-0000-0000FC000000}"/>
    <cellStyle name="良い" xfId="251" builtinId="26" customBuiltin="1"/>
  </cellStyles>
  <dxfs count="181">
    <dxf>
      <fill>
        <patternFill>
          <bgColor indexed="22"/>
        </patternFill>
      </fill>
    </dxf>
    <dxf>
      <fill>
        <patternFill>
          <bgColor theme="0" tint="-0.499984740745262"/>
        </patternFill>
      </fill>
    </dxf>
    <dxf>
      <fill>
        <patternFill>
          <bgColor theme="0" tint="-0.499984740745262"/>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tint="-0.499984740745262"/>
        </patternFill>
      </fill>
    </dxf>
    <dxf>
      <fill>
        <patternFill>
          <bgColor theme="0" tint="-0.499984740745262"/>
        </patternFill>
      </fill>
    </dxf>
    <dxf>
      <fill>
        <patternFill>
          <bgColor theme="0"/>
        </patternFill>
      </fill>
    </dxf>
    <dxf>
      <fill>
        <patternFill>
          <bgColor theme="0" tint="-0.499984740745262"/>
        </patternFill>
      </fill>
    </dxf>
    <dxf>
      <font>
        <color auto="1"/>
      </font>
      <fill>
        <patternFill>
          <bgColor theme="0" tint="-0.499984740745262"/>
        </patternFill>
      </fill>
    </dxf>
    <dxf>
      <fill>
        <patternFill>
          <bgColor theme="0"/>
        </patternFill>
      </fill>
    </dxf>
    <dxf>
      <fill>
        <patternFill>
          <bgColor theme="0" tint="-0.499984740745262"/>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theme="0" tint="-0.499984740745262"/>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tint="-0.499984740745262"/>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FFFF0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1" tint="0.2499465926084170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bgColor theme="1" tint="0.24994659260841701"/>
        </patternFill>
      </fill>
    </dxf>
    <dxf>
      <fill>
        <patternFill>
          <fgColor theme="0"/>
          <bgColor theme="0"/>
        </patternFill>
      </fill>
    </dxf>
    <dxf>
      <fill>
        <patternFill>
          <bgColor theme="1" tint="0.24994659260841701"/>
        </patternFill>
      </fill>
    </dxf>
    <dxf>
      <fill>
        <patternFill>
          <fgColor theme="0"/>
          <bgColor theme="0"/>
        </patternFill>
      </fill>
    </dxf>
    <dxf>
      <fill>
        <patternFill>
          <fgColor theme="0"/>
          <bgColor theme="0"/>
        </patternFill>
      </fill>
    </dxf>
    <dxf>
      <fill>
        <patternFill>
          <bgColor theme="1" tint="0.24994659260841701"/>
        </patternFill>
      </fill>
    </dxf>
    <dxf>
      <fill>
        <patternFill>
          <bgColor theme="1" tint="0.24994659260841701"/>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fgColor theme="0"/>
          <bgColor theme="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1" tint="0.24994659260841701"/>
        </patternFill>
      </fill>
    </dxf>
    <dxf>
      <fill>
        <patternFill>
          <bgColor theme="1" tint="0.24994659260841701"/>
        </patternFill>
      </fill>
    </dxf>
    <dxf>
      <fill>
        <patternFill>
          <bgColor rgb="FF66FF66"/>
        </patternFill>
      </fill>
    </dxf>
    <dxf>
      <fill>
        <patternFill>
          <bgColor rgb="FF66FF66"/>
        </patternFill>
      </fill>
    </dxf>
  </dxfs>
  <tableStyles count="0" defaultTableStyle="TableStyleMedium2" defaultPivotStyle="PivotStyleLight16"/>
  <colors>
    <mruColors>
      <color rgb="FF0000FF"/>
      <color rgb="FFFFFFCC"/>
      <color rgb="FFFFFF99"/>
      <color rgb="FFFDE9D9"/>
      <color rgb="FF66FF66"/>
      <color rgb="FFDAEEF3"/>
      <color rgb="FFFF99CC"/>
      <color rgb="FFFF66FF"/>
      <color rgb="FFFFFF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activeX/activeX4.xml><?xml version="1.0" encoding="utf-8"?>
<ax:ocx xmlns:ax="http://schemas.microsoft.com/office/2006/activeX" xmlns:r="http://schemas.openxmlformats.org/officeDocument/2006/relationships" ax:classid="{D7053240-CE69-11CD-A777-00DD01143C57}" ax:persistence="persistStreamInit" r:id="rId1"/>
</file>

<file path=xl/activeX/activeX5.xml><?xml version="1.0" encoding="utf-8"?>
<ax:ocx xmlns:ax="http://schemas.microsoft.com/office/2006/activeX" xmlns:r="http://schemas.openxmlformats.org/officeDocument/2006/relationships" ax:classid="{D7053240-CE69-11CD-A777-00DD01143C57}" ax:persistence="persistStreamInit" r:id="rId1"/>
</file>

<file path=xl/activeX/activeX6.xml><?xml version="1.0" encoding="utf-8"?>
<ax:ocx xmlns:ax="http://schemas.microsoft.com/office/2006/activeX" xmlns:r="http://schemas.openxmlformats.org/officeDocument/2006/relationships" ax:classid="{D7053240-CE69-11CD-A777-00DD01143C57}" ax:persistence="persistStreamInit" r:id="rId1"/>
</file>

<file path=xl/activeX/activeX7.xml><?xml version="1.0" encoding="utf-8"?>
<ax:ocx xmlns:ax="http://schemas.microsoft.com/office/2006/activeX" xmlns:r="http://schemas.openxmlformats.org/officeDocument/2006/relationships" ax:classid="{D7053240-CE69-11CD-A777-00DD01143C57}" ax:persistence="persistStreamInit" r:id="rId1"/>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8" Type="http://schemas.openxmlformats.org/officeDocument/2006/relationships/image" Target="../media/image18.png"/><Relationship Id="rId13" Type="http://schemas.openxmlformats.org/officeDocument/2006/relationships/image" Target="../media/image23.png"/><Relationship Id="rId3" Type="http://schemas.openxmlformats.org/officeDocument/2006/relationships/image" Target="../media/image13.png"/><Relationship Id="rId7" Type="http://schemas.openxmlformats.org/officeDocument/2006/relationships/image" Target="../media/image17.png"/><Relationship Id="rId12" Type="http://schemas.openxmlformats.org/officeDocument/2006/relationships/image" Target="../media/image22.png"/><Relationship Id="rId2" Type="http://schemas.openxmlformats.org/officeDocument/2006/relationships/image" Target="../media/image12.png"/><Relationship Id="rId1" Type="http://schemas.openxmlformats.org/officeDocument/2006/relationships/image" Target="../media/image11.png"/><Relationship Id="rId6" Type="http://schemas.openxmlformats.org/officeDocument/2006/relationships/image" Target="../media/image16.png"/><Relationship Id="rId11" Type="http://schemas.openxmlformats.org/officeDocument/2006/relationships/image" Target="../media/image21.png"/><Relationship Id="rId5" Type="http://schemas.openxmlformats.org/officeDocument/2006/relationships/image" Target="../media/image15.png"/><Relationship Id="rId10" Type="http://schemas.openxmlformats.org/officeDocument/2006/relationships/image" Target="../media/image20.png"/><Relationship Id="rId4" Type="http://schemas.openxmlformats.org/officeDocument/2006/relationships/image" Target="../media/image14.png"/><Relationship Id="rId9" Type="http://schemas.openxmlformats.org/officeDocument/2006/relationships/image" Target="../media/image19.png"/></Relationships>
</file>

<file path=xl/drawings/_rels/drawing5.xml.rels><?xml version="1.0" encoding="UTF-8" standalone="yes"?>
<Relationships xmlns="http://schemas.openxmlformats.org/package/2006/relationships"><Relationship Id="rId3" Type="http://schemas.openxmlformats.org/officeDocument/2006/relationships/image" Target="../media/image26.png"/><Relationship Id="rId2" Type="http://schemas.openxmlformats.org/officeDocument/2006/relationships/image" Target="../media/image25.png"/><Relationship Id="rId1"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image" Target="../media/image34.png"/><Relationship Id="rId13" Type="http://schemas.openxmlformats.org/officeDocument/2006/relationships/image" Target="../media/image39.png"/><Relationship Id="rId3" Type="http://schemas.openxmlformats.org/officeDocument/2006/relationships/image" Target="../media/image29.png"/><Relationship Id="rId7" Type="http://schemas.openxmlformats.org/officeDocument/2006/relationships/image" Target="../media/image33.png"/><Relationship Id="rId12" Type="http://schemas.openxmlformats.org/officeDocument/2006/relationships/image" Target="../media/image38.png"/><Relationship Id="rId2" Type="http://schemas.openxmlformats.org/officeDocument/2006/relationships/image" Target="../media/image28.png"/><Relationship Id="rId1" Type="http://schemas.openxmlformats.org/officeDocument/2006/relationships/image" Target="../media/image27.png"/><Relationship Id="rId6" Type="http://schemas.openxmlformats.org/officeDocument/2006/relationships/image" Target="../media/image32.png"/><Relationship Id="rId11" Type="http://schemas.openxmlformats.org/officeDocument/2006/relationships/image" Target="../media/image37.png"/><Relationship Id="rId5" Type="http://schemas.openxmlformats.org/officeDocument/2006/relationships/image" Target="../media/image31.png"/><Relationship Id="rId10" Type="http://schemas.openxmlformats.org/officeDocument/2006/relationships/image" Target="../media/image36.png"/><Relationship Id="rId4" Type="http://schemas.openxmlformats.org/officeDocument/2006/relationships/image" Target="../media/image30.png"/><Relationship Id="rId9" Type="http://schemas.openxmlformats.org/officeDocument/2006/relationships/image" Target="../media/image35.png"/><Relationship Id="rId14" Type="http://schemas.openxmlformats.org/officeDocument/2006/relationships/image" Target="../media/image4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7" Type="http://schemas.openxmlformats.org/officeDocument/2006/relationships/image" Target="../media/image1.emf"/><Relationship Id="rId2" Type="http://schemas.openxmlformats.org/officeDocument/2006/relationships/image" Target="../media/image6.emf"/><Relationship Id="rId1" Type="http://schemas.openxmlformats.org/officeDocument/2006/relationships/image" Target="../media/image7.emf"/><Relationship Id="rId6" Type="http://schemas.openxmlformats.org/officeDocument/2006/relationships/image" Target="../media/image2.emf"/><Relationship Id="rId5" Type="http://schemas.openxmlformats.org/officeDocument/2006/relationships/image" Target="../media/image3.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99060</xdr:colOff>
          <xdr:row>8</xdr:row>
          <xdr:rowOff>0</xdr:rowOff>
        </xdr:from>
        <xdr:to>
          <xdr:col>1</xdr:col>
          <xdr:colOff>1394460</xdr:colOff>
          <xdr:row>10</xdr:row>
          <xdr:rowOff>22860</xdr:rowOff>
        </xdr:to>
        <xdr:sp macro="" textlink="">
          <xdr:nvSpPr>
            <xdr:cNvPr id="1025" name="CommandButton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10</xdr:row>
          <xdr:rowOff>114300</xdr:rowOff>
        </xdr:from>
        <xdr:to>
          <xdr:col>1</xdr:col>
          <xdr:colOff>1394460</xdr:colOff>
          <xdr:row>12</xdr:row>
          <xdr:rowOff>144780</xdr:rowOff>
        </xdr:to>
        <xdr:sp macro="" textlink="">
          <xdr:nvSpPr>
            <xdr:cNvPr id="1026" name="CommandButton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8</xdr:row>
          <xdr:rowOff>45720</xdr:rowOff>
        </xdr:from>
        <xdr:to>
          <xdr:col>5</xdr:col>
          <xdr:colOff>685800</xdr:colOff>
          <xdr:row>10</xdr:row>
          <xdr:rowOff>76200</xdr:rowOff>
        </xdr:to>
        <xdr:sp macro="" textlink="">
          <xdr:nvSpPr>
            <xdr:cNvPr id="1027" name="CommandButton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182880</xdr:colOff>
          <xdr:row>11</xdr:row>
          <xdr:rowOff>0</xdr:rowOff>
        </xdr:from>
        <xdr:to>
          <xdr:col>5</xdr:col>
          <xdr:colOff>685800</xdr:colOff>
          <xdr:row>13</xdr:row>
          <xdr:rowOff>30480</xdr:rowOff>
        </xdr:to>
        <xdr:sp macro="" textlink="">
          <xdr:nvSpPr>
            <xdr:cNvPr id="1028" name="CommandButton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13</xdr:row>
          <xdr:rowOff>152400</xdr:rowOff>
        </xdr:from>
        <xdr:to>
          <xdr:col>6</xdr:col>
          <xdr:colOff>403860</xdr:colOff>
          <xdr:row>16</xdr:row>
          <xdr:rowOff>0</xdr:rowOff>
        </xdr:to>
        <xdr:sp macro="" textlink="">
          <xdr:nvSpPr>
            <xdr:cNvPr id="1029" name="CommandButton6"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144780</xdr:colOff>
          <xdr:row>8</xdr:row>
          <xdr:rowOff>22860</xdr:rowOff>
        </xdr:from>
        <xdr:to>
          <xdr:col>3</xdr:col>
          <xdr:colOff>632460</xdr:colOff>
          <xdr:row>10</xdr:row>
          <xdr:rowOff>45720</xdr:rowOff>
        </xdr:to>
        <xdr:sp macro="" textlink="">
          <xdr:nvSpPr>
            <xdr:cNvPr id="1030" name="CommandButton5"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5</xdr:col>
      <xdr:colOff>514350</xdr:colOff>
      <xdr:row>2</xdr:row>
      <xdr:rowOff>76200</xdr:rowOff>
    </xdr:from>
    <xdr:to>
      <xdr:col>10</xdr:col>
      <xdr:colOff>561975</xdr:colOff>
      <xdr:row>7</xdr:row>
      <xdr:rowOff>19050</xdr:rowOff>
    </xdr:to>
    <xdr:sp macro="" textlink="">
      <xdr:nvSpPr>
        <xdr:cNvPr id="1031" name="Text Box 7">
          <a:extLst>
            <a:ext uri="{FF2B5EF4-FFF2-40B4-BE49-F238E27FC236}">
              <a16:creationId xmlns:a16="http://schemas.microsoft.com/office/drawing/2014/main" id="{00000000-0008-0000-0000-000007040000}"/>
            </a:ext>
          </a:extLst>
        </xdr:cNvPr>
        <xdr:cNvSpPr txBox="1">
          <a:spLocks noChangeArrowheads="1"/>
        </xdr:cNvSpPr>
      </xdr:nvSpPr>
      <xdr:spPr bwMode="auto">
        <a:xfrm>
          <a:off x="4562475" y="495300"/>
          <a:ext cx="4095750" cy="1276350"/>
        </a:xfrm>
        <a:prstGeom prst="rect">
          <a:avLst/>
        </a:prstGeom>
        <a:solidFill>
          <a:srgbClr xmlns:mc="http://schemas.openxmlformats.org/markup-compatibility/2006" xmlns:a14="http://schemas.microsoft.com/office/drawing/2010/main" val="FFFFFF" mc:Ignorable="a14" a14:legacySpreadsheetColorIndex="9"/>
        </a:solidFill>
        <a:ln w="38100" cmpd="dbl">
          <a:solidFill>
            <a:srgbClr xmlns:mc="http://schemas.openxmlformats.org/markup-compatibility/2006" xmlns:a14="http://schemas.microsoft.com/office/drawing/2010/main" val="0000FF" mc:Ignorable="a14" a14:legacySpreadsheetColorIndex="12"/>
          </a:solidFill>
          <a:miter lim="800000"/>
          <a:headEnd/>
          <a:tailEnd/>
        </a:ln>
      </xdr:spPr>
      <xdr:txBody>
        <a:bodyPr vertOverflow="clip" wrap="square" lIns="36576" tIns="22860" rIns="0" bIns="22860" anchor="ctr" upright="1"/>
        <a:lstStyle/>
        <a:p>
          <a:pPr algn="l" rtl="0">
            <a:lnSpc>
              <a:spcPts val="1700"/>
            </a:lnSpc>
            <a:defRPr sz="1000"/>
          </a:pPr>
          <a:r>
            <a:rPr lang="ja-JP" altLang="en-US" sz="1400" b="0" i="0" u="none" strike="noStrike" baseline="0">
              <a:solidFill>
                <a:srgbClr val="0000FF"/>
              </a:solidFill>
              <a:latin typeface="ＭＳ Ｐゴシック"/>
              <a:ea typeface="ＭＳ Ｐゴシック"/>
            </a:rPr>
            <a:t>１．邸名と物件名を入力して下さい。</a:t>
          </a:r>
        </a:p>
        <a:p>
          <a:pPr algn="l" rtl="0">
            <a:lnSpc>
              <a:spcPts val="1700"/>
            </a:lnSpc>
            <a:defRPr sz="1000"/>
          </a:pPr>
          <a:r>
            <a:rPr lang="ja-JP" altLang="en-US" sz="1400" b="0" i="0" u="none" strike="noStrike" baseline="0">
              <a:solidFill>
                <a:srgbClr val="0000FF"/>
              </a:solidFill>
              <a:latin typeface="ＭＳ Ｐゴシック"/>
              <a:ea typeface="ＭＳ Ｐゴシック"/>
            </a:rPr>
            <a:t>２．物件の項目をクリックして下さい。</a:t>
          </a:r>
        </a:p>
        <a:p>
          <a:pPr algn="l" rtl="0">
            <a:lnSpc>
              <a:spcPts val="1700"/>
            </a:lnSpc>
            <a:defRPr sz="1000"/>
          </a:pPr>
          <a:r>
            <a:rPr lang="ja-JP" altLang="en-US" sz="1400" b="0" i="0" u="none" strike="noStrike" baseline="0">
              <a:solidFill>
                <a:srgbClr val="0000FF"/>
              </a:solidFill>
              <a:latin typeface="ＭＳ Ｐゴシック"/>
              <a:ea typeface="ＭＳ Ｐゴシック"/>
            </a:rPr>
            <a:t>     クリックすると必要ページがコピーされます。</a:t>
          </a:r>
        </a:p>
        <a:p>
          <a:pPr algn="l" rtl="0">
            <a:lnSpc>
              <a:spcPts val="1600"/>
            </a:lnSpc>
            <a:defRPr sz="1000"/>
          </a:pPr>
          <a:r>
            <a:rPr lang="ja-JP" altLang="en-US" sz="1400" b="0" i="0" u="none" strike="noStrike" baseline="0">
              <a:solidFill>
                <a:srgbClr val="0000FF"/>
              </a:solidFill>
              <a:latin typeface="ＭＳ Ｐゴシック"/>
              <a:ea typeface="ＭＳ Ｐゴシック"/>
            </a:rPr>
            <a:t>３．名前を付けて保存して下さい。</a:t>
          </a:r>
        </a:p>
      </xdr:txBody>
    </xdr:sp>
    <xdr:clientData/>
  </xdr:twoCellAnchor>
  <mc:AlternateContent xmlns:mc="http://schemas.openxmlformats.org/markup-compatibility/2006">
    <mc:Choice xmlns:a14="http://schemas.microsoft.com/office/drawing/2010/main" Requires="a14">
      <xdr:twoCellAnchor editAs="oneCell">
        <xdr:from>
          <xdr:col>1</xdr:col>
          <xdr:colOff>106680</xdr:colOff>
          <xdr:row>13</xdr:row>
          <xdr:rowOff>121920</xdr:rowOff>
        </xdr:from>
        <xdr:to>
          <xdr:col>1</xdr:col>
          <xdr:colOff>1356360</xdr:colOff>
          <xdr:row>15</xdr:row>
          <xdr:rowOff>144780</xdr:rowOff>
        </xdr:to>
        <xdr:sp macro="" textlink="">
          <xdr:nvSpPr>
            <xdr:cNvPr id="1032" name="CommandButton7"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104775</xdr:colOff>
      <xdr:row>26</xdr:row>
      <xdr:rowOff>104776</xdr:rowOff>
    </xdr:from>
    <xdr:to>
      <xdr:col>4</xdr:col>
      <xdr:colOff>9525</xdr:colOff>
      <xdr:row>26</xdr:row>
      <xdr:rowOff>295276</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bwMode="auto">
        <a:xfrm>
          <a:off x="981075" y="7505701"/>
          <a:ext cx="257175" cy="190500"/>
        </a:xfrm>
        <a:prstGeom prst="rect">
          <a:avLst/>
        </a:prstGeom>
        <a:no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l"/>
          <a:r>
            <a:rPr kumimoji="1" lang="en-US" altLang="ja-JP" sz="1100"/>
            <a:t>※</a:t>
          </a:r>
          <a:endParaRPr kumimoji="1" lang="ja-JP" altLang="en-US" sz="1100"/>
        </a:p>
      </xdr:txBody>
    </xdr:sp>
    <xdr:clientData/>
  </xdr:twoCellAnchor>
  <xdr:twoCellAnchor>
    <xdr:from>
      <xdr:col>3</xdr:col>
      <xdr:colOff>104775</xdr:colOff>
      <xdr:row>28</xdr:row>
      <xdr:rowOff>123822</xdr:rowOff>
    </xdr:from>
    <xdr:to>
      <xdr:col>4</xdr:col>
      <xdr:colOff>9525</xdr:colOff>
      <xdr:row>28</xdr:row>
      <xdr:rowOff>314322</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bwMode="auto">
        <a:xfrm>
          <a:off x="981075" y="8210547"/>
          <a:ext cx="257175" cy="190500"/>
        </a:xfrm>
        <a:prstGeom prst="rect">
          <a:avLst/>
        </a:prstGeom>
        <a:no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l"/>
          <a:r>
            <a:rPr kumimoji="1" lang="en-US" altLang="ja-JP" sz="1100"/>
            <a:t>※</a:t>
          </a:r>
          <a:endParaRPr kumimoji="1" lang="ja-JP" altLang="en-US" sz="1100"/>
        </a:p>
      </xdr:txBody>
    </xdr:sp>
    <xdr:clientData/>
  </xdr:twoCellAnchor>
  <xdr:twoCellAnchor>
    <xdr:from>
      <xdr:col>3</xdr:col>
      <xdr:colOff>104775</xdr:colOff>
      <xdr:row>31</xdr:row>
      <xdr:rowOff>142876</xdr:rowOff>
    </xdr:from>
    <xdr:to>
      <xdr:col>4</xdr:col>
      <xdr:colOff>9525</xdr:colOff>
      <xdr:row>31</xdr:row>
      <xdr:rowOff>333376</xdr:rowOff>
    </xdr:to>
    <xdr:sp macro="" textlink="">
      <xdr:nvSpPr>
        <xdr:cNvPr id="4" name="正方形/長方形 3">
          <a:extLst>
            <a:ext uri="{FF2B5EF4-FFF2-40B4-BE49-F238E27FC236}">
              <a16:creationId xmlns:a16="http://schemas.microsoft.com/office/drawing/2014/main" id="{00000000-0008-0000-0400-000004000000}"/>
            </a:ext>
          </a:extLst>
        </xdr:cNvPr>
        <xdr:cNvSpPr/>
      </xdr:nvSpPr>
      <xdr:spPr bwMode="auto">
        <a:xfrm>
          <a:off x="981075" y="9258301"/>
          <a:ext cx="257175" cy="190500"/>
        </a:xfrm>
        <a:prstGeom prst="rect">
          <a:avLst/>
        </a:prstGeom>
        <a:no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l"/>
          <a:r>
            <a:rPr kumimoji="1" lang="en-US" altLang="ja-JP" sz="1100"/>
            <a:t>※</a:t>
          </a:r>
          <a:endParaRPr kumimoji="1" lang="ja-JP" altLang="en-US" sz="1100"/>
        </a:p>
      </xdr:txBody>
    </xdr:sp>
    <xdr:clientData/>
  </xdr:twoCellAnchor>
  <xdr:twoCellAnchor>
    <xdr:from>
      <xdr:col>3</xdr:col>
      <xdr:colOff>104775</xdr:colOff>
      <xdr:row>32</xdr:row>
      <xdr:rowOff>152401</xdr:rowOff>
    </xdr:from>
    <xdr:to>
      <xdr:col>4</xdr:col>
      <xdr:colOff>9525</xdr:colOff>
      <xdr:row>33</xdr:row>
      <xdr:rowOff>1</xdr:rowOff>
    </xdr:to>
    <xdr:sp macro="" textlink="">
      <xdr:nvSpPr>
        <xdr:cNvPr id="5" name="正方形/長方形 4">
          <a:extLst>
            <a:ext uri="{FF2B5EF4-FFF2-40B4-BE49-F238E27FC236}">
              <a16:creationId xmlns:a16="http://schemas.microsoft.com/office/drawing/2014/main" id="{00000000-0008-0000-0400-000005000000}"/>
            </a:ext>
          </a:extLst>
        </xdr:cNvPr>
        <xdr:cNvSpPr/>
      </xdr:nvSpPr>
      <xdr:spPr bwMode="auto">
        <a:xfrm>
          <a:off x="981075" y="9610726"/>
          <a:ext cx="257175" cy="190500"/>
        </a:xfrm>
        <a:prstGeom prst="rect">
          <a:avLst/>
        </a:prstGeom>
        <a:no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l"/>
          <a:r>
            <a:rPr kumimoji="1" lang="en-US" altLang="ja-JP" sz="1100"/>
            <a:t>※</a:t>
          </a:r>
          <a:endParaRPr kumimoji="1" lang="ja-JP" altLang="en-US" sz="1100"/>
        </a:p>
      </xdr:txBody>
    </xdr:sp>
    <xdr:clientData/>
  </xdr:twoCellAnchor>
  <xdr:twoCellAnchor>
    <xdr:from>
      <xdr:col>3</xdr:col>
      <xdr:colOff>104775</xdr:colOff>
      <xdr:row>33</xdr:row>
      <xdr:rowOff>133351</xdr:rowOff>
    </xdr:from>
    <xdr:to>
      <xdr:col>4</xdr:col>
      <xdr:colOff>9525</xdr:colOff>
      <xdr:row>33</xdr:row>
      <xdr:rowOff>323851</xdr:rowOff>
    </xdr:to>
    <xdr:sp macro="" textlink="">
      <xdr:nvSpPr>
        <xdr:cNvPr id="6" name="正方形/長方形 5">
          <a:extLst>
            <a:ext uri="{FF2B5EF4-FFF2-40B4-BE49-F238E27FC236}">
              <a16:creationId xmlns:a16="http://schemas.microsoft.com/office/drawing/2014/main" id="{00000000-0008-0000-0400-000006000000}"/>
            </a:ext>
          </a:extLst>
        </xdr:cNvPr>
        <xdr:cNvSpPr/>
      </xdr:nvSpPr>
      <xdr:spPr bwMode="auto">
        <a:xfrm>
          <a:off x="981075" y="9934576"/>
          <a:ext cx="257175" cy="190500"/>
        </a:xfrm>
        <a:prstGeom prst="rect">
          <a:avLst/>
        </a:prstGeom>
        <a:no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l"/>
          <a:r>
            <a:rPr kumimoji="1" lang="en-US" altLang="ja-JP" sz="1100"/>
            <a:t>※</a:t>
          </a:r>
          <a:endParaRPr kumimoji="1" lang="ja-JP" altLang="en-US" sz="1100"/>
        </a:p>
      </xdr:txBody>
    </xdr:sp>
    <xdr:clientData/>
  </xdr:twoCellAnchor>
  <xdr:twoCellAnchor>
    <xdr:from>
      <xdr:col>3</xdr:col>
      <xdr:colOff>104775</xdr:colOff>
      <xdr:row>30</xdr:row>
      <xdr:rowOff>142875</xdr:rowOff>
    </xdr:from>
    <xdr:to>
      <xdr:col>4</xdr:col>
      <xdr:colOff>9525</xdr:colOff>
      <xdr:row>30</xdr:row>
      <xdr:rowOff>333375</xdr:rowOff>
    </xdr:to>
    <xdr:sp macro="" textlink="">
      <xdr:nvSpPr>
        <xdr:cNvPr id="7" name="正方形/長方形 6">
          <a:extLst>
            <a:ext uri="{FF2B5EF4-FFF2-40B4-BE49-F238E27FC236}">
              <a16:creationId xmlns:a16="http://schemas.microsoft.com/office/drawing/2014/main" id="{00000000-0008-0000-0400-000007000000}"/>
            </a:ext>
          </a:extLst>
        </xdr:cNvPr>
        <xdr:cNvSpPr/>
      </xdr:nvSpPr>
      <xdr:spPr bwMode="auto">
        <a:xfrm>
          <a:off x="981075" y="8915400"/>
          <a:ext cx="257175" cy="190500"/>
        </a:xfrm>
        <a:prstGeom prst="rect">
          <a:avLst/>
        </a:prstGeom>
        <a:no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l"/>
          <a:r>
            <a:rPr kumimoji="1" lang="en-US" altLang="ja-JP" sz="1100"/>
            <a:t>※</a:t>
          </a:r>
          <a:endParaRPr kumimoji="1" lang="ja-JP" altLang="en-US" sz="1100"/>
        </a:p>
      </xdr:txBody>
    </xdr:sp>
    <xdr:clientData/>
  </xdr:twoCellAnchor>
  <xdr:twoCellAnchor>
    <xdr:from>
      <xdr:col>1</xdr:col>
      <xdr:colOff>0</xdr:colOff>
      <xdr:row>34</xdr:row>
      <xdr:rowOff>108859</xdr:rowOff>
    </xdr:from>
    <xdr:to>
      <xdr:col>8</xdr:col>
      <xdr:colOff>4082</xdr:colOff>
      <xdr:row>38</xdr:row>
      <xdr:rowOff>280148</xdr:rowOff>
    </xdr:to>
    <xdr:sp macro="" textlink="">
      <xdr:nvSpPr>
        <xdr:cNvPr id="8" name="正方形/長方形 7">
          <a:extLst>
            <a:ext uri="{FF2B5EF4-FFF2-40B4-BE49-F238E27FC236}">
              <a16:creationId xmlns:a16="http://schemas.microsoft.com/office/drawing/2014/main" id="{00000000-0008-0000-0400-000008000000}"/>
            </a:ext>
          </a:extLst>
        </xdr:cNvPr>
        <xdr:cNvSpPr/>
      </xdr:nvSpPr>
      <xdr:spPr bwMode="auto">
        <a:xfrm>
          <a:off x="171450" y="10252984"/>
          <a:ext cx="3614057" cy="1542889"/>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anchorCtr="0" upright="1"/>
        <a:lstStyle/>
        <a:p>
          <a:pPr algn="l"/>
          <a:r>
            <a:rPr kumimoji="1" lang="ja-JP" altLang="en-US" sz="1100"/>
            <a:t>注意事項）</a:t>
          </a:r>
          <a:endParaRPr kumimoji="1" lang="en-US" altLang="ja-JP" sz="1100"/>
        </a:p>
        <a:p>
          <a:pPr algn="l"/>
          <a:r>
            <a:rPr kumimoji="1" lang="ja-JP" altLang="en-US" sz="1100"/>
            <a:t>・黄色のセルはリストより 選択してください。</a:t>
          </a:r>
          <a:endParaRPr kumimoji="1" lang="en-US" altLang="ja-JP" sz="1100"/>
        </a:p>
        <a:p>
          <a:pPr algn="l"/>
          <a:r>
            <a:rPr kumimoji="1" lang="ja-JP" altLang="en-US" sz="1100"/>
            <a:t>・</a:t>
          </a:r>
          <a:r>
            <a:rPr kumimoji="1" lang="en-US" altLang="ja-JP" sz="1100"/>
            <a:t>※</a:t>
          </a:r>
          <a:r>
            <a:rPr kumimoji="1" lang="ja-JP" altLang="en-US" sz="1100"/>
            <a:t>印のついた</a:t>
          </a:r>
          <a:r>
            <a:rPr kumimoji="1" lang="en-US" altLang="ja-JP" sz="1100"/>
            <a:t>6</a:t>
          </a:r>
          <a:r>
            <a:rPr kumimoji="1" lang="ja-JP" altLang="en-US" sz="1100"/>
            <a:t>つの分野は、有償のオプション商品です。</a:t>
          </a:r>
          <a:endParaRPr kumimoji="1" lang="en-US" altLang="ja-JP" sz="1100"/>
        </a:p>
        <a:p>
          <a:pPr algn="l"/>
          <a:r>
            <a:rPr kumimoji="1" lang="ja-JP" altLang="en-US" sz="1100"/>
            <a:t>・「選択：分野・項目」「オプション：分野・項目」を 選択すると、</a:t>
          </a:r>
          <a:endParaRPr kumimoji="1" lang="en-US" altLang="ja-JP" sz="1100"/>
        </a:p>
        <a:p>
          <a:pPr algn="l"/>
          <a:r>
            <a:rPr kumimoji="1" lang="en-US" altLang="ja-JP" sz="1100" baseline="0"/>
            <a:t>   </a:t>
          </a:r>
          <a:r>
            <a:rPr kumimoji="1" lang="ja-JP" altLang="en-US" sz="1100"/>
            <a:t>性能評価機関へ選択した項目の評価を申請します。</a:t>
          </a:r>
          <a:endParaRPr kumimoji="1" lang="en-US" altLang="ja-JP" sz="1100"/>
        </a:p>
        <a:p>
          <a:pPr algn="l"/>
          <a:r>
            <a:rPr kumimoji="1" lang="en-US" altLang="ja-JP" sz="1100"/>
            <a:t>   </a:t>
          </a:r>
          <a:r>
            <a:rPr kumimoji="1" lang="ja-JP" altLang="en-US" sz="1100"/>
            <a:t>評価結果が評価書へ 表示されます。</a:t>
          </a:r>
          <a:endParaRPr kumimoji="1" lang="en-US" altLang="ja-JP" sz="1100" baseline="0"/>
        </a:p>
        <a:p>
          <a:pPr algn="l"/>
          <a:r>
            <a:rPr kumimoji="1" lang="ja-JP" altLang="en-US" sz="1100" baseline="0"/>
            <a:t> ・評価項目数により</a:t>
          </a:r>
          <a:r>
            <a:rPr kumimoji="1" lang="ja-JP" altLang="en-US" sz="1100"/>
            <a:t>評価料金が異なる場合が</a:t>
          </a:r>
          <a:endParaRPr kumimoji="1" lang="en-US" altLang="ja-JP" sz="1100"/>
        </a:p>
        <a:p>
          <a:pPr algn="l"/>
          <a:r>
            <a:rPr kumimoji="1" lang="ja-JP" altLang="en-US" sz="1100"/>
            <a:t>   がありますので、予めご注意ください。</a:t>
          </a:r>
          <a:endParaRPr kumimoji="1" lang="en-US" altLang="ja-JP"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xdr:colOff>
      <xdr:row>2</xdr:row>
      <xdr:rowOff>0</xdr:rowOff>
    </xdr:from>
    <xdr:to>
      <xdr:col>28</xdr:col>
      <xdr:colOff>1</xdr:colOff>
      <xdr:row>5</xdr:row>
      <xdr:rowOff>0</xdr:rowOff>
    </xdr:to>
    <xdr:sp macro="" textlink="">
      <xdr:nvSpPr>
        <xdr:cNvPr id="2" name="Text Box 2">
          <a:extLst>
            <a:ext uri="{FF2B5EF4-FFF2-40B4-BE49-F238E27FC236}">
              <a16:creationId xmlns:a16="http://schemas.microsoft.com/office/drawing/2014/main" id="{00000000-0008-0000-0600-000002000000}"/>
            </a:ext>
          </a:extLst>
        </xdr:cNvPr>
        <xdr:cNvSpPr txBox="1">
          <a:spLocks noChangeArrowheads="1"/>
        </xdr:cNvSpPr>
      </xdr:nvSpPr>
      <xdr:spPr bwMode="auto">
        <a:xfrm>
          <a:off x="171451" y="333375"/>
          <a:ext cx="6743700" cy="6858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・配管をｺﾝｸﾘｰﾄ内埋め込まないこと（基礎の貫通部を除く）  /  地中埋設管上にｺﾝｸﾘｰﾄを打設しない</a:t>
          </a:r>
          <a:endParaRPr lang="en-US" altLang="ja-JP" sz="1100" b="0" i="0" u="none" strike="noStrike" baseline="0">
            <a:solidFill>
              <a:srgbClr val="000000"/>
            </a:solidFill>
            <a:latin typeface="ＭＳ Ｐゴシック"/>
            <a:ea typeface="ＭＳ Ｐゴシック"/>
          </a:endParaRPr>
        </a:p>
        <a:p>
          <a:pPr algn="l" rtl="0">
            <a:lnSpc>
              <a:spcPts val="1300"/>
            </a:lnSpc>
            <a:defRPr sz="1000"/>
          </a:pPr>
          <a:r>
            <a:rPr lang="ja-JP" altLang="en-US" sz="1100" b="0" i="0" u="none" strike="noStrike" baseline="0">
              <a:solidFill>
                <a:srgbClr val="000000"/>
              </a:solidFill>
              <a:latin typeface="ＭＳ Ｐゴシック"/>
              <a:ea typeface="ＭＳ Ｐゴシック"/>
            </a:rPr>
            <a:t>  （外部土間コン等を除く）</a:t>
          </a:r>
        </a:p>
        <a:p>
          <a:pPr algn="l" rtl="0">
            <a:lnSpc>
              <a:spcPts val="1200"/>
            </a:lnSpc>
            <a:defRPr sz="1000"/>
          </a:pPr>
          <a:r>
            <a:rPr lang="ja-JP" altLang="en-US" sz="1100" b="0" i="0" u="none" strike="noStrike" baseline="0">
              <a:solidFill>
                <a:srgbClr val="000000"/>
              </a:solidFill>
              <a:latin typeface="ＭＳ Ｐゴシック"/>
              <a:ea typeface="ＭＳ Ｐゴシック"/>
            </a:rPr>
            <a:t>・排水管の内面の凹凸やたわみがない（たわみ防止策をすること）</a:t>
          </a:r>
        </a:p>
      </xdr:txBody>
    </xdr:sp>
    <xdr:clientData/>
  </xdr:twoCellAnchor>
  <xdr:twoCellAnchor editAs="oneCell">
    <xdr:from>
      <xdr:col>3</xdr:col>
      <xdr:colOff>28575</xdr:colOff>
      <xdr:row>12</xdr:row>
      <xdr:rowOff>38100</xdr:rowOff>
    </xdr:from>
    <xdr:to>
      <xdr:col>12</xdr:col>
      <xdr:colOff>104775</xdr:colOff>
      <xdr:row>21</xdr:row>
      <xdr:rowOff>171450</xdr:rowOff>
    </xdr:to>
    <xdr:pic>
      <xdr:nvPicPr>
        <xdr:cNvPr id="3" name="Picture 3">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2714625"/>
          <a:ext cx="2219325" cy="2190750"/>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3</xdr:col>
      <xdr:colOff>57150</xdr:colOff>
      <xdr:row>25</xdr:row>
      <xdr:rowOff>38100</xdr:rowOff>
    </xdr:from>
    <xdr:to>
      <xdr:col>22</xdr:col>
      <xdr:colOff>171450</xdr:colOff>
      <xdr:row>34</xdr:row>
      <xdr:rowOff>180975</xdr:rowOff>
    </xdr:to>
    <xdr:pic>
      <xdr:nvPicPr>
        <xdr:cNvPr id="4" name="Picture 4">
          <a:extLst>
            <a:ext uri="{FF2B5EF4-FFF2-40B4-BE49-F238E27FC236}">
              <a16:creationId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t="4938"/>
        <a:stretch>
          <a:fillRect/>
        </a:stretch>
      </xdr:blipFill>
      <xdr:spPr bwMode="auto">
        <a:xfrm>
          <a:off x="1019175" y="5686425"/>
          <a:ext cx="4638675" cy="22002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13</xdr:col>
      <xdr:colOff>47625</xdr:colOff>
      <xdr:row>12</xdr:row>
      <xdr:rowOff>190500</xdr:rowOff>
    </xdr:from>
    <xdr:to>
      <xdr:col>22</xdr:col>
      <xdr:colOff>171450</xdr:colOff>
      <xdr:row>20</xdr:row>
      <xdr:rowOff>200025</xdr:rowOff>
    </xdr:to>
    <xdr:pic>
      <xdr:nvPicPr>
        <xdr:cNvPr id="5" name="Picture 5">
          <a:extLst>
            <a:ext uri="{FF2B5EF4-FFF2-40B4-BE49-F238E27FC236}">
              <a16:creationId xmlns:a16="http://schemas.microsoft.com/office/drawing/2014/main" id="{00000000-0008-0000-06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b="2956"/>
        <a:stretch>
          <a:fillRect/>
        </a:stretch>
      </xdr:blipFill>
      <xdr:spPr bwMode="auto">
        <a:xfrm>
          <a:off x="3390900" y="2867025"/>
          <a:ext cx="2266950" cy="183832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20</xdr:col>
      <xdr:colOff>0</xdr:colOff>
      <xdr:row>11</xdr:row>
      <xdr:rowOff>0</xdr:rowOff>
    </xdr:from>
    <xdr:to>
      <xdr:col>28</xdr:col>
      <xdr:colOff>0</xdr:colOff>
      <xdr:row>11</xdr:row>
      <xdr:rowOff>0</xdr:rowOff>
    </xdr:to>
    <xdr:sp macro="" textlink="">
      <xdr:nvSpPr>
        <xdr:cNvPr id="6" name="Text Box 6">
          <a:extLst>
            <a:ext uri="{FF2B5EF4-FFF2-40B4-BE49-F238E27FC236}">
              <a16:creationId xmlns:a16="http://schemas.microsoft.com/office/drawing/2014/main" id="{00000000-0008-0000-0600-000006000000}"/>
            </a:ext>
          </a:extLst>
        </xdr:cNvPr>
        <xdr:cNvSpPr txBox="1">
          <a:spLocks noChangeArrowheads="1"/>
        </xdr:cNvSpPr>
      </xdr:nvSpPr>
      <xdr:spPr bwMode="auto">
        <a:xfrm>
          <a:off x="5010150" y="2447925"/>
          <a:ext cx="19050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900" b="0" i="0" u="none" strike="sngStrike" baseline="0">
              <a:solidFill>
                <a:srgbClr val="FF0000"/>
              </a:solidFill>
              <a:latin typeface="ＭＳ Ｐゴシック"/>
              <a:ea typeface="ＭＳ Ｐゴシック"/>
            </a:rPr>
            <a:t>※）各部位の点検口または点検方法を図面に記載して下さい。</a:t>
          </a:r>
        </a:p>
        <a:p>
          <a:pPr algn="l" rtl="0">
            <a:defRPr sz="1000"/>
          </a:pPr>
          <a:r>
            <a:rPr lang="ja-JP" altLang="en-US" sz="900" b="0" i="0" u="none" strike="sngStrike" baseline="0">
              <a:solidFill>
                <a:srgbClr val="FF0000"/>
              </a:solidFill>
              <a:latin typeface="ＭＳ Ｐゴシック"/>
              <a:ea typeface="ＭＳ Ｐゴシック"/>
            </a:rPr>
            <a:t>小屋裏空間点検口、バルコニー内部空間点検口の設置は長期優良住宅のみに必要となります。</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55</xdr:col>
      <xdr:colOff>28575</xdr:colOff>
      <xdr:row>114</xdr:row>
      <xdr:rowOff>162243</xdr:rowOff>
    </xdr:from>
    <xdr:to>
      <xdr:col>75</xdr:col>
      <xdr:colOff>9526</xdr:colOff>
      <xdr:row>140</xdr:row>
      <xdr:rowOff>7797</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bwMode="auto">
        <a:xfrm>
          <a:off x="9982200" y="19688493"/>
          <a:ext cx="3600451" cy="4427079"/>
        </a:xfrm>
        <a:prstGeom prst="rect">
          <a:avLst/>
        </a:prstGeom>
        <a:solidFill>
          <a:srgbClr xmlns:mc="http://schemas.openxmlformats.org/markup-compatibility/2006" xmlns:a14="http://schemas.microsoft.com/office/drawing/2010/main" val="FFFFFF" mc:Ignorable="a14" a14:legacySpreadsheetColorIndex="9"/>
        </a:solidFill>
        <a:ln w="19050"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Text" lastClr="000000"/>
            </a:solidFill>
            <a:effectLst/>
            <a:uLnTx/>
            <a:uFillTx/>
          </a:endParaRPr>
        </a:p>
      </xdr:txBody>
    </xdr:sp>
    <xdr:clientData/>
  </xdr:twoCellAnchor>
  <xdr:twoCellAnchor>
    <xdr:from>
      <xdr:col>55</xdr:col>
      <xdr:colOff>28574</xdr:colOff>
      <xdr:row>18</xdr:row>
      <xdr:rowOff>56030</xdr:rowOff>
    </xdr:from>
    <xdr:to>
      <xdr:col>75</xdr:col>
      <xdr:colOff>9525</xdr:colOff>
      <xdr:row>36</xdr:row>
      <xdr:rowOff>116542</xdr:rowOff>
    </xdr:to>
    <xdr:sp macro="" textlink="">
      <xdr:nvSpPr>
        <xdr:cNvPr id="3" name="正方形/長方形 2">
          <a:extLst>
            <a:ext uri="{FF2B5EF4-FFF2-40B4-BE49-F238E27FC236}">
              <a16:creationId xmlns:a16="http://schemas.microsoft.com/office/drawing/2014/main" id="{00000000-0008-0000-0700-000003000000}"/>
            </a:ext>
          </a:extLst>
        </xdr:cNvPr>
        <xdr:cNvSpPr/>
      </xdr:nvSpPr>
      <xdr:spPr bwMode="auto">
        <a:xfrm>
          <a:off x="9982199" y="3208805"/>
          <a:ext cx="3600451" cy="3051362"/>
        </a:xfrm>
        <a:prstGeom prst="rect">
          <a:avLst/>
        </a:prstGeom>
        <a:solidFill>
          <a:srgbClr xmlns:mc="http://schemas.openxmlformats.org/markup-compatibility/2006" xmlns:a14="http://schemas.microsoft.com/office/drawing/2010/main" val="FFFFFF" mc:Ignorable="a14" a14:legacySpreadsheetColorIndex="9"/>
        </a:solidFill>
        <a:ln w="19050"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55</xdr:col>
      <xdr:colOff>104775</xdr:colOff>
      <xdr:row>20</xdr:row>
      <xdr:rowOff>113180</xdr:rowOff>
    </xdr:from>
    <xdr:to>
      <xdr:col>64</xdr:col>
      <xdr:colOff>123825</xdr:colOff>
      <xdr:row>32</xdr:row>
      <xdr:rowOff>90207</xdr:rowOff>
    </xdr:to>
    <xdr:sp macro="" textlink="">
      <xdr:nvSpPr>
        <xdr:cNvPr id="4" name="正方形/長方形 3">
          <a:extLst>
            <a:ext uri="{FF2B5EF4-FFF2-40B4-BE49-F238E27FC236}">
              <a16:creationId xmlns:a16="http://schemas.microsoft.com/office/drawing/2014/main" id="{00000000-0008-0000-0700-000004000000}"/>
            </a:ext>
          </a:extLst>
        </xdr:cNvPr>
        <xdr:cNvSpPr/>
      </xdr:nvSpPr>
      <xdr:spPr bwMode="auto">
        <a:xfrm>
          <a:off x="10058400" y="3627905"/>
          <a:ext cx="1647825" cy="1882027"/>
        </a:xfrm>
        <a:prstGeom prst="rect">
          <a:avLst/>
        </a:prstGeom>
        <a:solidFill>
          <a:schemeClr val="bg1"/>
        </a:solidFill>
        <a:ln w="9525" cap="flat" cmpd="sng" algn="ctr">
          <a:solidFill>
            <a:schemeClr val="bg1"/>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65</xdr:col>
      <xdr:colOff>28575</xdr:colOff>
      <xdr:row>20</xdr:row>
      <xdr:rowOff>113180</xdr:rowOff>
    </xdr:from>
    <xdr:to>
      <xdr:col>74</xdr:col>
      <xdr:colOff>47625</xdr:colOff>
      <xdr:row>32</xdr:row>
      <xdr:rowOff>90207</xdr:rowOff>
    </xdr:to>
    <xdr:sp macro="" textlink="">
      <xdr:nvSpPr>
        <xdr:cNvPr id="5" name="正方形/長方形 4">
          <a:extLst>
            <a:ext uri="{FF2B5EF4-FFF2-40B4-BE49-F238E27FC236}">
              <a16:creationId xmlns:a16="http://schemas.microsoft.com/office/drawing/2014/main" id="{00000000-0008-0000-0700-000005000000}"/>
            </a:ext>
          </a:extLst>
        </xdr:cNvPr>
        <xdr:cNvSpPr/>
      </xdr:nvSpPr>
      <xdr:spPr bwMode="auto">
        <a:xfrm>
          <a:off x="11791950" y="3627905"/>
          <a:ext cx="1647825" cy="1882027"/>
        </a:xfrm>
        <a:prstGeom prst="rect">
          <a:avLst/>
        </a:prstGeom>
        <a:solidFill>
          <a:sysClr val="window" lastClr="FFFFFF"/>
        </a:solidFill>
        <a:ln w="9525" cap="flat" cmpd="sng" algn="ctr">
          <a:solidFill>
            <a:sysClr val="window" lastClr="FFFFFF"/>
          </a:solidFill>
          <a:prstDash val="solid"/>
          <a:round/>
          <a:headEnd type="none" w="med" len="med"/>
          <a:tailEnd type="none" w="med" len="med"/>
        </a:ln>
        <a:effectLst/>
      </xdr:spPr>
      <xdr:txBody>
        <a:bodyPr vertOverflow="clip" horz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Text" lastClr="000000"/>
            </a:solidFill>
            <a:effectLst/>
            <a:uLnTx/>
            <a:uFillTx/>
          </a:endParaRPr>
        </a:p>
      </xdr:txBody>
    </xdr:sp>
    <xdr:clientData/>
  </xdr:twoCellAnchor>
  <xdr:twoCellAnchor editAs="oneCell">
    <xdr:from>
      <xdr:col>8</xdr:col>
      <xdr:colOff>57150</xdr:colOff>
      <xdr:row>93</xdr:row>
      <xdr:rowOff>133350</xdr:rowOff>
    </xdr:from>
    <xdr:to>
      <xdr:col>22</xdr:col>
      <xdr:colOff>9525</xdr:colOff>
      <xdr:row>98</xdr:row>
      <xdr:rowOff>38100</xdr:rowOff>
    </xdr:to>
    <xdr:pic>
      <xdr:nvPicPr>
        <xdr:cNvPr id="6" name="図 89">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1459"/>
        <a:stretch>
          <a:fillRect/>
        </a:stretch>
      </xdr:blipFill>
      <xdr:spPr bwMode="auto">
        <a:xfrm>
          <a:off x="1504950" y="15992475"/>
          <a:ext cx="24860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31</xdr:col>
      <xdr:colOff>142875</xdr:colOff>
      <xdr:row>94</xdr:row>
      <xdr:rowOff>66675</xdr:rowOff>
    </xdr:from>
    <xdr:to>
      <xdr:col>45</xdr:col>
      <xdr:colOff>47625</xdr:colOff>
      <xdr:row>98</xdr:row>
      <xdr:rowOff>114300</xdr:rowOff>
    </xdr:to>
    <xdr:pic>
      <xdr:nvPicPr>
        <xdr:cNvPr id="7" name="図 90">
          <a:extLst>
            <a:ext uri="{FF2B5EF4-FFF2-40B4-BE49-F238E27FC236}">
              <a16:creationId xmlns:a16="http://schemas.microsoft.com/office/drawing/2014/main" id="{00000000-0008-0000-07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b="-19586"/>
        <a:stretch>
          <a:fillRect/>
        </a:stretch>
      </xdr:blipFill>
      <xdr:spPr bwMode="auto">
        <a:xfrm>
          <a:off x="5753100" y="16106775"/>
          <a:ext cx="24384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133350</xdr:colOff>
      <xdr:row>101</xdr:row>
      <xdr:rowOff>104775</xdr:rowOff>
    </xdr:from>
    <xdr:to>
      <xdr:col>21</xdr:col>
      <xdr:colOff>28575</xdr:colOff>
      <xdr:row>106</xdr:row>
      <xdr:rowOff>76200</xdr:rowOff>
    </xdr:to>
    <xdr:pic>
      <xdr:nvPicPr>
        <xdr:cNvPr id="8" name="図 91">
          <a:extLst>
            <a:ext uri="{FF2B5EF4-FFF2-40B4-BE49-F238E27FC236}">
              <a16:creationId xmlns:a16="http://schemas.microsoft.com/office/drawing/2014/main" id="{00000000-0008-0000-07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b="-38699"/>
        <a:stretch>
          <a:fillRect/>
        </a:stretch>
      </xdr:blipFill>
      <xdr:spPr bwMode="auto">
        <a:xfrm>
          <a:off x="1581150" y="17411700"/>
          <a:ext cx="2247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31</xdr:col>
      <xdr:colOff>76200</xdr:colOff>
      <xdr:row>101</xdr:row>
      <xdr:rowOff>161925</xdr:rowOff>
    </xdr:from>
    <xdr:to>
      <xdr:col>46</xdr:col>
      <xdr:colOff>38100</xdr:colOff>
      <xdr:row>104</xdr:row>
      <xdr:rowOff>171449</xdr:rowOff>
    </xdr:to>
    <xdr:pic>
      <xdr:nvPicPr>
        <xdr:cNvPr id="9" name="図 92">
          <a:extLst>
            <a:ext uri="{FF2B5EF4-FFF2-40B4-BE49-F238E27FC236}">
              <a16:creationId xmlns:a16="http://schemas.microsoft.com/office/drawing/2014/main" id="{00000000-0008-0000-0700-000009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b="-8873"/>
        <a:stretch>
          <a:fillRect/>
        </a:stretch>
      </xdr:blipFill>
      <xdr:spPr bwMode="auto">
        <a:xfrm>
          <a:off x="5686425" y="17468850"/>
          <a:ext cx="2676525" cy="5524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28575</xdr:colOff>
      <xdr:row>117</xdr:row>
      <xdr:rowOff>38100</xdr:rowOff>
    </xdr:from>
    <xdr:to>
      <xdr:col>15</xdr:col>
      <xdr:colOff>161925</xdr:colOff>
      <xdr:row>121</xdr:row>
      <xdr:rowOff>114300</xdr:rowOff>
    </xdr:to>
    <xdr:pic>
      <xdr:nvPicPr>
        <xdr:cNvPr id="10" name="図 89">
          <a:extLst>
            <a:ext uri="{FF2B5EF4-FFF2-40B4-BE49-F238E27FC236}">
              <a16:creationId xmlns:a16="http://schemas.microsoft.com/office/drawing/2014/main" id="{00000000-0008-0000-0700-00000A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1459"/>
        <a:stretch>
          <a:fillRect/>
        </a:stretch>
      </xdr:blipFill>
      <xdr:spPr bwMode="auto">
        <a:xfrm>
          <a:off x="390525" y="20107275"/>
          <a:ext cx="24860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114300</xdr:colOff>
      <xdr:row>117</xdr:row>
      <xdr:rowOff>142875</xdr:rowOff>
    </xdr:from>
    <xdr:to>
      <xdr:col>33</xdr:col>
      <xdr:colOff>19050</xdr:colOff>
      <xdr:row>122</xdr:row>
      <xdr:rowOff>9525</xdr:rowOff>
    </xdr:to>
    <xdr:pic>
      <xdr:nvPicPr>
        <xdr:cNvPr id="11" name="図 90">
          <a:extLst>
            <a:ext uri="{FF2B5EF4-FFF2-40B4-BE49-F238E27FC236}">
              <a16:creationId xmlns:a16="http://schemas.microsoft.com/office/drawing/2014/main" id="{00000000-0008-0000-07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b="-19586"/>
        <a:stretch>
          <a:fillRect/>
        </a:stretch>
      </xdr:blipFill>
      <xdr:spPr bwMode="auto">
        <a:xfrm>
          <a:off x="3552825" y="20212050"/>
          <a:ext cx="24384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28</xdr:col>
      <xdr:colOff>152400</xdr:colOff>
      <xdr:row>12</xdr:row>
      <xdr:rowOff>76200</xdr:rowOff>
    </xdr:from>
    <xdr:to>
      <xdr:col>36</xdr:col>
      <xdr:colOff>133350</xdr:colOff>
      <xdr:row>21</xdr:row>
      <xdr:rowOff>152400</xdr:rowOff>
    </xdr:to>
    <xdr:grpSp>
      <xdr:nvGrpSpPr>
        <xdr:cNvPr id="12" name="グループ化 234">
          <a:extLst>
            <a:ext uri="{FF2B5EF4-FFF2-40B4-BE49-F238E27FC236}">
              <a16:creationId xmlns:a16="http://schemas.microsoft.com/office/drawing/2014/main" id="{00000000-0008-0000-0700-00000C000000}"/>
            </a:ext>
          </a:extLst>
        </xdr:cNvPr>
        <xdr:cNvGrpSpPr>
          <a:grpSpLocks/>
        </xdr:cNvGrpSpPr>
      </xdr:nvGrpSpPr>
      <xdr:grpSpPr bwMode="auto">
        <a:xfrm>
          <a:off x="5172635" y="2129118"/>
          <a:ext cx="1415303" cy="1689847"/>
          <a:chOff x="12851424" y="18984058"/>
          <a:chExt cx="3009853" cy="3108591"/>
        </a:xfrm>
      </xdr:grpSpPr>
      <xdr:sp macro="" textlink="">
        <xdr:nvSpPr>
          <xdr:cNvPr id="13" name="フリーフォーム 235">
            <a:extLst>
              <a:ext uri="{FF2B5EF4-FFF2-40B4-BE49-F238E27FC236}">
                <a16:creationId xmlns:a16="http://schemas.microsoft.com/office/drawing/2014/main" id="{00000000-0008-0000-0700-00000D000000}"/>
              </a:ext>
            </a:extLst>
          </xdr:cNvPr>
          <xdr:cNvSpPr>
            <a:spLocks/>
          </xdr:cNvSpPr>
        </xdr:nvSpPr>
        <xdr:spPr bwMode="auto">
          <a:xfrm>
            <a:off x="13576791" y="19372387"/>
            <a:ext cx="2205404" cy="1245577"/>
          </a:xfrm>
          <a:custGeom>
            <a:avLst/>
            <a:gdLst>
              <a:gd name="T0" fmla="*/ 0 w 2205404"/>
              <a:gd name="T1" fmla="*/ 893884 h 1245577"/>
              <a:gd name="T2" fmla="*/ 0 w 2205404"/>
              <a:gd name="T3" fmla="*/ 1091711 h 1245577"/>
              <a:gd name="T4" fmla="*/ 131884 w 2205404"/>
              <a:gd name="T5" fmla="*/ 1091711 h 1245577"/>
              <a:gd name="T6" fmla="*/ 131884 w 2205404"/>
              <a:gd name="T7" fmla="*/ 1245577 h 1245577"/>
              <a:gd name="T8" fmla="*/ 2205404 w 2205404"/>
              <a:gd name="T9" fmla="*/ 417634 h 1245577"/>
              <a:gd name="T10" fmla="*/ 2198077 w 2205404"/>
              <a:gd name="T11" fmla="*/ 0 h 1245577"/>
              <a:gd name="T12" fmla="*/ 0 w 2205404"/>
              <a:gd name="T13" fmla="*/ 893884 h 1245577"/>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2205404" h="1245577">
                <a:moveTo>
                  <a:pt x="0" y="893884"/>
                </a:moveTo>
                <a:lnTo>
                  <a:pt x="0" y="1091711"/>
                </a:lnTo>
                <a:lnTo>
                  <a:pt x="131884" y="1091711"/>
                </a:lnTo>
                <a:lnTo>
                  <a:pt x="131884" y="1245577"/>
                </a:lnTo>
                <a:lnTo>
                  <a:pt x="2205404" y="417634"/>
                </a:lnTo>
                <a:lnTo>
                  <a:pt x="2198077" y="0"/>
                </a:lnTo>
                <a:lnTo>
                  <a:pt x="0" y="893884"/>
                </a:lnTo>
                <a:close/>
              </a:path>
            </a:pathLst>
          </a:custGeom>
          <a:pattFill prst="pct20">
            <a:fgClr>
              <a:srgbClr val="000000"/>
            </a:fgClr>
            <a:bgClr>
              <a:srgbClr val="FFFFFF"/>
            </a:bgClr>
          </a:pattFill>
          <a:ln w="12700" cap="flat" cmpd="sng" algn="ctr">
            <a:solidFill>
              <a:srgbClr val="000000"/>
            </a:solidFill>
            <a:prstDash val="solid"/>
            <a:round/>
            <a:headEnd/>
            <a:tailEnd/>
          </a:ln>
        </xdr:spPr>
      </xdr:sp>
      <xdr:cxnSp macro="">
        <xdr:nvCxnSpPr>
          <xdr:cNvPr id="14" name="直線コネクタ 236">
            <a:extLst>
              <a:ext uri="{FF2B5EF4-FFF2-40B4-BE49-F238E27FC236}">
                <a16:creationId xmlns:a16="http://schemas.microsoft.com/office/drawing/2014/main" id="{00000000-0008-0000-0700-00000E000000}"/>
              </a:ext>
            </a:extLst>
          </xdr:cNvPr>
          <xdr:cNvCxnSpPr>
            <a:cxnSpLocks noChangeShapeType="1"/>
          </xdr:cNvCxnSpPr>
        </xdr:nvCxnSpPr>
        <xdr:spPr bwMode="auto">
          <a:xfrm>
            <a:off x="13714206" y="20571709"/>
            <a:ext cx="2132731" cy="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sp macro="" textlink="">
        <xdr:nvSpPr>
          <xdr:cNvPr id="15" name="正方形/長方形 237">
            <a:extLst>
              <a:ext uri="{FF2B5EF4-FFF2-40B4-BE49-F238E27FC236}">
                <a16:creationId xmlns:a16="http://schemas.microsoft.com/office/drawing/2014/main" id="{00000000-0008-0000-0700-00000F000000}"/>
              </a:ext>
            </a:extLst>
          </xdr:cNvPr>
          <xdr:cNvSpPr>
            <a:spLocks noChangeArrowheads="1"/>
          </xdr:cNvSpPr>
        </xdr:nvSpPr>
        <xdr:spPr bwMode="auto">
          <a:xfrm>
            <a:off x="13452827" y="20271405"/>
            <a:ext cx="261379" cy="488198"/>
          </a:xfrm>
          <a:prstGeom prst="rect">
            <a:avLst/>
          </a:prstGeom>
          <a:solidFill>
            <a:srgbClr val="FCD5B5"/>
          </a:solidFill>
          <a:ln w="12700" algn="ctr">
            <a:solidFill>
              <a:srgbClr val="000000"/>
            </a:solidFill>
            <a:miter lim="800000"/>
            <a:headEnd/>
            <a:tailEnd/>
          </a:ln>
        </xdr:spPr>
      </xdr:sp>
      <xdr:sp macro="" textlink="">
        <xdr:nvSpPr>
          <xdr:cNvPr id="16" name="正方形/長方形 238">
            <a:extLst>
              <a:ext uri="{FF2B5EF4-FFF2-40B4-BE49-F238E27FC236}">
                <a16:creationId xmlns:a16="http://schemas.microsoft.com/office/drawing/2014/main" id="{00000000-0008-0000-0700-000010000000}"/>
              </a:ext>
            </a:extLst>
          </xdr:cNvPr>
          <xdr:cNvSpPr>
            <a:spLocks noChangeArrowheads="1"/>
          </xdr:cNvSpPr>
        </xdr:nvSpPr>
        <xdr:spPr bwMode="auto">
          <a:xfrm>
            <a:off x="14751891" y="20271405"/>
            <a:ext cx="261378" cy="488198"/>
          </a:xfrm>
          <a:prstGeom prst="rect">
            <a:avLst/>
          </a:prstGeom>
          <a:solidFill>
            <a:srgbClr val="FCD5B5"/>
          </a:solidFill>
          <a:ln w="12700" algn="ctr">
            <a:solidFill>
              <a:srgbClr val="000000"/>
            </a:solidFill>
            <a:miter lim="800000"/>
            <a:headEnd/>
            <a:tailEnd/>
          </a:ln>
        </xdr:spPr>
      </xdr:sp>
      <xdr:cxnSp macro="">
        <xdr:nvCxnSpPr>
          <xdr:cNvPr id="17" name="直線コネクタ 239">
            <a:extLst>
              <a:ext uri="{FF2B5EF4-FFF2-40B4-BE49-F238E27FC236}">
                <a16:creationId xmlns:a16="http://schemas.microsoft.com/office/drawing/2014/main" id="{00000000-0008-0000-0700-000011000000}"/>
              </a:ext>
            </a:extLst>
          </xdr:cNvPr>
          <xdr:cNvCxnSpPr>
            <a:cxnSpLocks noChangeShapeType="1"/>
            <a:stCxn id="15" idx="0"/>
          </xdr:cNvCxnSpPr>
        </xdr:nvCxnSpPr>
        <xdr:spPr bwMode="auto">
          <a:xfrm>
            <a:off x="13585145" y="20271405"/>
            <a:ext cx="2276132" cy="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sp macro="" textlink="">
        <xdr:nvSpPr>
          <xdr:cNvPr id="18" name="正方形/長方形 240">
            <a:extLst>
              <a:ext uri="{FF2B5EF4-FFF2-40B4-BE49-F238E27FC236}">
                <a16:creationId xmlns:a16="http://schemas.microsoft.com/office/drawing/2014/main" id="{00000000-0008-0000-0700-000012000000}"/>
              </a:ext>
            </a:extLst>
          </xdr:cNvPr>
          <xdr:cNvSpPr>
            <a:spLocks noChangeArrowheads="1"/>
          </xdr:cNvSpPr>
        </xdr:nvSpPr>
        <xdr:spPr bwMode="auto">
          <a:xfrm>
            <a:off x="13452827" y="20759603"/>
            <a:ext cx="261379" cy="1140570"/>
          </a:xfrm>
          <a:prstGeom prst="rect">
            <a:avLst/>
          </a:prstGeom>
          <a:noFill/>
          <a:ln w="12700" algn="ctr">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xnSp macro="">
        <xdr:nvCxnSpPr>
          <xdr:cNvPr id="19" name="直線コネクタ 241">
            <a:extLst>
              <a:ext uri="{FF2B5EF4-FFF2-40B4-BE49-F238E27FC236}">
                <a16:creationId xmlns:a16="http://schemas.microsoft.com/office/drawing/2014/main" id="{00000000-0008-0000-0700-000013000000}"/>
              </a:ext>
            </a:extLst>
          </xdr:cNvPr>
          <xdr:cNvCxnSpPr>
            <a:cxnSpLocks noChangeShapeType="1"/>
          </xdr:cNvCxnSpPr>
        </xdr:nvCxnSpPr>
        <xdr:spPr bwMode="auto">
          <a:xfrm>
            <a:off x="13585145" y="19107114"/>
            <a:ext cx="0" cy="2985535"/>
          </a:xfrm>
          <a:prstGeom prst="line">
            <a:avLst/>
          </a:prstGeom>
          <a:noFill/>
          <a:ln w="9525" algn="ctr">
            <a:solidFill>
              <a:srgbClr val="4A7EBB"/>
            </a:solidFill>
            <a:prstDash val="lgDashDot"/>
            <a:round/>
            <a:headEnd/>
            <a:tailEnd/>
          </a:ln>
          <a:extLst>
            <a:ext uri="{909E8E84-426E-40DD-AFC4-6F175D3DCCD1}">
              <a14:hiddenFill xmlns:a14="http://schemas.microsoft.com/office/drawing/2010/main">
                <a:noFill/>
              </a14:hiddenFill>
            </a:ext>
          </a:extLst>
        </xdr:spPr>
      </xdr:cxnSp>
      <xdr:cxnSp macro="">
        <xdr:nvCxnSpPr>
          <xdr:cNvPr id="20" name="直線コネクタ 242">
            <a:extLst>
              <a:ext uri="{FF2B5EF4-FFF2-40B4-BE49-F238E27FC236}">
                <a16:creationId xmlns:a16="http://schemas.microsoft.com/office/drawing/2014/main" id="{00000000-0008-0000-0700-000014000000}"/>
              </a:ext>
            </a:extLst>
          </xdr:cNvPr>
          <xdr:cNvCxnSpPr>
            <a:cxnSpLocks noChangeShapeType="1"/>
          </xdr:cNvCxnSpPr>
        </xdr:nvCxnSpPr>
        <xdr:spPr bwMode="auto">
          <a:xfrm>
            <a:off x="13699866" y="20997820"/>
            <a:ext cx="2132731" cy="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xnSp macro="">
        <xdr:nvCxnSpPr>
          <xdr:cNvPr id="21" name="直線コネクタ 243">
            <a:extLst>
              <a:ext uri="{FF2B5EF4-FFF2-40B4-BE49-F238E27FC236}">
                <a16:creationId xmlns:a16="http://schemas.microsoft.com/office/drawing/2014/main" id="{00000000-0008-0000-0700-000015000000}"/>
              </a:ext>
            </a:extLst>
          </xdr:cNvPr>
          <xdr:cNvCxnSpPr>
            <a:cxnSpLocks noChangeShapeType="1"/>
          </xdr:cNvCxnSpPr>
        </xdr:nvCxnSpPr>
        <xdr:spPr bwMode="auto">
          <a:xfrm>
            <a:off x="13699866" y="21060722"/>
            <a:ext cx="2118391" cy="0"/>
          </a:xfrm>
          <a:prstGeom prst="line">
            <a:avLst/>
          </a:prstGeom>
          <a:noFill/>
          <a:ln w="15875" algn="ctr">
            <a:solidFill>
              <a:srgbClr val="17375E"/>
            </a:solidFill>
            <a:round/>
            <a:headEnd/>
            <a:tailEnd/>
          </a:ln>
          <a:extLst>
            <a:ext uri="{909E8E84-426E-40DD-AFC4-6F175D3DCCD1}">
              <a14:hiddenFill xmlns:a14="http://schemas.microsoft.com/office/drawing/2010/main">
                <a:noFill/>
              </a14:hiddenFill>
            </a:ext>
          </a:extLst>
        </xdr:spPr>
      </xdr:cxnSp>
      <xdr:cxnSp macro="">
        <xdr:nvCxnSpPr>
          <xdr:cNvPr id="22" name="直線コネクタ 244">
            <a:extLst>
              <a:ext uri="{FF2B5EF4-FFF2-40B4-BE49-F238E27FC236}">
                <a16:creationId xmlns:a16="http://schemas.microsoft.com/office/drawing/2014/main" id="{00000000-0008-0000-0700-000016000000}"/>
              </a:ext>
            </a:extLst>
          </xdr:cNvPr>
          <xdr:cNvCxnSpPr>
            <a:cxnSpLocks noChangeShapeType="1"/>
          </xdr:cNvCxnSpPr>
        </xdr:nvCxnSpPr>
        <xdr:spPr bwMode="auto">
          <a:xfrm>
            <a:off x="13781441" y="21060722"/>
            <a:ext cx="0" cy="863171"/>
          </a:xfrm>
          <a:prstGeom prst="line">
            <a:avLst/>
          </a:prstGeom>
          <a:noFill/>
          <a:ln w="25400" algn="ctr">
            <a:solidFill>
              <a:srgbClr val="17375E"/>
            </a:solidFill>
            <a:round/>
            <a:headEnd/>
            <a:tailEnd/>
          </a:ln>
          <a:extLst>
            <a:ext uri="{909E8E84-426E-40DD-AFC4-6F175D3DCCD1}">
              <a14:hiddenFill xmlns:a14="http://schemas.microsoft.com/office/drawing/2010/main">
                <a:noFill/>
              </a14:hiddenFill>
            </a:ext>
          </a:extLst>
        </xdr:spPr>
      </xdr:cxnSp>
      <xdr:cxnSp macro="">
        <xdr:nvCxnSpPr>
          <xdr:cNvPr id="23" name="直線コネクタ 245">
            <a:extLst>
              <a:ext uri="{FF2B5EF4-FFF2-40B4-BE49-F238E27FC236}">
                <a16:creationId xmlns:a16="http://schemas.microsoft.com/office/drawing/2014/main" id="{00000000-0008-0000-0700-000017000000}"/>
              </a:ext>
            </a:extLst>
          </xdr:cNvPr>
          <xdr:cNvCxnSpPr>
            <a:cxnSpLocks noChangeShapeType="1"/>
          </xdr:cNvCxnSpPr>
        </xdr:nvCxnSpPr>
        <xdr:spPr bwMode="auto">
          <a:xfrm flipV="1">
            <a:off x="12941154" y="19349754"/>
            <a:ext cx="2884824" cy="1179775"/>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xnSp macro="">
        <xdr:nvCxnSpPr>
          <xdr:cNvPr id="24" name="直線コネクタ 246">
            <a:extLst>
              <a:ext uri="{FF2B5EF4-FFF2-40B4-BE49-F238E27FC236}">
                <a16:creationId xmlns:a16="http://schemas.microsoft.com/office/drawing/2014/main" id="{00000000-0008-0000-0700-000018000000}"/>
              </a:ext>
            </a:extLst>
          </xdr:cNvPr>
          <xdr:cNvCxnSpPr>
            <a:cxnSpLocks noChangeShapeType="1"/>
          </xdr:cNvCxnSpPr>
        </xdr:nvCxnSpPr>
        <xdr:spPr bwMode="auto">
          <a:xfrm flipV="1">
            <a:off x="12941154" y="19078776"/>
            <a:ext cx="2884824" cy="1179776"/>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xnSp macro="">
        <xdr:nvCxnSpPr>
          <xdr:cNvPr id="25" name="直線コネクタ 247">
            <a:extLst>
              <a:ext uri="{FF2B5EF4-FFF2-40B4-BE49-F238E27FC236}">
                <a16:creationId xmlns:a16="http://schemas.microsoft.com/office/drawing/2014/main" id="{00000000-0008-0000-0700-000019000000}"/>
              </a:ext>
            </a:extLst>
          </xdr:cNvPr>
          <xdr:cNvCxnSpPr>
            <a:cxnSpLocks noChangeShapeType="1"/>
          </xdr:cNvCxnSpPr>
        </xdr:nvCxnSpPr>
        <xdr:spPr bwMode="auto">
          <a:xfrm flipV="1">
            <a:off x="12941154" y="19033014"/>
            <a:ext cx="2884824" cy="1179776"/>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xnSp macro="">
        <xdr:nvCxnSpPr>
          <xdr:cNvPr id="26" name="直線コネクタ 248">
            <a:extLst>
              <a:ext uri="{FF2B5EF4-FFF2-40B4-BE49-F238E27FC236}">
                <a16:creationId xmlns:a16="http://schemas.microsoft.com/office/drawing/2014/main" id="{00000000-0008-0000-0700-00001A000000}"/>
              </a:ext>
            </a:extLst>
          </xdr:cNvPr>
          <xdr:cNvCxnSpPr>
            <a:cxnSpLocks noChangeShapeType="1"/>
          </xdr:cNvCxnSpPr>
        </xdr:nvCxnSpPr>
        <xdr:spPr bwMode="auto">
          <a:xfrm>
            <a:off x="12947362" y="20218303"/>
            <a:ext cx="0" cy="333716"/>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sp macro="" textlink="">
        <xdr:nvSpPr>
          <xdr:cNvPr id="27" name="フリーフォーム 249">
            <a:extLst>
              <a:ext uri="{FF2B5EF4-FFF2-40B4-BE49-F238E27FC236}">
                <a16:creationId xmlns:a16="http://schemas.microsoft.com/office/drawing/2014/main" id="{00000000-0008-0000-0700-00001B000000}"/>
              </a:ext>
            </a:extLst>
          </xdr:cNvPr>
          <xdr:cNvSpPr>
            <a:spLocks/>
          </xdr:cNvSpPr>
        </xdr:nvSpPr>
        <xdr:spPr bwMode="auto">
          <a:xfrm>
            <a:off x="12851424" y="18984058"/>
            <a:ext cx="2864827" cy="2901461"/>
          </a:xfrm>
          <a:custGeom>
            <a:avLst/>
            <a:gdLst>
              <a:gd name="T0" fmla="*/ 2864827 w 2864827"/>
              <a:gd name="T1" fmla="*/ 0 h 2901461"/>
              <a:gd name="T2" fmla="*/ 2322635 w 2864827"/>
              <a:gd name="T3" fmla="*/ 197827 h 2901461"/>
              <a:gd name="T4" fmla="*/ 2344616 w 2864827"/>
              <a:gd name="T5" fmla="*/ 263769 h 2901461"/>
              <a:gd name="T6" fmla="*/ 1773116 w 2864827"/>
              <a:gd name="T7" fmla="*/ 454269 h 2901461"/>
              <a:gd name="T8" fmla="*/ 1802424 w 2864827"/>
              <a:gd name="T9" fmla="*/ 498230 h 2901461"/>
              <a:gd name="T10" fmla="*/ 1274885 w 2864827"/>
              <a:gd name="T11" fmla="*/ 652096 h 2901461"/>
              <a:gd name="T12" fmla="*/ 1289539 w 2864827"/>
              <a:gd name="T13" fmla="*/ 703384 h 2901461"/>
              <a:gd name="T14" fmla="*/ 696058 w 2864827"/>
              <a:gd name="T15" fmla="*/ 879230 h 2901461"/>
              <a:gd name="T16" fmla="*/ 718039 w 2864827"/>
              <a:gd name="T17" fmla="*/ 930519 h 2901461"/>
              <a:gd name="T18" fmla="*/ 0 w 2864827"/>
              <a:gd name="T19" fmla="*/ 1201615 h 2901461"/>
              <a:gd name="T20" fmla="*/ 0 w 2864827"/>
              <a:gd name="T21" fmla="*/ 1729154 h 2901461"/>
              <a:gd name="T22" fmla="*/ 80597 w 2864827"/>
              <a:gd name="T23" fmla="*/ 1729154 h 2901461"/>
              <a:gd name="T24" fmla="*/ 80597 w 2864827"/>
              <a:gd name="T25" fmla="*/ 1619250 h 2901461"/>
              <a:gd name="T26" fmla="*/ 512885 w 2864827"/>
              <a:gd name="T27" fmla="*/ 1619250 h 2901461"/>
              <a:gd name="T28" fmla="*/ 512885 w 2864827"/>
              <a:gd name="T29" fmla="*/ 2901461 h 2901461"/>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Lst>
            <a:ahLst/>
            <a:cxnLst>
              <a:cxn ang="T30">
                <a:pos x="T0" y="T1"/>
              </a:cxn>
              <a:cxn ang="T31">
                <a:pos x="T2" y="T3"/>
              </a:cxn>
              <a:cxn ang="T32">
                <a:pos x="T4" y="T5"/>
              </a:cxn>
              <a:cxn ang="T33">
                <a:pos x="T6" y="T7"/>
              </a:cxn>
              <a:cxn ang="T34">
                <a:pos x="T8" y="T9"/>
              </a:cxn>
              <a:cxn ang="T35">
                <a:pos x="T10" y="T11"/>
              </a:cxn>
              <a:cxn ang="T36">
                <a:pos x="T12" y="T13"/>
              </a:cxn>
              <a:cxn ang="T37">
                <a:pos x="T14" y="T15"/>
              </a:cxn>
              <a:cxn ang="T38">
                <a:pos x="T16" y="T17"/>
              </a:cxn>
              <a:cxn ang="T39">
                <a:pos x="T18" y="T19"/>
              </a:cxn>
              <a:cxn ang="T40">
                <a:pos x="T20" y="T21"/>
              </a:cxn>
              <a:cxn ang="T41">
                <a:pos x="T22" y="T23"/>
              </a:cxn>
              <a:cxn ang="T42">
                <a:pos x="T24" y="T25"/>
              </a:cxn>
              <a:cxn ang="T43">
                <a:pos x="T26" y="T27"/>
              </a:cxn>
              <a:cxn ang="T44">
                <a:pos x="T28" y="T29"/>
              </a:cxn>
            </a:cxnLst>
            <a:rect l="0" t="0" r="r" b="b"/>
            <a:pathLst>
              <a:path w="2864827" h="2901461">
                <a:moveTo>
                  <a:pt x="2864827" y="0"/>
                </a:moveTo>
                <a:lnTo>
                  <a:pt x="2322635" y="197827"/>
                </a:lnTo>
                <a:lnTo>
                  <a:pt x="2344616" y="263769"/>
                </a:lnTo>
                <a:lnTo>
                  <a:pt x="1773116" y="454269"/>
                </a:lnTo>
                <a:lnTo>
                  <a:pt x="1802424" y="498230"/>
                </a:lnTo>
                <a:lnTo>
                  <a:pt x="1274885" y="652096"/>
                </a:lnTo>
                <a:lnTo>
                  <a:pt x="1289539" y="703384"/>
                </a:lnTo>
                <a:lnTo>
                  <a:pt x="696058" y="879230"/>
                </a:lnTo>
                <a:lnTo>
                  <a:pt x="718039" y="930519"/>
                </a:lnTo>
                <a:lnTo>
                  <a:pt x="0" y="1201615"/>
                </a:lnTo>
                <a:lnTo>
                  <a:pt x="0" y="1729154"/>
                </a:lnTo>
                <a:lnTo>
                  <a:pt x="80597" y="1729154"/>
                </a:lnTo>
                <a:lnTo>
                  <a:pt x="80597" y="1619250"/>
                </a:lnTo>
                <a:lnTo>
                  <a:pt x="512885" y="1619250"/>
                </a:lnTo>
                <a:lnTo>
                  <a:pt x="512885" y="2901461"/>
                </a:lnTo>
              </a:path>
            </a:pathLst>
          </a:custGeom>
          <a:noFill/>
          <a:ln w="25400" cap="flat" cmpd="sng" algn="ctr">
            <a:solidFill>
              <a:srgbClr val="385D8A"/>
            </a:solidFill>
            <a:prstDash val="solid"/>
            <a:round/>
            <a:headEnd/>
            <a:tailEnd/>
          </a:ln>
          <a:extLst>
            <a:ext uri="{909E8E84-426E-40DD-AFC4-6F175D3DCCD1}">
              <a14:hiddenFill xmlns:a14="http://schemas.microsoft.com/office/drawing/2010/main">
                <a:solidFill>
                  <a:srgbClr val="FFFFFF"/>
                </a:solidFill>
              </a14:hiddenFill>
            </a:ext>
          </a:extLst>
        </xdr:spPr>
      </xdr:sp>
      <xdr:cxnSp macro="">
        <xdr:nvCxnSpPr>
          <xdr:cNvPr id="28" name="直線コネクタ 250">
            <a:extLst>
              <a:ext uri="{FF2B5EF4-FFF2-40B4-BE49-F238E27FC236}">
                <a16:creationId xmlns:a16="http://schemas.microsoft.com/office/drawing/2014/main" id="{00000000-0008-0000-0700-00001C000000}"/>
              </a:ext>
            </a:extLst>
          </xdr:cNvPr>
          <xdr:cNvCxnSpPr>
            <a:cxnSpLocks noChangeShapeType="1"/>
            <a:stCxn id="13" idx="0"/>
          </xdr:cNvCxnSpPr>
        </xdr:nvCxnSpPr>
        <xdr:spPr bwMode="auto">
          <a:xfrm flipV="1">
            <a:off x="13576791" y="19349875"/>
            <a:ext cx="2241860" cy="916396"/>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41</xdr:col>
      <xdr:colOff>47625</xdr:colOff>
      <xdr:row>12</xdr:row>
      <xdr:rowOff>38100</xdr:rowOff>
    </xdr:from>
    <xdr:to>
      <xdr:col>49</xdr:col>
      <xdr:colOff>19050</xdr:colOff>
      <xdr:row>21</xdr:row>
      <xdr:rowOff>171450</xdr:rowOff>
    </xdr:to>
    <xdr:grpSp>
      <xdr:nvGrpSpPr>
        <xdr:cNvPr id="29" name="グループ化 267">
          <a:extLst>
            <a:ext uri="{FF2B5EF4-FFF2-40B4-BE49-F238E27FC236}">
              <a16:creationId xmlns:a16="http://schemas.microsoft.com/office/drawing/2014/main" id="{00000000-0008-0000-0700-00001D000000}"/>
            </a:ext>
          </a:extLst>
        </xdr:cNvPr>
        <xdr:cNvGrpSpPr>
          <a:grpSpLocks/>
        </xdr:cNvGrpSpPr>
      </xdr:nvGrpSpPr>
      <xdr:grpSpPr bwMode="auto">
        <a:xfrm>
          <a:off x="7398684" y="2091018"/>
          <a:ext cx="1405778" cy="1746997"/>
          <a:chOff x="12454086" y="23003172"/>
          <a:chExt cx="2896214" cy="3688175"/>
        </a:xfrm>
      </xdr:grpSpPr>
      <xdr:cxnSp macro="">
        <xdr:nvCxnSpPr>
          <xdr:cNvPr id="30" name="直線コネクタ 268">
            <a:extLst>
              <a:ext uri="{FF2B5EF4-FFF2-40B4-BE49-F238E27FC236}">
                <a16:creationId xmlns:a16="http://schemas.microsoft.com/office/drawing/2014/main" id="{00000000-0008-0000-0700-00001E000000}"/>
              </a:ext>
            </a:extLst>
          </xdr:cNvPr>
          <xdr:cNvCxnSpPr>
            <a:cxnSpLocks noChangeShapeType="1"/>
          </xdr:cNvCxnSpPr>
        </xdr:nvCxnSpPr>
        <xdr:spPr bwMode="auto">
          <a:xfrm>
            <a:off x="13278032" y="25094656"/>
            <a:ext cx="2058001" cy="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sp macro="" textlink="">
        <xdr:nvSpPr>
          <xdr:cNvPr id="31" name="正方形/長方形 269">
            <a:extLst>
              <a:ext uri="{FF2B5EF4-FFF2-40B4-BE49-F238E27FC236}">
                <a16:creationId xmlns:a16="http://schemas.microsoft.com/office/drawing/2014/main" id="{00000000-0008-0000-0700-00001F000000}"/>
              </a:ext>
            </a:extLst>
          </xdr:cNvPr>
          <xdr:cNvSpPr>
            <a:spLocks noChangeArrowheads="1"/>
          </xdr:cNvSpPr>
        </xdr:nvSpPr>
        <xdr:spPr bwMode="auto">
          <a:xfrm>
            <a:off x="13023305" y="24778736"/>
            <a:ext cx="254726" cy="512841"/>
          </a:xfrm>
          <a:prstGeom prst="rect">
            <a:avLst/>
          </a:prstGeom>
          <a:solidFill>
            <a:srgbClr val="FCD5B5"/>
          </a:solidFill>
          <a:ln w="12700" algn="ctr">
            <a:solidFill>
              <a:srgbClr val="000000"/>
            </a:solidFill>
            <a:miter lim="800000"/>
            <a:headEnd/>
            <a:tailEnd/>
          </a:ln>
        </xdr:spPr>
      </xdr:sp>
      <xdr:sp macro="" textlink="">
        <xdr:nvSpPr>
          <xdr:cNvPr id="32" name="正方形/長方形 270">
            <a:extLst>
              <a:ext uri="{FF2B5EF4-FFF2-40B4-BE49-F238E27FC236}">
                <a16:creationId xmlns:a16="http://schemas.microsoft.com/office/drawing/2014/main" id="{00000000-0008-0000-0700-000020000000}"/>
              </a:ext>
            </a:extLst>
          </xdr:cNvPr>
          <xdr:cNvSpPr>
            <a:spLocks noChangeArrowheads="1"/>
          </xdr:cNvSpPr>
        </xdr:nvSpPr>
        <xdr:spPr bwMode="auto">
          <a:xfrm>
            <a:off x="14278497" y="24778736"/>
            <a:ext cx="249401" cy="512841"/>
          </a:xfrm>
          <a:prstGeom prst="rect">
            <a:avLst/>
          </a:prstGeom>
          <a:solidFill>
            <a:srgbClr val="FCD5B5"/>
          </a:solidFill>
          <a:ln w="12700" algn="ctr">
            <a:solidFill>
              <a:srgbClr val="000000"/>
            </a:solidFill>
            <a:miter lim="800000"/>
            <a:headEnd/>
            <a:tailEnd/>
          </a:ln>
        </xdr:spPr>
      </xdr:sp>
      <xdr:cxnSp macro="">
        <xdr:nvCxnSpPr>
          <xdr:cNvPr id="33" name="直線コネクタ 271">
            <a:extLst>
              <a:ext uri="{FF2B5EF4-FFF2-40B4-BE49-F238E27FC236}">
                <a16:creationId xmlns:a16="http://schemas.microsoft.com/office/drawing/2014/main" id="{00000000-0008-0000-0700-000021000000}"/>
              </a:ext>
            </a:extLst>
          </xdr:cNvPr>
          <xdr:cNvCxnSpPr>
            <a:cxnSpLocks noChangeShapeType="1"/>
            <a:stCxn id="31" idx="0"/>
          </xdr:cNvCxnSpPr>
        </xdr:nvCxnSpPr>
        <xdr:spPr bwMode="auto">
          <a:xfrm>
            <a:off x="13149626" y="24778736"/>
            <a:ext cx="2200674" cy="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sp macro="" textlink="">
        <xdr:nvSpPr>
          <xdr:cNvPr id="34" name="正方形/長方形 272">
            <a:extLst>
              <a:ext uri="{FF2B5EF4-FFF2-40B4-BE49-F238E27FC236}">
                <a16:creationId xmlns:a16="http://schemas.microsoft.com/office/drawing/2014/main" id="{00000000-0008-0000-0700-000022000000}"/>
              </a:ext>
            </a:extLst>
          </xdr:cNvPr>
          <xdr:cNvSpPr>
            <a:spLocks noChangeArrowheads="1"/>
          </xdr:cNvSpPr>
        </xdr:nvSpPr>
        <xdr:spPr bwMode="auto">
          <a:xfrm>
            <a:off x="13023305" y="25291577"/>
            <a:ext cx="254726" cy="1198119"/>
          </a:xfrm>
          <a:prstGeom prst="rect">
            <a:avLst/>
          </a:prstGeom>
          <a:noFill/>
          <a:ln w="12700" algn="ctr">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xnSp macro="">
        <xdr:nvCxnSpPr>
          <xdr:cNvPr id="35" name="直線コネクタ 273">
            <a:extLst>
              <a:ext uri="{FF2B5EF4-FFF2-40B4-BE49-F238E27FC236}">
                <a16:creationId xmlns:a16="http://schemas.microsoft.com/office/drawing/2014/main" id="{00000000-0008-0000-0700-000023000000}"/>
              </a:ext>
            </a:extLst>
          </xdr:cNvPr>
          <xdr:cNvCxnSpPr>
            <a:cxnSpLocks noChangeShapeType="1"/>
          </xdr:cNvCxnSpPr>
        </xdr:nvCxnSpPr>
        <xdr:spPr bwMode="auto">
          <a:xfrm>
            <a:off x="13149626" y="23556130"/>
            <a:ext cx="0" cy="3135217"/>
          </a:xfrm>
          <a:prstGeom prst="line">
            <a:avLst/>
          </a:prstGeom>
          <a:noFill/>
          <a:ln w="9525" algn="ctr">
            <a:solidFill>
              <a:srgbClr val="4A7EBB"/>
            </a:solidFill>
            <a:prstDash val="lgDashDot"/>
            <a:round/>
            <a:headEnd/>
            <a:tailEnd/>
          </a:ln>
          <a:extLst>
            <a:ext uri="{909E8E84-426E-40DD-AFC4-6F175D3DCCD1}">
              <a14:hiddenFill xmlns:a14="http://schemas.microsoft.com/office/drawing/2010/main">
                <a:noFill/>
              </a14:hiddenFill>
            </a:ext>
          </a:extLst>
        </xdr:spPr>
      </xdr:cxnSp>
      <xdr:cxnSp macro="">
        <xdr:nvCxnSpPr>
          <xdr:cNvPr id="36" name="直線コネクタ 274">
            <a:extLst>
              <a:ext uri="{FF2B5EF4-FFF2-40B4-BE49-F238E27FC236}">
                <a16:creationId xmlns:a16="http://schemas.microsoft.com/office/drawing/2014/main" id="{00000000-0008-0000-0700-000024000000}"/>
              </a:ext>
            </a:extLst>
          </xdr:cNvPr>
          <xdr:cNvCxnSpPr>
            <a:cxnSpLocks noChangeShapeType="1"/>
          </xdr:cNvCxnSpPr>
        </xdr:nvCxnSpPr>
        <xdr:spPr bwMode="auto">
          <a:xfrm>
            <a:off x="13263764" y="25543406"/>
            <a:ext cx="2058001" cy="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xnSp macro="">
        <xdr:nvCxnSpPr>
          <xdr:cNvPr id="37" name="直線コネクタ 275">
            <a:extLst>
              <a:ext uri="{FF2B5EF4-FFF2-40B4-BE49-F238E27FC236}">
                <a16:creationId xmlns:a16="http://schemas.microsoft.com/office/drawing/2014/main" id="{00000000-0008-0000-0700-000025000000}"/>
              </a:ext>
            </a:extLst>
          </xdr:cNvPr>
          <xdr:cNvCxnSpPr>
            <a:cxnSpLocks noChangeShapeType="1"/>
          </xdr:cNvCxnSpPr>
        </xdr:nvCxnSpPr>
        <xdr:spPr bwMode="auto">
          <a:xfrm>
            <a:off x="13263764" y="25608340"/>
            <a:ext cx="2043734" cy="0"/>
          </a:xfrm>
          <a:prstGeom prst="line">
            <a:avLst/>
          </a:prstGeom>
          <a:noFill/>
          <a:ln w="15875" algn="ctr">
            <a:solidFill>
              <a:srgbClr val="17375E"/>
            </a:solidFill>
            <a:round/>
            <a:headEnd/>
            <a:tailEnd/>
          </a:ln>
          <a:extLst>
            <a:ext uri="{909E8E84-426E-40DD-AFC4-6F175D3DCCD1}">
              <a14:hiddenFill xmlns:a14="http://schemas.microsoft.com/office/drawing/2010/main">
                <a:noFill/>
              </a14:hiddenFill>
            </a:ext>
          </a:extLst>
        </xdr:spPr>
      </xdr:cxnSp>
      <xdr:cxnSp macro="">
        <xdr:nvCxnSpPr>
          <xdr:cNvPr id="38" name="直線コネクタ 276">
            <a:extLst>
              <a:ext uri="{FF2B5EF4-FFF2-40B4-BE49-F238E27FC236}">
                <a16:creationId xmlns:a16="http://schemas.microsoft.com/office/drawing/2014/main" id="{00000000-0008-0000-0700-000026000000}"/>
              </a:ext>
            </a:extLst>
          </xdr:cNvPr>
          <xdr:cNvCxnSpPr>
            <a:cxnSpLocks noChangeShapeType="1"/>
          </xdr:cNvCxnSpPr>
        </xdr:nvCxnSpPr>
        <xdr:spPr bwMode="auto">
          <a:xfrm>
            <a:off x="13339601" y="25608340"/>
            <a:ext cx="0" cy="905842"/>
          </a:xfrm>
          <a:prstGeom prst="line">
            <a:avLst/>
          </a:prstGeom>
          <a:noFill/>
          <a:ln w="25400" algn="ctr">
            <a:solidFill>
              <a:srgbClr val="17375E"/>
            </a:solidFill>
            <a:round/>
            <a:headEnd/>
            <a:tailEnd/>
          </a:ln>
          <a:extLst>
            <a:ext uri="{909E8E84-426E-40DD-AFC4-6F175D3DCCD1}">
              <a14:hiddenFill xmlns:a14="http://schemas.microsoft.com/office/drawing/2010/main">
                <a:noFill/>
              </a14:hiddenFill>
            </a:ext>
          </a:extLst>
        </xdr:spPr>
      </xdr:cxnSp>
      <xdr:cxnSp macro="">
        <xdr:nvCxnSpPr>
          <xdr:cNvPr id="39" name="直線コネクタ 277">
            <a:extLst>
              <a:ext uri="{FF2B5EF4-FFF2-40B4-BE49-F238E27FC236}">
                <a16:creationId xmlns:a16="http://schemas.microsoft.com/office/drawing/2014/main" id="{00000000-0008-0000-0700-000027000000}"/>
              </a:ext>
            </a:extLst>
          </xdr:cNvPr>
          <xdr:cNvCxnSpPr>
            <a:cxnSpLocks noChangeShapeType="1"/>
          </xdr:cNvCxnSpPr>
        </xdr:nvCxnSpPr>
        <xdr:spPr bwMode="auto">
          <a:xfrm flipV="1">
            <a:off x="12530206" y="23812524"/>
            <a:ext cx="2784974" cy="1238589"/>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xnSp macro="">
        <xdr:nvCxnSpPr>
          <xdr:cNvPr id="40" name="直線コネクタ 278">
            <a:extLst>
              <a:ext uri="{FF2B5EF4-FFF2-40B4-BE49-F238E27FC236}">
                <a16:creationId xmlns:a16="http://schemas.microsoft.com/office/drawing/2014/main" id="{00000000-0008-0000-0700-000028000000}"/>
              </a:ext>
            </a:extLst>
          </xdr:cNvPr>
          <xdr:cNvCxnSpPr>
            <a:cxnSpLocks noChangeShapeType="1"/>
          </xdr:cNvCxnSpPr>
        </xdr:nvCxnSpPr>
        <xdr:spPr bwMode="auto">
          <a:xfrm flipV="1">
            <a:off x="12530206" y="23526876"/>
            <a:ext cx="2784974" cy="1238591"/>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xnSp macro="">
        <xdr:nvCxnSpPr>
          <xdr:cNvPr id="41" name="直線コネクタ 279">
            <a:extLst>
              <a:ext uri="{FF2B5EF4-FFF2-40B4-BE49-F238E27FC236}">
                <a16:creationId xmlns:a16="http://schemas.microsoft.com/office/drawing/2014/main" id="{00000000-0008-0000-0700-000029000000}"/>
              </a:ext>
            </a:extLst>
          </xdr:cNvPr>
          <xdr:cNvCxnSpPr>
            <a:cxnSpLocks noChangeShapeType="1"/>
          </xdr:cNvCxnSpPr>
        </xdr:nvCxnSpPr>
        <xdr:spPr bwMode="auto">
          <a:xfrm flipV="1">
            <a:off x="12530206" y="23479636"/>
            <a:ext cx="2784974" cy="1238591"/>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xnSp macro="">
        <xdr:nvCxnSpPr>
          <xdr:cNvPr id="42" name="直線コネクタ 280">
            <a:extLst>
              <a:ext uri="{FF2B5EF4-FFF2-40B4-BE49-F238E27FC236}">
                <a16:creationId xmlns:a16="http://schemas.microsoft.com/office/drawing/2014/main" id="{00000000-0008-0000-0700-00002A000000}"/>
              </a:ext>
            </a:extLst>
          </xdr:cNvPr>
          <xdr:cNvCxnSpPr>
            <a:cxnSpLocks noChangeShapeType="1"/>
          </xdr:cNvCxnSpPr>
        </xdr:nvCxnSpPr>
        <xdr:spPr bwMode="auto">
          <a:xfrm>
            <a:off x="12536383" y="24723919"/>
            <a:ext cx="0" cy="350411"/>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sp macro="" textlink="">
        <xdr:nvSpPr>
          <xdr:cNvPr id="43" name="フリーフォーム 281">
            <a:extLst>
              <a:ext uri="{FF2B5EF4-FFF2-40B4-BE49-F238E27FC236}">
                <a16:creationId xmlns:a16="http://schemas.microsoft.com/office/drawing/2014/main" id="{00000000-0008-0000-0700-00002B000000}"/>
              </a:ext>
            </a:extLst>
          </xdr:cNvPr>
          <xdr:cNvSpPr>
            <a:spLocks/>
          </xdr:cNvSpPr>
        </xdr:nvSpPr>
        <xdr:spPr bwMode="auto">
          <a:xfrm>
            <a:off x="12454086" y="23003172"/>
            <a:ext cx="2752785" cy="3479878"/>
          </a:xfrm>
          <a:custGeom>
            <a:avLst/>
            <a:gdLst>
              <a:gd name="T0" fmla="*/ 587534 w 2832653"/>
              <a:gd name="T1" fmla="*/ 0 h 3420717"/>
              <a:gd name="T2" fmla="*/ 475869 w 2832653"/>
              <a:gd name="T3" fmla="*/ 552992 h 3420717"/>
              <a:gd name="T4" fmla="*/ 487893 w 2832653"/>
              <a:gd name="T5" fmla="*/ 744409 h 3420717"/>
              <a:gd name="T6" fmla="*/ 369358 w 2832653"/>
              <a:gd name="T7" fmla="*/ 1233596 h 3420717"/>
              <a:gd name="T8" fmla="*/ 376229 w 2832653"/>
              <a:gd name="T9" fmla="*/ 1382477 h 3420717"/>
              <a:gd name="T10" fmla="*/ 262844 w 2832653"/>
              <a:gd name="T11" fmla="*/ 1765316 h 3420717"/>
              <a:gd name="T12" fmla="*/ 267999 w 2832653"/>
              <a:gd name="T13" fmla="*/ 1935473 h 3420717"/>
              <a:gd name="T14" fmla="*/ 137436 w 2832653"/>
              <a:gd name="T15" fmla="*/ 2360852 h 3420717"/>
              <a:gd name="T16" fmla="*/ 151179 w 2832653"/>
              <a:gd name="T17" fmla="*/ 2530999 h 3420717"/>
              <a:gd name="T18" fmla="*/ 0 w 2832653"/>
              <a:gd name="T19" fmla="*/ 3232867 h 3420717"/>
              <a:gd name="T20" fmla="*/ 0 w 2832653"/>
              <a:gd name="T21" fmla="*/ 5721335 h 3420717"/>
              <a:gd name="T22" fmla="*/ 15460 w 2832653"/>
              <a:gd name="T23" fmla="*/ 5721335 h 3420717"/>
              <a:gd name="T24" fmla="*/ 15460 w 2832653"/>
              <a:gd name="T25" fmla="*/ 5402305 h 3420717"/>
              <a:gd name="T26" fmla="*/ 101360 w 2832653"/>
              <a:gd name="T27" fmla="*/ 5402305 h 3420717"/>
              <a:gd name="T28" fmla="*/ 101360 w 2832653"/>
              <a:gd name="T29" fmla="*/ 8784057 h 3420717"/>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Lst>
            <a:ahLst/>
            <a:cxnLst>
              <a:cxn ang="T30">
                <a:pos x="T0" y="T1"/>
              </a:cxn>
              <a:cxn ang="T31">
                <a:pos x="T2" y="T3"/>
              </a:cxn>
              <a:cxn ang="T32">
                <a:pos x="T4" y="T5"/>
              </a:cxn>
              <a:cxn ang="T33">
                <a:pos x="T6" y="T7"/>
              </a:cxn>
              <a:cxn ang="T34">
                <a:pos x="T8" y="T9"/>
              </a:cxn>
              <a:cxn ang="T35">
                <a:pos x="T10" y="T11"/>
              </a:cxn>
              <a:cxn ang="T36">
                <a:pos x="T12" y="T13"/>
              </a:cxn>
              <a:cxn ang="T37">
                <a:pos x="T14" y="T15"/>
              </a:cxn>
              <a:cxn ang="T38">
                <a:pos x="T16" y="T17"/>
              </a:cxn>
              <a:cxn ang="T39">
                <a:pos x="T18" y="T19"/>
              </a:cxn>
              <a:cxn ang="T40">
                <a:pos x="T20" y="T21"/>
              </a:cxn>
              <a:cxn ang="T41">
                <a:pos x="T22" y="T23"/>
              </a:cxn>
              <a:cxn ang="T42">
                <a:pos x="T24" y="T25"/>
              </a:cxn>
              <a:cxn ang="T43">
                <a:pos x="T26" y="T27"/>
              </a:cxn>
              <a:cxn ang="T44">
                <a:pos x="T28" y="T29"/>
              </a:cxn>
            </a:cxnLst>
            <a:rect l="0" t="0" r="r" b="b"/>
            <a:pathLst>
              <a:path w="2832653" h="3420717">
                <a:moveTo>
                  <a:pt x="2832653" y="0"/>
                </a:moveTo>
                <a:lnTo>
                  <a:pt x="2294283" y="215348"/>
                </a:lnTo>
                <a:lnTo>
                  <a:pt x="2352261" y="289891"/>
                </a:lnTo>
                <a:lnTo>
                  <a:pt x="1780761" y="480391"/>
                </a:lnTo>
                <a:lnTo>
                  <a:pt x="1813892" y="538369"/>
                </a:lnTo>
                <a:lnTo>
                  <a:pt x="1267240" y="687456"/>
                </a:lnTo>
                <a:lnTo>
                  <a:pt x="1292087" y="753717"/>
                </a:lnTo>
                <a:lnTo>
                  <a:pt x="662609" y="919369"/>
                </a:lnTo>
                <a:lnTo>
                  <a:pt x="728870" y="985630"/>
                </a:lnTo>
                <a:lnTo>
                  <a:pt x="0" y="1258956"/>
                </a:lnTo>
                <a:lnTo>
                  <a:pt x="0" y="2228022"/>
                </a:lnTo>
                <a:lnTo>
                  <a:pt x="74544" y="2228022"/>
                </a:lnTo>
                <a:lnTo>
                  <a:pt x="74544" y="2103783"/>
                </a:lnTo>
                <a:lnTo>
                  <a:pt x="488674" y="2103783"/>
                </a:lnTo>
                <a:lnTo>
                  <a:pt x="488674" y="3420717"/>
                </a:lnTo>
              </a:path>
            </a:pathLst>
          </a:custGeom>
          <a:noFill/>
          <a:ln w="25400" cap="flat" cmpd="sng" algn="ctr">
            <a:solidFill>
              <a:srgbClr val="385D8A"/>
            </a:solidFill>
            <a:prstDash val="solid"/>
            <a:round/>
            <a:headEnd/>
            <a:tailEnd/>
          </a:ln>
          <a:extLst>
            <a:ext uri="{909E8E84-426E-40DD-AFC4-6F175D3DCCD1}">
              <a14:hiddenFill xmlns:a14="http://schemas.microsoft.com/office/drawing/2010/main">
                <a:solidFill>
                  <a:srgbClr val="FFFFFF"/>
                </a:solidFill>
              </a14:hiddenFill>
            </a:ext>
          </a:extLst>
        </xdr:spPr>
      </xdr:sp>
      <xdr:sp macro="" textlink="">
        <xdr:nvSpPr>
          <xdr:cNvPr id="44" name="フリーフォーム 282">
            <a:extLst>
              <a:ext uri="{FF2B5EF4-FFF2-40B4-BE49-F238E27FC236}">
                <a16:creationId xmlns:a16="http://schemas.microsoft.com/office/drawing/2014/main" id="{00000000-0008-0000-0700-00002C000000}"/>
              </a:ext>
            </a:extLst>
          </xdr:cNvPr>
          <xdr:cNvSpPr>
            <a:spLocks/>
          </xdr:cNvSpPr>
        </xdr:nvSpPr>
        <xdr:spPr bwMode="auto">
          <a:xfrm>
            <a:off x="13153373" y="23249284"/>
            <a:ext cx="1987236" cy="1185595"/>
          </a:xfrm>
          <a:custGeom>
            <a:avLst/>
            <a:gdLst>
              <a:gd name="T0" fmla="*/ 0 w 2045805"/>
              <a:gd name="T1" fmla="*/ 2677063 h 1167847"/>
              <a:gd name="T2" fmla="*/ 0 w 2045805"/>
              <a:gd name="T3" fmla="*/ 1993557 h 1167847"/>
              <a:gd name="T4" fmla="*/ 414048 w 2045805"/>
              <a:gd name="T5" fmla="*/ 0 h 1167847"/>
              <a:gd name="T6" fmla="*/ 414048 w 2045805"/>
              <a:gd name="T7" fmla="*/ 721487 h 1167847"/>
              <a:gd name="T8" fmla="*/ 0 w 2045805"/>
              <a:gd name="T9" fmla="*/ 2677063 h 1167847"/>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045805" h="1167847">
                <a:moveTo>
                  <a:pt x="0" y="1167847"/>
                </a:moveTo>
                <a:lnTo>
                  <a:pt x="0" y="869673"/>
                </a:lnTo>
                <a:lnTo>
                  <a:pt x="2045805" y="0"/>
                </a:lnTo>
                <a:lnTo>
                  <a:pt x="2045805" y="314739"/>
                </a:lnTo>
                <a:lnTo>
                  <a:pt x="0" y="1167847"/>
                </a:lnTo>
                <a:close/>
              </a:path>
            </a:pathLst>
          </a:custGeom>
          <a:pattFill prst="pct20">
            <a:fgClr>
              <a:srgbClr val="000000"/>
            </a:fgClr>
            <a:bgClr>
              <a:srgbClr val="FFFFFF"/>
            </a:bgClr>
          </a:pattFill>
          <a:ln w="12700" cap="flat" cmpd="sng" algn="ctr">
            <a:solidFill>
              <a:srgbClr val="000000"/>
            </a:solidFill>
            <a:prstDash val="solid"/>
            <a:round/>
            <a:headEnd/>
            <a:tailEnd/>
          </a:ln>
        </xdr:spPr>
      </xdr:sp>
    </xdr:grpSp>
    <xdr:clientData/>
  </xdr:twoCellAnchor>
  <xdr:twoCellAnchor>
    <xdr:from>
      <xdr:col>21</xdr:col>
      <xdr:colOff>0</xdr:colOff>
      <xdr:row>77</xdr:row>
      <xdr:rowOff>25774</xdr:rowOff>
    </xdr:from>
    <xdr:to>
      <xdr:col>32</xdr:col>
      <xdr:colOff>152400</xdr:colOff>
      <xdr:row>79</xdr:row>
      <xdr:rowOff>147918</xdr:rowOff>
    </xdr:to>
    <xdr:grpSp>
      <xdr:nvGrpSpPr>
        <xdr:cNvPr id="45" name="グループ化 3">
          <a:extLst>
            <a:ext uri="{FF2B5EF4-FFF2-40B4-BE49-F238E27FC236}">
              <a16:creationId xmlns:a16="http://schemas.microsoft.com/office/drawing/2014/main" id="{00000000-0008-0000-0700-00002D000000}"/>
            </a:ext>
          </a:extLst>
        </xdr:cNvPr>
        <xdr:cNvGrpSpPr>
          <a:grpSpLocks/>
        </xdr:cNvGrpSpPr>
      </xdr:nvGrpSpPr>
      <xdr:grpSpPr bwMode="auto">
        <a:xfrm>
          <a:off x="3765176" y="13105280"/>
          <a:ext cx="2124636" cy="480732"/>
          <a:chOff x="3284360" y="15284097"/>
          <a:chExt cx="2144890" cy="489303"/>
        </a:xfrm>
      </xdr:grpSpPr>
      <xdr:sp macro="" textlink="">
        <xdr:nvSpPr>
          <xdr:cNvPr id="46" name="正方形/長方形 348">
            <a:extLst>
              <a:ext uri="{FF2B5EF4-FFF2-40B4-BE49-F238E27FC236}">
                <a16:creationId xmlns:a16="http://schemas.microsoft.com/office/drawing/2014/main" id="{00000000-0008-0000-0700-00002E000000}"/>
              </a:ext>
            </a:extLst>
          </xdr:cNvPr>
          <xdr:cNvSpPr>
            <a:spLocks noChangeArrowheads="1"/>
          </xdr:cNvSpPr>
        </xdr:nvSpPr>
        <xdr:spPr bwMode="auto">
          <a:xfrm>
            <a:off x="3284360" y="15418153"/>
            <a:ext cx="355247" cy="355247"/>
          </a:xfrm>
          <a:prstGeom prst="rect">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7" name="正方形/長方形 349">
            <a:extLst>
              <a:ext uri="{FF2B5EF4-FFF2-40B4-BE49-F238E27FC236}">
                <a16:creationId xmlns:a16="http://schemas.microsoft.com/office/drawing/2014/main" id="{00000000-0008-0000-0700-00002F000000}"/>
              </a:ext>
            </a:extLst>
          </xdr:cNvPr>
          <xdr:cNvSpPr>
            <a:spLocks noChangeArrowheads="1"/>
          </xdr:cNvSpPr>
        </xdr:nvSpPr>
        <xdr:spPr bwMode="auto">
          <a:xfrm>
            <a:off x="5060597" y="15418153"/>
            <a:ext cx="355247" cy="355247"/>
          </a:xfrm>
          <a:prstGeom prst="rect">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xnSp macro="">
        <xdr:nvCxnSpPr>
          <xdr:cNvPr id="48" name="直線コネクタ 351">
            <a:extLst>
              <a:ext uri="{FF2B5EF4-FFF2-40B4-BE49-F238E27FC236}">
                <a16:creationId xmlns:a16="http://schemas.microsoft.com/office/drawing/2014/main" id="{00000000-0008-0000-0700-000030000000}"/>
              </a:ext>
            </a:extLst>
          </xdr:cNvPr>
          <xdr:cNvCxnSpPr>
            <a:cxnSpLocks noChangeShapeType="1"/>
          </xdr:cNvCxnSpPr>
        </xdr:nvCxnSpPr>
        <xdr:spPr bwMode="auto">
          <a:xfrm>
            <a:off x="3284360" y="15424855"/>
            <a:ext cx="361950" cy="348545"/>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49" name="直線コネクタ 352">
            <a:extLst>
              <a:ext uri="{FF2B5EF4-FFF2-40B4-BE49-F238E27FC236}">
                <a16:creationId xmlns:a16="http://schemas.microsoft.com/office/drawing/2014/main" id="{00000000-0008-0000-0700-000031000000}"/>
              </a:ext>
            </a:extLst>
          </xdr:cNvPr>
          <xdr:cNvCxnSpPr>
            <a:cxnSpLocks noChangeShapeType="1"/>
          </xdr:cNvCxnSpPr>
        </xdr:nvCxnSpPr>
        <xdr:spPr bwMode="auto">
          <a:xfrm>
            <a:off x="5067300" y="15424855"/>
            <a:ext cx="361950" cy="348545"/>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50" name="直線コネクタ 355">
            <a:extLst>
              <a:ext uri="{FF2B5EF4-FFF2-40B4-BE49-F238E27FC236}">
                <a16:creationId xmlns:a16="http://schemas.microsoft.com/office/drawing/2014/main" id="{00000000-0008-0000-0700-000032000000}"/>
              </a:ext>
            </a:extLst>
          </xdr:cNvPr>
          <xdr:cNvCxnSpPr>
            <a:cxnSpLocks noChangeShapeType="1"/>
          </xdr:cNvCxnSpPr>
        </xdr:nvCxnSpPr>
        <xdr:spPr bwMode="auto">
          <a:xfrm flipH="1">
            <a:off x="3284360" y="15418153"/>
            <a:ext cx="348545" cy="355247"/>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51" name="直線コネクタ 356">
            <a:extLst>
              <a:ext uri="{FF2B5EF4-FFF2-40B4-BE49-F238E27FC236}">
                <a16:creationId xmlns:a16="http://schemas.microsoft.com/office/drawing/2014/main" id="{00000000-0008-0000-0700-000033000000}"/>
              </a:ext>
            </a:extLst>
          </xdr:cNvPr>
          <xdr:cNvCxnSpPr>
            <a:cxnSpLocks noChangeShapeType="1"/>
          </xdr:cNvCxnSpPr>
        </xdr:nvCxnSpPr>
        <xdr:spPr bwMode="auto">
          <a:xfrm flipH="1">
            <a:off x="5060597" y="15418153"/>
            <a:ext cx="348545" cy="355247"/>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sp macro="" textlink="">
        <xdr:nvSpPr>
          <xdr:cNvPr id="52" name="正方形/長方形 357">
            <a:extLst>
              <a:ext uri="{FF2B5EF4-FFF2-40B4-BE49-F238E27FC236}">
                <a16:creationId xmlns:a16="http://schemas.microsoft.com/office/drawing/2014/main" id="{00000000-0008-0000-0700-000034000000}"/>
              </a:ext>
            </a:extLst>
          </xdr:cNvPr>
          <xdr:cNvSpPr>
            <a:spLocks noChangeArrowheads="1"/>
          </xdr:cNvSpPr>
        </xdr:nvSpPr>
        <xdr:spPr bwMode="auto">
          <a:xfrm>
            <a:off x="3284360" y="15284097"/>
            <a:ext cx="2138187" cy="134056"/>
          </a:xfrm>
          <a:prstGeom prst="rect">
            <a:avLst/>
          </a:prstGeom>
          <a:pattFill prst="pct20">
            <a:fgClr>
              <a:srgbClr val="000000"/>
            </a:fgClr>
            <a:bgClr>
              <a:srgbClr val="FFFFFF"/>
            </a:bgClr>
          </a:pattFill>
          <a:ln w="9525" algn="ctr">
            <a:solidFill>
              <a:srgbClr xmlns:mc="http://schemas.openxmlformats.org/markup-compatibility/2006" xmlns:a14="http://schemas.microsoft.com/office/drawing/2010/main" val="000000" mc:Ignorable="a14" a14:legacySpreadsheetColorIndex="64"/>
            </a:solidFill>
            <a:round/>
            <a:headEnd/>
            <a:tailEnd/>
          </a:ln>
        </xdr:spPr>
      </xdr:sp>
    </xdr:grpSp>
    <xdr:clientData/>
  </xdr:twoCellAnchor>
  <xdr:twoCellAnchor>
    <xdr:from>
      <xdr:col>38</xdr:col>
      <xdr:colOff>0</xdr:colOff>
      <xdr:row>77</xdr:row>
      <xdr:rowOff>25774</xdr:rowOff>
    </xdr:from>
    <xdr:to>
      <xdr:col>49</xdr:col>
      <xdr:colOff>152400</xdr:colOff>
      <xdr:row>79</xdr:row>
      <xdr:rowOff>157443</xdr:rowOff>
    </xdr:to>
    <xdr:grpSp>
      <xdr:nvGrpSpPr>
        <xdr:cNvPr id="53" name="グループ化 4">
          <a:extLst>
            <a:ext uri="{FF2B5EF4-FFF2-40B4-BE49-F238E27FC236}">
              <a16:creationId xmlns:a16="http://schemas.microsoft.com/office/drawing/2014/main" id="{00000000-0008-0000-0700-000035000000}"/>
            </a:ext>
          </a:extLst>
        </xdr:cNvPr>
        <xdr:cNvGrpSpPr>
          <a:grpSpLocks/>
        </xdr:cNvGrpSpPr>
      </xdr:nvGrpSpPr>
      <xdr:grpSpPr bwMode="auto">
        <a:xfrm>
          <a:off x="6813176" y="13105280"/>
          <a:ext cx="2124636" cy="490257"/>
          <a:chOff x="5998986" y="15284097"/>
          <a:chExt cx="2144889" cy="498828"/>
        </a:xfrm>
      </xdr:grpSpPr>
      <xdr:grpSp>
        <xdr:nvGrpSpPr>
          <xdr:cNvPr id="54" name="グループ化 291">
            <a:extLst>
              <a:ext uri="{FF2B5EF4-FFF2-40B4-BE49-F238E27FC236}">
                <a16:creationId xmlns:a16="http://schemas.microsoft.com/office/drawing/2014/main" id="{00000000-0008-0000-0700-000036000000}"/>
              </a:ext>
            </a:extLst>
          </xdr:cNvPr>
          <xdr:cNvGrpSpPr>
            <a:grpSpLocks/>
          </xdr:cNvGrpSpPr>
        </xdr:nvGrpSpPr>
        <xdr:grpSpPr bwMode="auto">
          <a:xfrm>
            <a:off x="5998986" y="15420975"/>
            <a:ext cx="2144889" cy="361950"/>
            <a:chOff x="723900" y="15268575"/>
            <a:chExt cx="3048000" cy="514350"/>
          </a:xfrm>
        </xdr:grpSpPr>
        <xdr:sp macro="" textlink="">
          <xdr:nvSpPr>
            <xdr:cNvPr id="56" name="正方形/長方形 2">
              <a:extLst>
                <a:ext uri="{FF2B5EF4-FFF2-40B4-BE49-F238E27FC236}">
                  <a16:creationId xmlns:a16="http://schemas.microsoft.com/office/drawing/2014/main" id="{00000000-0008-0000-0700-000038000000}"/>
                </a:ext>
              </a:extLst>
            </xdr:cNvPr>
            <xdr:cNvSpPr>
              <a:spLocks noChangeArrowheads="1"/>
            </xdr:cNvSpPr>
          </xdr:nvSpPr>
          <xdr:spPr bwMode="auto">
            <a:xfrm>
              <a:off x="733425" y="15268575"/>
              <a:ext cx="504825" cy="504825"/>
            </a:xfrm>
            <a:prstGeom prst="rect">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57" name="正方形/長方形 347">
              <a:extLst>
                <a:ext uri="{FF2B5EF4-FFF2-40B4-BE49-F238E27FC236}">
                  <a16:creationId xmlns:a16="http://schemas.microsoft.com/office/drawing/2014/main" id="{00000000-0008-0000-0700-000039000000}"/>
                </a:ext>
              </a:extLst>
            </xdr:cNvPr>
            <xdr:cNvSpPr>
              <a:spLocks noChangeArrowheads="1"/>
            </xdr:cNvSpPr>
          </xdr:nvSpPr>
          <xdr:spPr bwMode="auto">
            <a:xfrm>
              <a:off x="3257550" y="15268575"/>
              <a:ext cx="504825" cy="504825"/>
            </a:xfrm>
            <a:prstGeom prst="rect">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xnSp macro="">
          <xdr:nvCxnSpPr>
            <xdr:cNvPr id="58" name="直線コネクタ 4">
              <a:extLst>
                <a:ext uri="{FF2B5EF4-FFF2-40B4-BE49-F238E27FC236}">
                  <a16:creationId xmlns:a16="http://schemas.microsoft.com/office/drawing/2014/main" id="{00000000-0008-0000-0700-00003A000000}"/>
                </a:ext>
              </a:extLst>
            </xdr:cNvPr>
            <xdr:cNvCxnSpPr>
              <a:cxnSpLocks noChangeShapeType="1"/>
            </xdr:cNvCxnSpPr>
          </xdr:nvCxnSpPr>
          <xdr:spPr bwMode="auto">
            <a:xfrm>
              <a:off x="723900" y="15278100"/>
              <a:ext cx="514350" cy="495300"/>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59" name="直線コネクタ 350">
              <a:extLst>
                <a:ext uri="{FF2B5EF4-FFF2-40B4-BE49-F238E27FC236}">
                  <a16:creationId xmlns:a16="http://schemas.microsoft.com/office/drawing/2014/main" id="{00000000-0008-0000-0700-00003B000000}"/>
                </a:ext>
              </a:extLst>
            </xdr:cNvPr>
            <xdr:cNvCxnSpPr>
              <a:cxnSpLocks noChangeShapeType="1"/>
            </xdr:cNvCxnSpPr>
          </xdr:nvCxnSpPr>
          <xdr:spPr bwMode="auto">
            <a:xfrm>
              <a:off x="3257550" y="15278100"/>
              <a:ext cx="514350" cy="495300"/>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60" name="直線コネクタ 353">
              <a:extLst>
                <a:ext uri="{FF2B5EF4-FFF2-40B4-BE49-F238E27FC236}">
                  <a16:creationId xmlns:a16="http://schemas.microsoft.com/office/drawing/2014/main" id="{00000000-0008-0000-0700-00003C000000}"/>
                </a:ext>
              </a:extLst>
            </xdr:cNvPr>
            <xdr:cNvCxnSpPr>
              <a:cxnSpLocks noChangeShapeType="1"/>
            </xdr:cNvCxnSpPr>
          </xdr:nvCxnSpPr>
          <xdr:spPr bwMode="auto">
            <a:xfrm flipH="1">
              <a:off x="733425" y="15278100"/>
              <a:ext cx="495300" cy="504825"/>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61" name="直線コネクタ 354">
              <a:extLst>
                <a:ext uri="{FF2B5EF4-FFF2-40B4-BE49-F238E27FC236}">
                  <a16:creationId xmlns:a16="http://schemas.microsoft.com/office/drawing/2014/main" id="{00000000-0008-0000-0700-00003D000000}"/>
                </a:ext>
              </a:extLst>
            </xdr:cNvPr>
            <xdr:cNvCxnSpPr>
              <a:cxnSpLocks noChangeShapeType="1"/>
            </xdr:cNvCxnSpPr>
          </xdr:nvCxnSpPr>
          <xdr:spPr bwMode="auto">
            <a:xfrm flipH="1">
              <a:off x="3257550" y="15268575"/>
              <a:ext cx="495300" cy="504825"/>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sp macro="" textlink="">
          <xdr:nvSpPr>
            <xdr:cNvPr id="62" name="正方形/長方形 7">
              <a:extLst>
                <a:ext uri="{FF2B5EF4-FFF2-40B4-BE49-F238E27FC236}">
                  <a16:creationId xmlns:a16="http://schemas.microsoft.com/office/drawing/2014/main" id="{00000000-0008-0000-0700-00003E000000}"/>
                </a:ext>
              </a:extLst>
            </xdr:cNvPr>
            <xdr:cNvSpPr>
              <a:spLocks noChangeArrowheads="1"/>
            </xdr:cNvSpPr>
          </xdr:nvSpPr>
          <xdr:spPr bwMode="auto">
            <a:xfrm>
              <a:off x="1238250" y="15268575"/>
              <a:ext cx="2019300" cy="428625"/>
            </a:xfrm>
            <a:prstGeom prst="rect">
              <a:avLst/>
            </a:prstGeom>
            <a:pattFill prst="pct20">
              <a:fgClr>
                <a:srgbClr val="000000"/>
              </a:fgClr>
              <a:bgClr>
                <a:srgbClr val="FFFFFF"/>
              </a:bgClr>
            </a:pattFill>
            <a:ln w="9525" algn="ctr">
              <a:solidFill>
                <a:srgbClr xmlns:mc="http://schemas.openxmlformats.org/markup-compatibility/2006" xmlns:a14="http://schemas.microsoft.com/office/drawing/2010/main" val="000000" mc:Ignorable="a14" a14:legacySpreadsheetColorIndex="64"/>
              </a:solidFill>
              <a:round/>
              <a:headEnd/>
              <a:tailEnd/>
            </a:ln>
          </xdr:spPr>
        </xdr:sp>
      </xdr:grpSp>
      <xdr:sp macro="" textlink="">
        <xdr:nvSpPr>
          <xdr:cNvPr id="55" name="正方形/長方形 357">
            <a:extLst>
              <a:ext uri="{FF2B5EF4-FFF2-40B4-BE49-F238E27FC236}">
                <a16:creationId xmlns:a16="http://schemas.microsoft.com/office/drawing/2014/main" id="{00000000-0008-0000-0700-000037000000}"/>
              </a:ext>
            </a:extLst>
          </xdr:cNvPr>
          <xdr:cNvSpPr>
            <a:spLocks noChangeArrowheads="1"/>
          </xdr:cNvSpPr>
        </xdr:nvSpPr>
        <xdr:spPr bwMode="auto">
          <a:xfrm>
            <a:off x="6005688" y="15284097"/>
            <a:ext cx="2138187" cy="134056"/>
          </a:xfrm>
          <a:prstGeom prst="rect">
            <a:avLst/>
          </a:prstGeom>
          <a:pattFill prst="pct20">
            <a:fgClr>
              <a:srgbClr val="000000"/>
            </a:fgClr>
            <a:bgClr>
              <a:srgbClr val="FFFFFF"/>
            </a:bgClr>
          </a:pattFill>
          <a:ln w="9525" algn="ctr">
            <a:solidFill>
              <a:srgbClr xmlns:mc="http://schemas.openxmlformats.org/markup-compatibility/2006" xmlns:a14="http://schemas.microsoft.com/office/drawing/2010/main" val="000000" mc:Ignorable="a14" a14:legacySpreadsheetColorIndex="64"/>
            </a:solidFill>
            <a:round/>
            <a:headEnd/>
            <a:tailEnd/>
          </a:ln>
        </xdr:spPr>
      </xdr:sp>
    </xdr:grpSp>
    <xdr:clientData/>
  </xdr:twoCellAnchor>
  <xdr:twoCellAnchor editAs="oneCell">
    <xdr:from>
      <xdr:col>4</xdr:col>
      <xdr:colOff>133350</xdr:colOff>
      <xdr:row>54</xdr:row>
      <xdr:rowOff>142875</xdr:rowOff>
    </xdr:from>
    <xdr:to>
      <xdr:col>15</xdr:col>
      <xdr:colOff>57150</xdr:colOff>
      <xdr:row>63</xdr:row>
      <xdr:rowOff>114299</xdr:rowOff>
    </xdr:to>
    <xdr:pic>
      <xdr:nvPicPr>
        <xdr:cNvPr id="63" name="図 10">
          <a:extLst>
            <a:ext uri="{FF2B5EF4-FFF2-40B4-BE49-F238E27FC236}">
              <a16:creationId xmlns:a16="http://schemas.microsoft.com/office/drawing/2014/main" id="{00000000-0008-0000-0700-00003F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857250" y="9344025"/>
          <a:ext cx="1914525" cy="16001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133350</xdr:colOff>
      <xdr:row>54</xdr:row>
      <xdr:rowOff>142875</xdr:rowOff>
    </xdr:from>
    <xdr:to>
      <xdr:col>32</xdr:col>
      <xdr:colOff>114300</xdr:colOff>
      <xdr:row>63</xdr:row>
      <xdr:rowOff>104774</xdr:rowOff>
    </xdr:to>
    <xdr:pic>
      <xdr:nvPicPr>
        <xdr:cNvPr id="64" name="図 13">
          <a:extLst>
            <a:ext uri="{FF2B5EF4-FFF2-40B4-BE49-F238E27FC236}">
              <a16:creationId xmlns:a16="http://schemas.microsoft.com/office/drawing/2014/main" id="{00000000-0008-0000-0700-000040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3933825" y="9344025"/>
          <a:ext cx="1971675" cy="1590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171450</xdr:colOff>
      <xdr:row>34</xdr:row>
      <xdr:rowOff>95250</xdr:rowOff>
    </xdr:from>
    <xdr:to>
      <xdr:col>13</xdr:col>
      <xdr:colOff>95250</xdr:colOff>
      <xdr:row>42</xdr:row>
      <xdr:rowOff>123825</xdr:rowOff>
    </xdr:to>
    <xdr:grpSp>
      <xdr:nvGrpSpPr>
        <xdr:cNvPr id="65" name="グループ化 298">
          <a:extLst>
            <a:ext uri="{FF2B5EF4-FFF2-40B4-BE49-F238E27FC236}">
              <a16:creationId xmlns:a16="http://schemas.microsoft.com/office/drawing/2014/main" id="{00000000-0008-0000-0700-000041000000}"/>
            </a:ext>
          </a:extLst>
        </xdr:cNvPr>
        <xdr:cNvGrpSpPr>
          <a:grpSpLocks/>
        </xdr:cNvGrpSpPr>
      </xdr:nvGrpSpPr>
      <xdr:grpSpPr bwMode="auto">
        <a:xfrm>
          <a:off x="888626" y="5841626"/>
          <a:ext cx="1537448" cy="1462928"/>
          <a:chOff x="800100" y="6296025"/>
          <a:chExt cx="1828800" cy="1743075"/>
        </a:xfrm>
      </xdr:grpSpPr>
      <xdr:cxnSp macro="">
        <xdr:nvCxnSpPr>
          <xdr:cNvPr id="66" name="直線コネクタ 284">
            <a:extLst>
              <a:ext uri="{FF2B5EF4-FFF2-40B4-BE49-F238E27FC236}">
                <a16:creationId xmlns:a16="http://schemas.microsoft.com/office/drawing/2014/main" id="{00000000-0008-0000-0700-000042000000}"/>
              </a:ext>
            </a:extLst>
          </xdr:cNvPr>
          <xdr:cNvCxnSpPr>
            <a:cxnSpLocks noChangeShapeType="1"/>
          </xdr:cNvCxnSpPr>
        </xdr:nvCxnSpPr>
        <xdr:spPr bwMode="auto">
          <a:xfrm>
            <a:off x="1332596" y="7174458"/>
            <a:ext cx="1287486" cy="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sp macro="" textlink="">
        <xdr:nvSpPr>
          <xdr:cNvPr id="67" name="正方形/長方形 285">
            <a:extLst>
              <a:ext uri="{FF2B5EF4-FFF2-40B4-BE49-F238E27FC236}">
                <a16:creationId xmlns:a16="http://schemas.microsoft.com/office/drawing/2014/main" id="{00000000-0008-0000-0700-000043000000}"/>
              </a:ext>
            </a:extLst>
          </xdr:cNvPr>
          <xdr:cNvSpPr>
            <a:spLocks noChangeArrowheads="1"/>
          </xdr:cNvSpPr>
        </xdr:nvSpPr>
        <xdr:spPr bwMode="auto">
          <a:xfrm>
            <a:off x="1173865" y="6994621"/>
            <a:ext cx="158731" cy="292235"/>
          </a:xfrm>
          <a:prstGeom prst="rect">
            <a:avLst/>
          </a:prstGeom>
          <a:solidFill>
            <a:srgbClr val="FCD5B5"/>
          </a:solidFill>
          <a:ln w="12700" algn="ctr">
            <a:solidFill>
              <a:srgbClr val="000000"/>
            </a:solidFill>
            <a:miter lim="800000"/>
            <a:headEnd/>
            <a:tailEnd/>
          </a:ln>
        </xdr:spPr>
      </xdr:sp>
      <xdr:sp macro="" textlink="">
        <xdr:nvSpPr>
          <xdr:cNvPr id="68" name="正方形/長方形 286">
            <a:extLst>
              <a:ext uri="{FF2B5EF4-FFF2-40B4-BE49-F238E27FC236}">
                <a16:creationId xmlns:a16="http://schemas.microsoft.com/office/drawing/2014/main" id="{00000000-0008-0000-0700-000044000000}"/>
              </a:ext>
            </a:extLst>
          </xdr:cNvPr>
          <xdr:cNvSpPr>
            <a:spLocks noChangeArrowheads="1"/>
          </xdr:cNvSpPr>
        </xdr:nvSpPr>
        <xdr:spPr bwMode="auto">
          <a:xfrm>
            <a:off x="1958702" y="6994621"/>
            <a:ext cx="158731" cy="292235"/>
          </a:xfrm>
          <a:prstGeom prst="rect">
            <a:avLst/>
          </a:prstGeom>
          <a:solidFill>
            <a:srgbClr val="FCD5B5"/>
          </a:solidFill>
          <a:ln w="12700" algn="ctr">
            <a:solidFill>
              <a:srgbClr val="000000"/>
            </a:solidFill>
            <a:miter lim="800000"/>
            <a:headEnd/>
            <a:tailEnd/>
          </a:ln>
        </xdr:spPr>
      </xdr:sp>
      <xdr:cxnSp macro="">
        <xdr:nvCxnSpPr>
          <xdr:cNvPr id="69" name="直線コネクタ 287">
            <a:extLst>
              <a:ext uri="{FF2B5EF4-FFF2-40B4-BE49-F238E27FC236}">
                <a16:creationId xmlns:a16="http://schemas.microsoft.com/office/drawing/2014/main" id="{00000000-0008-0000-0700-000045000000}"/>
              </a:ext>
            </a:extLst>
          </xdr:cNvPr>
          <xdr:cNvCxnSpPr>
            <a:cxnSpLocks noChangeShapeType="1"/>
            <a:stCxn id="67" idx="0"/>
          </xdr:cNvCxnSpPr>
        </xdr:nvCxnSpPr>
        <xdr:spPr bwMode="auto">
          <a:xfrm>
            <a:off x="1253230" y="6994621"/>
            <a:ext cx="1375670" cy="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sp macro="" textlink="">
        <xdr:nvSpPr>
          <xdr:cNvPr id="70" name="正方形/長方形 288">
            <a:extLst>
              <a:ext uri="{FF2B5EF4-FFF2-40B4-BE49-F238E27FC236}">
                <a16:creationId xmlns:a16="http://schemas.microsoft.com/office/drawing/2014/main" id="{00000000-0008-0000-0700-000046000000}"/>
              </a:ext>
            </a:extLst>
          </xdr:cNvPr>
          <xdr:cNvSpPr>
            <a:spLocks noChangeArrowheads="1"/>
          </xdr:cNvSpPr>
        </xdr:nvSpPr>
        <xdr:spPr bwMode="auto">
          <a:xfrm>
            <a:off x="1173865" y="7286856"/>
            <a:ext cx="158731" cy="666894"/>
          </a:xfrm>
          <a:prstGeom prst="rect">
            <a:avLst/>
          </a:prstGeom>
          <a:noFill/>
          <a:ln w="12700" algn="ctr">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xnSp macro="">
        <xdr:nvCxnSpPr>
          <xdr:cNvPr id="71" name="直線コネクタ 289">
            <a:extLst>
              <a:ext uri="{FF2B5EF4-FFF2-40B4-BE49-F238E27FC236}">
                <a16:creationId xmlns:a16="http://schemas.microsoft.com/office/drawing/2014/main" id="{00000000-0008-0000-0700-000047000000}"/>
              </a:ext>
            </a:extLst>
          </xdr:cNvPr>
          <xdr:cNvCxnSpPr>
            <a:cxnSpLocks noChangeShapeType="1"/>
          </xdr:cNvCxnSpPr>
        </xdr:nvCxnSpPr>
        <xdr:spPr bwMode="auto">
          <a:xfrm>
            <a:off x="1253230" y="6297754"/>
            <a:ext cx="0" cy="1741346"/>
          </a:xfrm>
          <a:prstGeom prst="line">
            <a:avLst/>
          </a:prstGeom>
          <a:noFill/>
          <a:ln w="9525" algn="ctr">
            <a:solidFill>
              <a:srgbClr val="4A7EBB"/>
            </a:solidFill>
            <a:prstDash val="lgDashDot"/>
            <a:round/>
            <a:headEnd/>
            <a:tailEnd/>
          </a:ln>
          <a:extLst>
            <a:ext uri="{909E8E84-426E-40DD-AFC4-6F175D3DCCD1}">
              <a14:hiddenFill xmlns:a14="http://schemas.microsoft.com/office/drawing/2010/main">
                <a:noFill/>
              </a14:hiddenFill>
            </a:ext>
          </a:extLst>
        </xdr:spPr>
      </xdr:cxnSp>
      <xdr:cxnSp macro="">
        <xdr:nvCxnSpPr>
          <xdr:cNvPr id="72" name="直線コネクタ 290">
            <a:extLst>
              <a:ext uri="{FF2B5EF4-FFF2-40B4-BE49-F238E27FC236}">
                <a16:creationId xmlns:a16="http://schemas.microsoft.com/office/drawing/2014/main" id="{00000000-0008-0000-0700-000048000000}"/>
              </a:ext>
            </a:extLst>
          </xdr:cNvPr>
          <xdr:cNvCxnSpPr>
            <a:cxnSpLocks noChangeShapeType="1"/>
          </xdr:cNvCxnSpPr>
        </xdr:nvCxnSpPr>
        <xdr:spPr bwMode="auto">
          <a:xfrm>
            <a:off x="1323778" y="7429226"/>
            <a:ext cx="1287486" cy="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xnSp macro="">
        <xdr:nvCxnSpPr>
          <xdr:cNvPr id="73" name="直線コネクタ 291">
            <a:extLst>
              <a:ext uri="{FF2B5EF4-FFF2-40B4-BE49-F238E27FC236}">
                <a16:creationId xmlns:a16="http://schemas.microsoft.com/office/drawing/2014/main" id="{00000000-0008-0000-0700-000049000000}"/>
              </a:ext>
            </a:extLst>
          </xdr:cNvPr>
          <xdr:cNvCxnSpPr>
            <a:cxnSpLocks noChangeShapeType="1"/>
          </xdr:cNvCxnSpPr>
        </xdr:nvCxnSpPr>
        <xdr:spPr bwMode="auto">
          <a:xfrm>
            <a:off x="1323778" y="7466692"/>
            <a:ext cx="1278667" cy="0"/>
          </a:xfrm>
          <a:prstGeom prst="line">
            <a:avLst/>
          </a:prstGeom>
          <a:noFill/>
          <a:ln w="15875" algn="ctr">
            <a:solidFill>
              <a:srgbClr val="17375E"/>
            </a:solidFill>
            <a:round/>
            <a:headEnd/>
            <a:tailEnd/>
          </a:ln>
          <a:extLst>
            <a:ext uri="{909E8E84-426E-40DD-AFC4-6F175D3DCCD1}">
              <a14:hiddenFill xmlns:a14="http://schemas.microsoft.com/office/drawing/2010/main">
                <a:noFill/>
              </a14:hiddenFill>
            </a:ext>
          </a:extLst>
        </xdr:spPr>
      </xdr:cxnSp>
      <xdr:cxnSp macro="">
        <xdr:nvCxnSpPr>
          <xdr:cNvPr id="74" name="直線コネクタ 292">
            <a:extLst>
              <a:ext uri="{FF2B5EF4-FFF2-40B4-BE49-F238E27FC236}">
                <a16:creationId xmlns:a16="http://schemas.microsoft.com/office/drawing/2014/main" id="{00000000-0008-0000-0700-00004A000000}"/>
              </a:ext>
            </a:extLst>
          </xdr:cNvPr>
          <xdr:cNvCxnSpPr>
            <a:cxnSpLocks noChangeShapeType="1"/>
          </xdr:cNvCxnSpPr>
        </xdr:nvCxnSpPr>
        <xdr:spPr bwMode="auto">
          <a:xfrm>
            <a:off x="1371939" y="7466692"/>
            <a:ext cx="0" cy="517030"/>
          </a:xfrm>
          <a:prstGeom prst="line">
            <a:avLst/>
          </a:prstGeom>
          <a:noFill/>
          <a:ln w="25400" algn="ctr">
            <a:solidFill>
              <a:srgbClr val="17375E"/>
            </a:solidFill>
            <a:round/>
            <a:headEnd/>
            <a:tailEnd/>
          </a:ln>
          <a:extLst>
            <a:ext uri="{909E8E84-426E-40DD-AFC4-6F175D3DCCD1}">
              <a14:hiddenFill xmlns:a14="http://schemas.microsoft.com/office/drawing/2010/main">
                <a:noFill/>
              </a14:hiddenFill>
            </a:ext>
          </a:extLst>
        </xdr:spPr>
      </xdr:cxnSp>
      <xdr:cxnSp macro="">
        <xdr:nvCxnSpPr>
          <xdr:cNvPr id="75" name="直線コネクタ 293">
            <a:extLst>
              <a:ext uri="{FF2B5EF4-FFF2-40B4-BE49-F238E27FC236}">
                <a16:creationId xmlns:a16="http://schemas.microsoft.com/office/drawing/2014/main" id="{00000000-0008-0000-0700-00004B000000}"/>
              </a:ext>
            </a:extLst>
          </xdr:cNvPr>
          <xdr:cNvCxnSpPr>
            <a:cxnSpLocks noChangeShapeType="1"/>
          </xdr:cNvCxnSpPr>
        </xdr:nvCxnSpPr>
        <xdr:spPr bwMode="auto">
          <a:xfrm flipV="1">
            <a:off x="865221" y="6438396"/>
            <a:ext cx="1741972" cy="706089"/>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xnSp macro="">
        <xdr:nvCxnSpPr>
          <xdr:cNvPr id="76" name="直線コネクタ 294">
            <a:extLst>
              <a:ext uri="{FF2B5EF4-FFF2-40B4-BE49-F238E27FC236}">
                <a16:creationId xmlns:a16="http://schemas.microsoft.com/office/drawing/2014/main" id="{00000000-0008-0000-0700-00004C000000}"/>
              </a:ext>
            </a:extLst>
          </xdr:cNvPr>
          <xdr:cNvCxnSpPr>
            <a:cxnSpLocks noChangeShapeType="1"/>
          </xdr:cNvCxnSpPr>
        </xdr:nvCxnSpPr>
        <xdr:spPr bwMode="auto">
          <a:xfrm flipV="1">
            <a:off x="865221" y="6359429"/>
            <a:ext cx="1741972" cy="70609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xnSp macro="">
        <xdr:nvCxnSpPr>
          <xdr:cNvPr id="77" name="直線コネクタ 295">
            <a:extLst>
              <a:ext uri="{FF2B5EF4-FFF2-40B4-BE49-F238E27FC236}">
                <a16:creationId xmlns:a16="http://schemas.microsoft.com/office/drawing/2014/main" id="{00000000-0008-0000-0700-00004D000000}"/>
              </a:ext>
            </a:extLst>
          </xdr:cNvPr>
          <xdr:cNvCxnSpPr>
            <a:cxnSpLocks noChangeShapeType="1"/>
          </xdr:cNvCxnSpPr>
        </xdr:nvCxnSpPr>
        <xdr:spPr bwMode="auto">
          <a:xfrm flipV="1">
            <a:off x="865221" y="6319080"/>
            <a:ext cx="1741972" cy="70609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sp macro="" textlink="">
        <xdr:nvSpPr>
          <xdr:cNvPr id="78" name="フリーフォーム 296">
            <a:extLst>
              <a:ext uri="{FF2B5EF4-FFF2-40B4-BE49-F238E27FC236}">
                <a16:creationId xmlns:a16="http://schemas.microsoft.com/office/drawing/2014/main" id="{00000000-0008-0000-0700-00004E000000}"/>
              </a:ext>
            </a:extLst>
          </xdr:cNvPr>
          <xdr:cNvSpPr>
            <a:spLocks/>
          </xdr:cNvSpPr>
        </xdr:nvSpPr>
        <xdr:spPr bwMode="auto">
          <a:xfrm>
            <a:off x="800100" y="6296025"/>
            <a:ext cx="1718909" cy="1652537"/>
          </a:xfrm>
          <a:custGeom>
            <a:avLst/>
            <a:gdLst>
              <a:gd name="T0" fmla="*/ 21433 w 1883019"/>
              <a:gd name="T1" fmla="*/ 0 h 2124808"/>
              <a:gd name="T2" fmla="*/ 17931 w 1883019"/>
              <a:gd name="T3" fmla="*/ 2 h 2124808"/>
              <a:gd name="T4" fmla="*/ 18180 w 1883019"/>
              <a:gd name="T5" fmla="*/ 2 h 2124808"/>
              <a:gd name="T6" fmla="*/ 13926 w 1883019"/>
              <a:gd name="T7" fmla="*/ 2 h 2124808"/>
              <a:gd name="T8" fmla="*/ 14093 w 1883019"/>
              <a:gd name="T9" fmla="*/ 2 h 2124808"/>
              <a:gd name="T10" fmla="*/ 9174 w 1883019"/>
              <a:gd name="T11" fmla="*/ 2 h 2124808"/>
              <a:gd name="T12" fmla="*/ 9341 w 1883019"/>
              <a:gd name="T13" fmla="*/ 3 h 2124808"/>
              <a:gd name="T14" fmla="*/ 4087 w 1883019"/>
              <a:gd name="T15" fmla="*/ 4 h 2124808"/>
              <a:gd name="T16" fmla="*/ 4252 w 1883019"/>
              <a:gd name="T17" fmla="*/ 4 h 2124808"/>
              <a:gd name="T18" fmla="*/ 0 w 1883019"/>
              <a:gd name="T19" fmla="*/ 5 h 2124808"/>
              <a:gd name="T20" fmla="*/ 0 w 1883019"/>
              <a:gd name="T21" fmla="*/ 7 h 2124808"/>
              <a:gd name="T22" fmla="*/ 584 w 1883019"/>
              <a:gd name="T23" fmla="*/ 7 h 2124808"/>
              <a:gd name="T24" fmla="*/ 584 w 1883019"/>
              <a:gd name="T25" fmla="*/ 5 h 2124808"/>
              <a:gd name="T26" fmla="*/ 3754 w 1883019"/>
              <a:gd name="T27" fmla="*/ 5 h 2124808"/>
              <a:gd name="T28" fmla="*/ 3754 w 1883019"/>
              <a:gd name="T29" fmla="*/ 12 h 2124808"/>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Lst>
            <a:ahLst/>
            <a:cxnLst>
              <a:cxn ang="T30">
                <a:pos x="T0" y="T1"/>
              </a:cxn>
              <a:cxn ang="T31">
                <a:pos x="T2" y="T3"/>
              </a:cxn>
              <a:cxn ang="T32">
                <a:pos x="T4" y="T5"/>
              </a:cxn>
              <a:cxn ang="T33">
                <a:pos x="T6" y="T7"/>
              </a:cxn>
              <a:cxn ang="T34">
                <a:pos x="T8" y="T9"/>
              </a:cxn>
              <a:cxn ang="T35">
                <a:pos x="T10" y="T11"/>
              </a:cxn>
              <a:cxn ang="T36">
                <a:pos x="T12" y="T13"/>
              </a:cxn>
              <a:cxn ang="T37">
                <a:pos x="T14" y="T15"/>
              </a:cxn>
              <a:cxn ang="T38">
                <a:pos x="T16" y="T17"/>
              </a:cxn>
              <a:cxn ang="T39">
                <a:pos x="T18" y="T19"/>
              </a:cxn>
              <a:cxn ang="T40">
                <a:pos x="T20" y="T21"/>
              </a:cxn>
              <a:cxn ang="T41">
                <a:pos x="T22" y="T23"/>
              </a:cxn>
              <a:cxn ang="T42">
                <a:pos x="T24" y="T25"/>
              </a:cxn>
              <a:cxn ang="T43">
                <a:pos x="T26" y="T27"/>
              </a:cxn>
              <a:cxn ang="T44">
                <a:pos x="T28" y="T29"/>
              </a:cxn>
            </a:cxnLst>
            <a:rect l="0" t="0" r="r" b="b"/>
            <a:pathLst>
              <a:path w="1883019" h="2124808">
                <a:moveTo>
                  <a:pt x="1883019" y="0"/>
                </a:moveTo>
                <a:lnTo>
                  <a:pt x="1575289" y="131885"/>
                </a:lnTo>
                <a:lnTo>
                  <a:pt x="1597269" y="153865"/>
                </a:lnTo>
                <a:lnTo>
                  <a:pt x="1223596" y="322385"/>
                </a:lnTo>
                <a:lnTo>
                  <a:pt x="1238250" y="344365"/>
                </a:lnTo>
                <a:lnTo>
                  <a:pt x="805962" y="527538"/>
                </a:lnTo>
                <a:lnTo>
                  <a:pt x="820615" y="549519"/>
                </a:lnTo>
                <a:lnTo>
                  <a:pt x="359019" y="732692"/>
                </a:lnTo>
                <a:lnTo>
                  <a:pt x="373673" y="747346"/>
                </a:lnTo>
                <a:lnTo>
                  <a:pt x="0" y="901212"/>
                </a:lnTo>
                <a:lnTo>
                  <a:pt x="0" y="1208942"/>
                </a:lnTo>
                <a:lnTo>
                  <a:pt x="51289" y="1208942"/>
                </a:lnTo>
                <a:lnTo>
                  <a:pt x="51289" y="1121019"/>
                </a:lnTo>
                <a:lnTo>
                  <a:pt x="329712" y="1121019"/>
                </a:lnTo>
                <a:lnTo>
                  <a:pt x="329712" y="2124808"/>
                </a:lnTo>
              </a:path>
            </a:pathLst>
          </a:custGeom>
          <a:noFill/>
          <a:ln w="25400" cap="flat" cmpd="sng" algn="ctr">
            <a:solidFill>
              <a:srgbClr val="385D8A"/>
            </a:solidFill>
            <a:prstDash val="solid"/>
            <a:round/>
            <a:headEnd/>
            <a:tailEnd/>
          </a:ln>
          <a:extLst>
            <a:ext uri="{909E8E84-426E-40DD-AFC4-6F175D3DCCD1}">
              <a14:hiddenFill xmlns:a14="http://schemas.microsoft.com/office/drawing/2010/main">
                <a:solidFill>
                  <a:srgbClr val="FFFFFF"/>
                </a:solidFill>
              </a14:hiddenFill>
            </a:ext>
          </a:extLst>
        </xdr:spPr>
      </xdr:sp>
      <xdr:cxnSp macro="">
        <xdr:nvCxnSpPr>
          <xdr:cNvPr id="79" name="直線コネクタ 297">
            <a:extLst>
              <a:ext uri="{FF2B5EF4-FFF2-40B4-BE49-F238E27FC236}">
                <a16:creationId xmlns:a16="http://schemas.microsoft.com/office/drawing/2014/main" id="{00000000-0008-0000-0700-00004F000000}"/>
              </a:ext>
            </a:extLst>
          </xdr:cNvPr>
          <xdr:cNvCxnSpPr>
            <a:cxnSpLocks noChangeShapeType="1"/>
          </xdr:cNvCxnSpPr>
        </xdr:nvCxnSpPr>
        <xdr:spPr bwMode="auto">
          <a:xfrm flipH="1">
            <a:off x="869037" y="7024090"/>
            <a:ext cx="1" cy="109516"/>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sp macro="" textlink="">
        <xdr:nvSpPr>
          <xdr:cNvPr id="80" name="正方形/長方形 298">
            <a:extLst>
              <a:ext uri="{FF2B5EF4-FFF2-40B4-BE49-F238E27FC236}">
                <a16:creationId xmlns:a16="http://schemas.microsoft.com/office/drawing/2014/main" id="{00000000-0008-0000-0700-000050000000}"/>
              </a:ext>
            </a:extLst>
          </xdr:cNvPr>
          <xdr:cNvSpPr>
            <a:spLocks noChangeArrowheads="1"/>
          </xdr:cNvSpPr>
        </xdr:nvSpPr>
        <xdr:spPr bwMode="auto">
          <a:xfrm>
            <a:off x="1341414" y="7294349"/>
            <a:ext cx="1252212" cy="138624"/>
          </a:xfrm>
          <a:prstGeom prst="rect">
            <a:avLst/>
          </a:prstGeom>
          <a:pattFill prst="pct20">
            <a:fgClr>
              <a:srgbClr val="000000"/>
            </a:fgClr>
            <a:bgClr>
              <a:srgbClr val="FFFFFF"/>
            </a:bgClr>
          </a:pattFill>
          <a:ln w="12700" algn="ctr">
            <a:solidFill>
              <a:srgbClr val="000000"/>
            </a:solidFill>
            <a:miter lim="800000"/>
            <a:headEnd/>
            <a:tailEnd/>
          </a:ln>
        </xdr:spPr>
      </xdr:sp>
    </xdr:grpSp>
    <xdr:clientData/>
  </xdr:twoCellAnchor>
  <xdr:twoCellAnchor>
    <xdr:from>
      <xdr:col>21</xdr:col>
      <xdr:colOff>152400</xdr:colOff>
      <xdr:row>34</xdr:row>
      <xdr:rowOff>95250</xdr:rowOff>
    </xdr:from>
    <xdr:to>
      <xdr:col>30</xdr:col>
      <xdr:colOff>76200</xdr:colOff>
      <xdr:row>42</xdr:row>
      <xdr:rowOff>161925</xdr:rowOff>
    </xdr:to>
    <xdr:grpSp>
      <xdr:nvGrpSpPr>
        <xdr:cNvPr id="81" name="グループ化 299">
          <a:extLst>
            <a:ext uri="{FF2B5EF4-FFF2-40B4-BE49-F238E27FC236}">
              <a16:creationId xmlns:a16="http://schemas.microsoft.com/office/drawing/2014/main" id="{00000000-0008-0000-0700-000051000000}"/>
            </a:ext>
          </a:extLst>
        </xdr:cNvPr>
        <xdr:cNvGrpSpPr>
          <a:grpSpLocks/>
        </xdr:cNvGrpSpPr>
      </xdr:nvGrpSpPr>
      <xdr:grpSpPr bwMode="auto">
        <a:xfrm>
          <a:off x="3917576" y="5841626"/>
          <a:ext cx="1537448" cy="1501028"/>
          <a:chOff x="11360917" y="13828944"/>
          <a:chExt cx="3360964" cy="3139163"/>
        </a:xfrm>
      </xdr:grpSpPr>
      <xdr:sp macro="" textlink="">
        <xdr:nvSpPr>
          <xdr:cNvPr id="82" name="正方形/長方形 300">
            <a:extLst>
              <a:ext uri="{FF2B5EF4-FFF2-40B4-BE49-F238E27FC236}">
                <a16:creationId xmlns:a16="http://schemas.microsoft.com/office/drawing/2014/main" id="{00000000-0008-0000-0700-000052000000}"/>
              </a:ext>
            </a:extLst>
          </xdr:cNvPr>
          <xdr:cNvSpPr>
            <a:spLocks noChangeArrowheads="1"/>
          </xdr:cNvSpPr>
        </xdr:nvSpPr>
        <xdr:spPr bwMode="auto">
          <a:xfrm>
            <a:off x="12355743" y="15044477"/>
            <a:ext cx="2301312" cy="466844"/>
          </a:xfrm>
          <a:prstGeom prst="rect">
            <a:avLst/>
          </a:prstGeom>
          <a:pattFill prst="pct20">
            <a:fgClr>
              <a:srgbClr val="000000"/>
            </a:fgClr>
            <a:bgClr>
              <a:srgbClr val="FFFFFF"/>
            </a:bgClr>
          </a:pattFill>
          <a:ln w="12700" algn="ctr">
            <a:solidFill>
              <a:srgbClr val="000000"/>
            </a:solidFill>
            <a:miter lim="800000"/>
            <a:headEnd/>
            <a:tailEnd/>
          </a:ln>
        </xdr:spPr>
      </xdr:sp>
      <xdr:cxnSp macro="">
        <xdr:nvCxnSpPr>
          <xdr:cNvPr id="83" name="直線コネクタ 301">
            <a:extLst>
              <a:ext uri="{FF2B5EF4-FFF2-40B4-BE49-F238E27FC236}">
                <a16:creationId xmlns:a16="http://schemas.microsoft.com/office/drawing/2014/main" id="{00000000-0008-0000-0700-000053000000}"/>
              </a:ext>
            </a:extLst>
          </xdr:cNvPr>
          <xdr:cNvCxnSpPr>
            <a:cxnSpLocks noChangeShapeType="1"/>
          </xdr:cNvCxnSpPr>
        </xdr:nvCxnSpPr>
        <xdr:spPr bwMode="auto">
          <a:xfrm>
            <a:off x="12339537" y="15370594"/>
            <a:ext cx="2366138" cy="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sp macro="" textlink="">
        <xdr:nvSpPr>
          <xdr:cNvPr id="84" name="正方形/長方形 302">
            <a:extLst>
              <a:ext uri="{FF2B5EF4-FFF2-40B4-BE49-F238E27FC236}">
                <a16:creationId xmlns:a16="http://schemas.microsoft.com/office/drawing/2014/main" id="{00000000-0008-0000-0700-000054000000}"/>
              </a:ext>
            </a:extLst>
          </xdr:cNvPr>
          <xdr:cNvSpPr>
            <a:spLocks noChangeArrowheads="1"/>
          </xdr:cNvSpPr>
        </xdr:nvSpPr>
        <xdr:spPr bwMode="auto">
          <a:xfrm>
            <a:off x="12047821" y="15054980"/>
            <a:ext cx="291716" cy="512872"/>
          </a:xfrm>
          <a:prstGeom prst="rect">
            <a:avLst/>
          </a:prstGeom>
          <a:solidFill>
            <a:srgbClr val="FCD5B5"/>
          </a:solidFill>
          <a:ln w="12700" algn="ctr">
            <a:solidFill>
              <a:srgbClr val="000000"/>
            </a:solidFill>
            <a:miter lim="800000"/>
            <a:headEnd/>
            <a:tailEnd/>
          </a:ln>
        </xdr:spPr>
      </xdr:sp>
      <xdr:sp macro="" textlink="">
        <xdr:nvSpPr>
          <xdr:cNvPr id="85" name="正方形/長方形 303">
            <a:extLst>
              <a:ext uri="{FF2B5EF4-FFF2-40B4-BE49-F238E27FC236}">
                <a16:creationId xmlns:a16="http://schemas.microsoft.com/office/drawing/2014/main" id="{00000000-0008-0000-0700-000055000000}"/>
              </a:ext>
            </a:extLst>
          </xdr:cNvPr>
          <xdr:cNvSpPr>
            <a:spLocks noChangeArrowheads="1"/>
          </xdr:cNvSpPr>
        </xdr:nvSpPr>
        <xdr:spPr bwMode="auto">
          <a:xfrm>
            <a:off x="13490193" y="15054980"/>
            <a:ext cx="291716" cy="512872"/>
          </a:xfrm>
          <a:prstGeom prst="rect">
            <a:avLst/>
          </a:prstGeom>
          <a:solidFill>
            <a:srgbClr val="FCD5B5"/>
          </a:solidFill>
          <a:ln w="12700" algn="ctr">
            <a:solidFill>
              <a:srgbClr val="000000"/>
            </a:solidFill>
            <a:miter lim="800000"/>
            <a:headEnd/>
            <a:tailEnd/>
          </a:ln>
        </xdr:spPr>
      </xdr:sp>
      <xdr:cxnSp macro="">
        <xdr:nvCxnSpPr>
          <xdr:cNvPr id="86" name="直線コネクタ 304">
            <a:extLst>
              <a:ext uri="{FF2B5EF4-FFF2-40B4-BE49-F238E27FC236}">
                <a16:creationId xmlns:a16="http://schemas.microsoft.com/office/drawing/2014/main" id="{00000000-0008-0000-0700-000056000000}"/>
              </a:ext>
            </a:extLst>
          </xdr:cNvPr>
          <xdr:cNvCxnSpPr>
            <a:cxnSpLocks noChangeShapeType="1"/>
            <a:stCxn id="84" idx="0"/>
          </xdr:cNvCxnSpPr>
        </xdr:nvCxnSpPr>
        <xdr:spPr bwMode="auto">
          <a:xfrm>
            <a:off x="12193679" y="15054980"/>
            <a:ext cx="2528202" cy="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sp macro="" textlink="">
        <xdr:nvSpPr>
          <xdr:cNvPr id="87" name="正方形/長方形 305">
            <a:extLst>
              <a:ext uri="{FF2B5EF4-FFF2-40B4-BE49-F238E27FC236}">
                <a16:creationId xmlns:a16="http://schemas.microsoft.com/office/drawing/2014/main" id="{00000000-0008-0000-0700-000057000000}"/>
              </a:ext>
            </a:extLst>
          </xdr:cNvPr>
          <xdr:cNvSpPr>
            <a:spLocks noChangeArrowheads="1"/>
          </xdr:cNvSpPr>
        </xdr:nvSpPr>
        <xdr:spPr bwMode="auto">
          <a:xfrm>
            <a:off x="12047821" y="15567852"/>
            <a:ext cx="291716" cy="1170400"/>
          </a:xfrm>
          <a:prstGeom prst="rect">
            <a:avLst/>
          </a:prstGeom>
          <a:noFill/>
          <a:ln w="12700" algn="ctr">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xnSp macro="">
        <xdr:nvCxnSpPr>
          <xdr:cNvPr id="88" name="直線コネクタ 306">
            <a:extLst>
              <a:ext uri="{FF2B5EF4-FFF2-40B4-BE49-F238E27FC236}">
                <a16:creationId xmlns:a16="http://schemas.microsoft.com/office/drawing/2014/main" id="{00000000-0008-0000-0700-000058000000}"/>
              </a:ext>
            </a:extLst>
          </xdr:cNvPr>
          <xdr:cNvCxnSpPr>
            <a:cxnSpLocks noChangeShapeType="1"/>
          </xdr:cNvCxnSpPr>
        </xdr:nvCxnSpPr>
        <xdr:spPr bwMode="auto">
          <a:xfrm>
            <a:off x="12193679" y="13831979"/>
            <a:ext cx="0" cy="3136128"/>
          </a:xfrm>
          <a:prstGeom prst="line">
            <a:avLst/>
          </a:prstGeom>
          <a:noFill/>
          <a:ln w="9525" algn="ctr">
            <a:solidFill>
              <a:srgbClr val="4A7EBB"/>
            </a:solidFill>
            <a:prstDash val="lgDashDot"/>
            <a:round/>
            <a:headEnd/>
            <a:tailEnd/>
          </a:ln>
          <a:extLst>
            <a:ext uri="{909E8E84-426E-40DD-AFC4-6F175D3DCCD1}">
              <a14:hiddenFill xmlns:a14="http://schemas.microsoft.com/office/drawing/2010/main">
                <a:noFill/>
              </a14:hiddenFill>
            </a:ext>
          </a:extLst>
        </xdr:spPr>
      </xdr:cxnSp>
      <xdr:cxnSp macro="">
        <xdr:nvCxnSpPr>
          <xdr:cNvPr id="89" name="直線コネクタ 307">
            <a:extLst>
              <a:ext uri="{FF2B5EF4-FFF2-40B4-BE49-F238E27FC236}">
                <a16:creationId xmlns:a16="http://schemas.microsoft.com/office/drawing/2014/main" id="{00000000-0008-0000-0700-000059000000}"/>
              </a:ext>
            </a:extLst>
          </xdr:cNvPr>
          <xdr:cNvCxnSpPr>
            <a:cxnSpLocks noChangeShapeType="1"/>
          </xdr:cNvCxnSpPr>
        </xdr:nvCxnSpPr>
        <xdr:spPr bwMode="auto">
          <a:xfrm>
            <a:off x="12323330" y="15817713"/>
            <a:ext cx="2366138" cy="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xnSp macro="">
        <xdr:nvCxnSpPr>
          <xdr:cNvPr id="90" name="直線コネクタ 308">
            <a:extLst>
              <a:ext uri="{FF2B5EF4-FFF2-40B4-BE49-F238E27FC236}">
                <a16:creationId xmlns:a16="http://schemas.microsoft.com/office/drawing/2014/main" id="{00000000-0008-0000-0700-00005A000000}"/>
              </a:ext>
            </a:extLst>
          </xdr:cNvPr>
          <xdr:cNvCxnSpPr>
            <a:cxnSpLocks noChangeShapeType="1"/>
          </xdr:cNvCxnSpPr>
        </xdr:nvCxnSpPr>
        <xdr:spPr bwMode="auto">
          <a:xfrm>
            <a:off x="12323330" y="15883465"/>
            <a:ext cx="2349932" cy="0"/>
          </a:xfrm>
          <a:prstGeom prst="line">
            <a:avLst/>
          </a:prstGeom>
          <a:noFill/>
          <a:ln w="15875" algn="ctr">
            <a:solidFill>
              <a:srgbClr val="17375E"/>
            </a:solidFill>
            <a:round/>
            <a:headEnd/>
            <a:tailEnd/>
          </a:ln>
          <a:extLst>
            <a:ext uri="{909E8E84-426E-40DD-AFC4-6F175D3DCCD1}">
              <a14:hiddenFill xmlns:a14="http://schemas.microsoft.com/office/drawing/2010/main">
                <a:noFill/>
              </a14:hiddenFill>
            </a:ext>
          </a:extLst>
        </xdr:spPr>
      </xdr:cxnSp>
      <xdr:cxnSp macro="">
        <xdr:nvCxnSpPr>
          <xdr:cNvPr id="91" name="直線コネクタ 309">
            <a:extLst>
              <a:ext uri="{FF2B5EF4-FFF2-40B4-BE49-F238E27FC236}">
                <a16:creationId xmlns:a16="http://schemas.microsoft.com/office/drawing/2014/main" id="{00000000-0008-0000-0700-00005B000000}"/>
              </a:ext>
            </a:extLst>
          </xdr:cNvPr>
          <xdr:cNvCxnSpPr>
            <a:cxnSpLocks noChangeShapeType="1"/>
          </xdr:cNvCxnSpPr>
        </xdr:nvCxnSpPr>
        <xdr:spPr bwMode="auto">
          <a:xfrm>
            <a:off x="12411842" y="15883465"/>
            <a:ext cx="0" cy="907388"/>
          </a:xfrm>
          <a:prstGeom prst="line">
            <a:avLst/>
          </a:prstGeom>
          <a:noFill/>
          <a:ln w="25400" algn="ctr">
            <a:solidFill>
              <a:srgbClr val="17375E"/>
            </a:solidFill>
            <a:round/>
            <a:headEnd/>
            <a:tailEnd/>
          </a:ln>
          <a:extLst>
            <a:ext uri="{909E8E84-426E-40DD-AFC4-6F175D3DCCD1}">
              <a14:hiddenFill xmlns:a14="http://schemas.microsoft.com/office/drawing/2010/main">
                <a:noFill/>
              </a14:hiddenFill>
            </a:ext>
          </a:extLst>
        </xdr:spPr>
      </xdr:cxnSp>
      <xdr:cxnSp macro="">
        <xdr:nvCxnSpPr>
          <xdr:cNvPr id="92" name="直線コネクタ 310">
            <a:extLst>
              <a:ext uri="{FF2B5EF4-FFF2-40B4-BE49-F238E27FC236}">
                <a16:creationId xmlns:a16="http://schemas.microsoft.com/office/drawing/2014/main" id="{00000000-0008-0000-0700-00005C000000}"/>
              </a:ext>
            </a:extLst>
          </xdr:cNvPr>
          <xdr:cNvCxnSpPr>
            <a:cxnSpLocks noChangeShapeType="1"/>
          </xdr:cNvCxnSpPr>
        </xdr:nvCxnSpPr>
        <xdr:spPr bwMode="auto">
          <a:xfrm flipV="1">
            <a:off x="11480596" y="14078805"/>
            <a:ext cx="3201392" cy="1239187"/>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xnSp macro="">
        <xdr:nvCxnSpPr>
          <xdr:cNvPr id="93" name="直線コネクタ 311">
            <a:extLst>
              <a:ext uri="{FF2B5EF4-FFF2-40B4-BE49-F238E27FC236}">
                <a16:creationId xmlns:a16="http://schemas.microsoft.com/office/drawing/2014/main" id="{00000000-0008-0000-0700-00005D000000}"/>
              </a:ext>
            </a:extLst>
          </xdr:cNvPr>
          <xdr:cNvCxnSpPr>
            <a:cxnSpLocks noChangeShapeType="1"/>
          </xdr:cNvCxnSpPr>
        </xdr:nvCxnSpPr>
        <xdr:spPr bwMode="auto">
          <a:xfrm flipV="1">
            <a:off x="11480596" y="13940218"/>
            <a:ext cx="3201392" cy="1239188"/>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xnSp macro="">
        <xdr:nvCxnSpPr>
          <xdr:cNvPr id="94" name="直線コネクタ 312">
            <a:extLst>
              <a:ext uri="{FF2B5EF4-FFF2-40B4-BE49-F238E27FC236}">
                <a16:creationId xmlns:a16="http://schemas.microsoft.com/office/drawing/2014/main" id="{00000000-0008-0000-0700-00005E000000}"/>
              </a:ext>
            </a:extLst>
          </xdr:cNvPr>
          <xdr:cNvCxnSpPr>
            <a:cxnSpLocks noChangeShapeType="1"/>
          </xdr:cNvCxnSpPr>
        </xdr:nvCxnSpPr>
        <xdr:spPr bwMode="auto">
          <a:xfrm flipV="1">
            <a:off x="11480596" y="13869406"/>
            <a:ext cx="3201392" cy="1239188"/>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sp macro="" textlink="">
        <xdr:nvSpPr>
          <xdr:cNvPr id="95" name="フリーフォーム 313">
            <a:extLst>
              <a:ext uri="{FF2B5EF4-FFF2-40B4-BE49-F238E27FC236}">
                <a16:creationId xmlns:a16="http://schemas.microsoft.com/office/drawing/2014/main" id="{00000000-0008-0000-0700-00005F000000}"/>
              </a:ext>
            </a:extLst>
          </xdr:cNvPr>
          <xdr:cNvSpPr>
            <a:spLocks/>
          </xdr:cNvSpPr>
        </xdr:nvSpPr>
        <xdr:spPr bwMode="auto">
          <a:xfrm>
            <a:off x="11360917" y="13828944"/>
            <a:ext cx="3159007" cy="2900204"/>
          </a:xfrm>
          <a:custGeom>
            <a:avLst/>
            <a:gdLst>
              <a:gd name="T0" fmla="*/ 2147483647 w 1883019"/>
              <a:gd name="T1" fmla="*/ 0 h 2124808"/>
              <a:gd name="T2" fmla="*/ 2147483647 w 1883019"/>
              <a:gd name="T3" fmla="*/ 2147483647 h 2124808"/>
              <a:gd name="T4" fmla="*/ 2147483647 w 1883019"/>
              <a:gd name="T5" fmla="*/ 2147483647 h 2124808"/>
              <a:gd name="T6" fmla="*/ 2147483647 w 1883019"/>
              <a:gd name="T7" fmla="*/ 2147483647 h 2124808"/>
              <a:gd name="T8" fmla="*/ 2147483647 w 1883019"/>
              <a:gd name="T9" fmla="*/ 2147483647 h 2124808"/>
              <a:gd name="T10" fmla="*/ 2147483647 w 1883019"/>
              <a:gd name="T11" fmla="*/ 2147483647 h 2124808"/>
              <a:gd name="T12" fmla="*/ 2147483647 w 1883019"/>
              <a:gd name="T13" fmla="*/ 2147483647 h 2124808"/>
              <a:gd name="T14" fmla="*/ 2147483647 w 1883019"/>
              <a:gd name="T15" fmla="*/ 2147483647 h 2124808"/>
              <a:gd name="T16" fmla="*/ 2147483647 w 1883019"/>
              <a:gd name="T17" fmla="*/ 2147483647 h 2124808"/>
              <a:gd name="T18" fmla="*/ 0 w 1883019"/>
              <a:gd name="T19" fmla="*/ 2147483647 h 2124808"/>
              <a:gd name="T20" fmla="*/ 0 w 1883019"/>
              <a:gd name="T21" fmla="*/ 2147483647 h 2124808"/>
              <a:gd name="T22" fmla="*/ 2147483647 w 1883019"/>
              <a:gd name="T23" fmla="*/ 2147483647 h 2124808"/>
              <a:gd name="T24" fmla="*/ 2147483647 w 1883019"/>
              <a:gd name="T25" fmla="*/ 2147483647 h 2124808"/>
              <a:gd name="T26" fmla="*/ 2147483647 w 1883019"/>
              <a:gd name="T27" fmla="*/ 2147483647 h 2124808"/>
              <a:gd name="T28" fmla="*/ 2147483647 w 1883019"/>
              <a:gd name="T29" fmla="*/ 2147483647 h 2124808"/>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Lst>
            <a:ahLst/>
            <a:cxnLst>
              <a:cxn ang="T30">
                <a:pos x="T0" y="T1"/>
              </a:cxn>
              <a:cxn ang="T31">
                <a:pos x="T2" y="T3"/>
              </a:cxn>
              <a:cxn ang="T32">
                <a:pos x="T4" y="T5"/>
              </a:cxn>
              <a:cxn ang="T33">
                <a:pos x="T6" y="T7"/>
              </a:cxn>
              <a:cxn ang="T34">
                <a:pos x="T8" y="T9"/>
              </a:cxn>
              <a:cxn ang="T35">
                <a:pos x="T10" y="T11"/>
              </a:cxn>
              <a:cxn ang="T36">
                <a:pos x="T12" y="T13"/>
              </a:cxn>
              <a:cxn ang="T37">
                <a:pos x="T14" y="T15"/>
              </a:cxn>
              <a:cxn ang="T38">
                <a:pos x="T16" y="T17"/>
              </a:cxn>
              <a:cxn ang="T39">
                <a:pos x="T18" y="T19"/>
              </a:cxn>
              <a:cxn ang="T40">
                <a:pos x="T20" y="T21"/>
              </a:cxn>
              <a:cxn ang="T41">
                <a:pos x="T22" y="T23"/>
              </a:cxn>
              <a:cxn ang="T42">
                <a:pos x="T24" y="T25"/>
              </a:cxn>
              <a:cxn ang="T43">
                <a:pos x="T26" y="T27"/>
              </a:cxn>
              <a:cxn ang="T44">
                <a:pos x="T28" y="T29"/>
              </a:cxn>
            </a:cxnLst>
            <a:rect l="0" t="0" r="r" b="b"/>
            <a:pathLst>
              <a:path w="1883019" h="2124808">
                <a:moveTo>
                  <a:pt x="1883019" y="0"/>
                </a:moveTo>
                <a:lnTo>
                  <a:pt x="1575289" y="131885"/>
                </a:lnTo>
                <a:lnTo>
                  <a:pt x="1597269" y="153865"/>
                </a:lnTo>
                <a:lnTo>
                  <a:pt x="1223596" y="322385"/>
                </a:lnTo>
                <a:lnTo>
                  <a:pt x="1238250" y="344365"/>
                </a:lnTo>
                <a:lnTo>
                  <a:pt x="805962" y="527538"/>
                </a:lnTo>
                <a:lnTo>
                  <a:pt x="820615" y="549519"/>
                </a:lnTo>
                <a:lnTo>
                  <a:pt x="359019" y="732692"/>
                </a:lnTo>
                <a:lnTo>
                  <a:pt x="373673" y="747346"/>
                </a:lnTo>
                <a:lnTo>
                  <a:pt x="0" y="901212"/>
                </a:lnTo>
                <a:lnTo>
                  <a:pt x="0" y="1208942"/>
                </a:lnTo>
                <a:lnTo>
                  <a:pt x="51289" y="1208942"/>
                </a:lnTo>
                <a:lnTo>
                  <a:pt x="51289" y="1121019"/>
                </a:lnTo>
                <a:lnTo>
                  <a:pt x="329712" y="1121019"/>
                </a:lnTo>
                <a:lnTo>
                  <a:pt x="329712" y="2124808"/>
                </a:lnTo>
              </a:path>
            </a:pathLst>
          </a:custGeom>
          <a:noFill/>
          <a:ln w="25400" cap="flat" cmpd="sng" algn="ctr">
            <a:solidFill>
              <a:srgbClr val="385D8A"/>
            </a:solidFill>
            <a:prstDash val="solid"/>
            <a:round/>
            <a:headEnd/>
            <a:tailEnd/>
          </a:ln>
          <a:extLst>
            <a:ext uri="{909E8E84-426E-40DD-AFC4-6F175D3DCCD1}">
              <a14:hiddenFill xmlns:a14="http://schemas.microsoft.com/office/drawing/2010/main">
                <a:solidFill>
                  <a:srgbClr val="FFFFFF"/>
                </a:solidFill>
              </a14:hiddenFill>
            </a:ext>
          </a:extLst>
        </xdr:spPr>
      </xdr:sp>
      <xdr:cxnSp macro="">
        <xdr:nvCxnSpPr>
          <xdr:cNvPr id="96" name="直線コネクタ 314">
            <a:extLst>
              <a:ext uri="{FF2B5EF4-FFF2-40B4-BE49-F238E27FC236}">
                <a16:creationId xmlns:a16="http://schemas.microsoft.com/office/drawing/2014/main" id="{00000000-0008-0000-0700-000060000000}"/>
              </a:ext>
            </a:extLst>
          </xdr:cNvPr>
          <xdr:cNvCxnSpPr>
            <a:cxnSpLocks noChangeShapeType="1"/>
          </xdr:cNvCxnSpPr>
        </xdr:nvCxnSpPr>
        <xdr:spPr bwMode="auto">
          <a:xfrm flipH="1">
            <a:off x="11487610" y="15106698"/>
            <a:ext cx="2" cy="192201"/>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38</xdr:col>
      <xdr:colOff>152400</xdr:colOff>
      <xdr:row>34</xdr:row>
      <xdr:rowOff>95250</xdr:rowOff>
    </xdr:from>
    <xdr:to>
      <xdr:col>47</xdr:col>
      <xdr:colOff>76200</xdr:colOff>
      <xdr:row>42</xdr:row>
      <xdr:rowOff>161925</xdr:rowOff>
    </xdr:to>
    <xdr:grpSp>
      <xdr:nvGrpSpPr>
        <xdr:cNvPr id="97" name="グループ化 331">
          <a:extLst>
            <a:ext uri="{FF2B5EF4-FFF2-40B4-BE49-F238E27FC236}">
              <a16:creationId xmlns:a16="http://schemas.microsoft.com/office/drawing/2014/main" id="{00000000-0008-0000-0700-000061000000}"/>
            </a:ext>
          </a:extLst>
        </xdr:cNvPr>
        <xdr:cNvGrpSpPr>
          <a:grpSpLocks/>
        </xdr:cNvGrpSpPr>
      </xdr:nvGrpSpPr>
      <xdr:grpSpPr bwMode="auto">
        <a:xfrm>
          <a:off x="6965576" y="5841626"/>
          <a:ext cx="1537448" cy="1501028"/>
          <a:chOff x="17150195" y="16150936"/>
          <a:chExt cx="2998642" cy="3042924"/>
        </a:xfrm>
      </xdr:grpSpPr>
      <xdr:sp macro="" textlink="">
        <xdr:nvSpPr>
          <xdr:cNvPr id="98" name="正方形/長方形 332">
            <a:extLst>
              <a:ext uri="{FF2B5EF4-FFF2-40B4-BE49-F238E27FC236}">
                <a16:creationId xmlns:a16="http://schemas.microsoft.com/office/drawing/2014/main" id="{00000000-0008-0000-0700-000062000000}"/>
              </a:ext>
            </a:extLst>
          </xdr:cNvPr>
          <xdr:cNvSpPr>
            <a:spLocks noChangeArrowheads="1"/>
          </xdr:cNvSpPr>
        </xdr:nvSpPr>
        <xdr:spPr bwMode="auto">
          <a:xfrm>
            <a:off x="18037527" y="17173576"/>
            <a:ext cx="2056028" cy="247650"/>
          </a:xfrm>
          <a:prstGeom prst="rect">
            <a:avLst/>
          </a:prstGeom>
          <a:pattFill prst="pct20">
            <a:fgClr>
              <a:srgbClr val="000000"/>
            </a:fgClr>
            <a:bgClr>
              <a:srgbClr val="FFFFFF"/>
            </a:bgClr>
          </a:pattFill>
          <a:ln w="12700" algn="ctr">
            <a:solidFill>
              <a:srgbClr val="000000"/>
            </a:solidFill>
            <a:miter lim="800000"/>
            <a:headEnd/>
            <a:tailEnd/>
          </a:ln>
        </xdr:spPr>
      </xdr:sp>
      <xdr:cxnSp macro="">
        <xdr:nvCxnSpPr>
          <xdr:cNvPr id="99" name="直線コネクタ 333">
            <a:extLst>
              <a:ext uri="{FF2B5EF4-FFF2-40B4-BE49-F238E27FC236}">
                <a16:creationId xmlns:a16="http://schemas.microsoft.com/office/drawing/2014/main" id="{00000000-0008-0000-0700-000063000000}"/>
              </a:ext>
            </a:extLst>
          </xdr:cNvPr>
          <xdr:cNvCxnSpPr>
            <a:cxnSpLocks noChangeShapeType="1"/>
          </xdr:cNvCxnSpPr>
        </xdr:nvCxnSpPr>
        <xdr:spPr bwMode="auto">
          <a:xfrm>
            <a:off x="18023707" y="17645927"/>
            <a:ext cx="2111310" cy="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sp macro="" textlink="">
        <xdr:nvSpPr>
          <xdr:cNvPr id="100" name="正方形/長方形 334">
            <a:extLst>
              <a:ext uri="{FF2B5EF4-FFF2-40B4-BE49-F238E27FC236}">
                <a16:creationId xmlns:a16="http://schemas.microsoft.com/office/drawing/2014/main" id="{00000000-0008-0000-0700-000064000000}"/>
              </a:ext>
            </a:extLst>
          </xdr:cNvPr>
          <xdr:cNvSpPr>
            <a:spLocks noChangeArrowheads="1"/>
          </xdr:cNvSpPr>
        </xdr:nvSpPr>
        <xdr:spPr bwMode="auto">
          <a:xfrm>
            <a:off x="17767145" y="17338760"/>
            <a:ext cx="256562" cy="496764"/>
          </a:xfrm>
          <a:prstGeom prst="rect">
            <a:avLst/>
          </a:prstGeom>
          <a:solidFill>
            <a:srgbClr val="FCD5B5"/>
          </a:solidFill>
          <a:ln w="12700" algn="ctr">
            <a:solidFill>
              <a:srgbClr val="000000"/>
            </a:solidFill>
            <a:miter lim="800000"/>
            <a:headEnd/>
            <a:tailEnd/>
          </a:ln>
        </xdr:spPr>
      </xdr:sp>
      <xdr:sp macro="" textlink="">
        <xdr:nvSpPr>
          <xdr:cNvPr id="101" name="正方形/長方形 335">
            <a:extLst>
              <a:ext uri="{FF2B5EF4-FFF2-40B4-BE49-F238E27FC236}">
                <a16:creationId xmlns:a16="http://schemas.microsoft.com/office/drawing/2014/main" id="{00000000-0008-0000-0700-000065000000}"/>
              </a:ext>
            </a:extLst>
          </xdr:cNvPr>
          <xdr:cNvSpPr>
            <a:spLocks noChangeArrowheads="1"/>
          </xdr:cNvSpPr>
        </xdr:nvSpPr>
        <xdr:spPr bwMode="auto">
          <a:xfrm>
            <a:off x="19051721" y="17338760"/>
            <a:ext cx="256562" cy="496764"/>
          </a:xfrm>
          <a:prstGeom prst="rect">
            <a:avLst/>
          </a:prstGeom>
          <a:solidFill>
            <a:srgbClr val="FCD5B5"/>
          </a:solidFill>
          <a:ln w="12700" algn="ctr">
            <a:solidFill>
              <a:srgbClr val="000000"/>
            </a:solidFill>
            <a:miter lim="800000"/>
            <a:headEnd/>
            <a:tailEnd/>
          </a:ln>
        </xdr:spPr>
      </xdr:sp>
      <xdr:cxnSp macro="">
        <xdr:nvCxnSpPr>
          <xdr:cNvPr id="102" name="直線コネクタ 336">
            <a:extLst>
              <a:ext uri="{FF2B5EF4-FFF2-40B4-BE49-F238E27FC236}">
                <a16:creationId xmlns:a16="http://schemas.microsoft.com/office/drawing/2014/main" id="{00000000-0008-0000-0700-000066000000}"/>
              </a:ext>
            </a:extLst>
          </xdr:cNvPr>
          <xdr:cNvCxnSpPr>
            <a:cxnSpLocks noChangeShapeType="1"/>
            <a:stCxn id="100" idx="0"/>
          </xdr:cNvCxnSpPr>
        </xdr:nvCxnSpPr>
        <xdr:spPr bwMode="auto">
          <a:xfrm>
            <a:off x="17891530" y="17338760"/>
            <a:ext cx="2257307" cy="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sp macro="" textlink="">
        <xdr:nvSpPr>
          <xdr:cNvPr id="103" name="正方形/長方形 337">
            <a:extLst>
              <a:ext uri="{FF2B5EF4-FFF2-40B4-BE49-F238E27FC236}">
                <a16:creationId xmlns:a16="http://schemas.microsoft.com/office/drawing/2014/main" id="{00000000-0008-0000-0700-000067000000}"/>
              </a:ext>
            </a:extLst>
          </xdr:cNvPr>
          <xdr:cNvSpPr>
            <a:spLocks noChangeArrowheads="1"/>
          </xdr:cNvSpPr>
        </xdr:nvSpPr>
        <xdr:spPr bwMode="auto">
          <a:xfrm>
            <a:off x="17767145" y="17835524"/>
            <a:ext cx="256562" cy="1135104"/>
          </a:xfrm>
          <a:prstGeom prst="rect">
            <a:avLst/>
          </a:prstGeom>
          <a:noFill/>
          <a:ln w="12700" algn="ctr">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xnSp macro="">
        <xdr:nvCxnSpPr>
          <xdr:cNvPr id="104" name="直線コネクタ 338">
            <a:extLst>
              <a:ext uri="{FF2B5EF4-FFF2-40B4-BE49-F238E27FC236}">
                <a16:creationId xmlns:a16="http://schemas.microsoft.com/office/drawing/2014/main" id="{00000000-0008-0000-0700-000068000000}"/>
              </a:ext>
            </a:extLst>
          </xdr:cNvPr>
          <xdr:cNvCxnSpPr>
            <a:cxnSpLocks noChangeShapeType="1"/>
          </xdr:cNvCxnSpPr>
        </xdr:nvCxnSpPr>
        <xdr:spPr bwMode="auto">
          <a:xfrm>
            <a:off x="17891530" y="16153906"/>
            <a:ext cx="0" cy="3039954"/>
          </a:xfrm>
          <a:prstGeom prst="line">
            <a:avLst/>
          </a:prstGeom>
          <a:noFill/>
          <a:ln w="9525" algn="ctr">
            <a:solidFill>
              <a:srgbClr val="4A7EBB"/>
            </a:solidFill>
            <a:prstDash val="lgDashDot"/>
            <a:round/>
            <a:headEnd/>
            <a:tailEnd/>
          </a:ln>
          <a:extLst>
            <a:ext uri="{909E8E84-426E-40DD-AFC4-6F175D3DCCD1}">
              <a14:hiddenFill xmlns:a14="http://schemas.microsoft.com/office/drawing/2010/main">
                <a:noFill/>
              </a14:hiddenFill>
            </a:ext>
          </a:extLst>
        </xdr:spPr>
      </xdr:cxnSp>
      <xdr:cxnSp macro="">
        <xdr:nvCxnSpPr>
          <xdr:cNvPr id="105" name="直線コネクタ 339">
            <a:extLst>
              <a:ext uri="{FF2B5EF4-FFF2-40B4-BE49-F238E27FC236}">
                <a16:creationId xmlns:a16="http://schemas.microsoft.com/office/drawing/2014/main" id="{00000000-0008-0000-0700-000069000000}"/>
              </a:ext>
            </a:extLst>
          </xdr:cNvPr>
          <xdr:cNvCxnSpPr>
            <a:cxnSpLocks noChangeShapeType="1"/>
          </xdr:cNvCxnSpPr>
        </xdr:nvCxnSpPr>
        <xdr:spPr bwMode="auto">
          <a:xfrm>
            <a:off x="18009886" y="18078336"/>
            <a:ext cx="2111310" cy="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xnSp macro="">
        <xdr:nvCxnSpPr>
          <xdr:cNvPr id="106" name="直線コネクタ 340">
            <a:extLst>
              <a:ext uri="{FF2B5EF4-FFF2-40B4-BE49-F238E27FC236}">
                <a16:creationId xmlns:a16="http://schemas.microsoft.com/office/drawing/2014/main" id="{00000000-0008-0000-0700-00006A000000}"/>
              </a:ext>
            </a:extLst>
          </xdr:cNvPr>
          <xdr:cNvCxnSpPr>
            <a:cxnSpLocks noChangeShapeType="1"/>
          </xdr:cNvCxnSpPr>
        </xdr:nvCxnSpPr>
        <xdr:spPr bwMode="auto">
          <a:xfrm>
            <a:off x="18009886" y="18142689"/>
            <a:ext cx="2097490" cy="0"/>
          </a:xfrm>
          <a:prstGeom prst="line">
            <a:avLst/>
          </a:prstGeom>
          <a:noFill/>
          <a:ln w="15875" algn="ctr">
            <a:solidFill>
              <a:srgbClr val="17375E"/>
            </a:solidFill>
            <a:round/>
            <a:headEnd/>
            <a:tailEnd/>
          </a:ln>
          <a:extLst>
            <a:ext uri="{909E8E84-426E-40DD-AFC4-6F175D3DCCD1}">
              <a14:hiddenFill xmlns:a14="http://schemas.microsoft.com/office/drawing/2010/main">
                <a:noFill/>
              </a14:hiddenFill>
            </a:ext>
          </a:extLst>
        </xdr:spPr>
      </xdr:cxnSp>
      <xdr:cxnSp macro="">
        <xdr:nvCxnSpPr>
          <xdr:cNvPr id="107" name="直線コネクタ 341">
            <a:extLst>
              <a:ext uri="{FF2B5EF4-FFF2-40B4-BE49-F238E27FC236}">
                <a16:creationId xmlns:a16="http://schemas.microsoft.com/office/drawing/2014/main" id="{00000000-0008-0000-0700-00006B000000}"/>
              </a:ext>
            </a:extLst>
          </xdr:cNvPr>
          <xdr:cNvCxnSpPr>
            <a:cxnSpLocks noChangeShapeType="1"/>
          </xdr:cNvCxnSpPr>
        </xdr:nvCxnSpPr>
        <xdr:spPr bwMode="auto">
          <a:xfrm>
            <a:off x="18085367" y="18142689"/>
            <a:ext cx="0" cy="879421"/>
          </a:xfrm>
          <a:prstGeom prst="line">
            <a:avLst/>
          </a:prstGeom>
          <a:noFill/>
          <a:ln w="25400" algn="ctr">
            <a:solidFill>
              <a:srgbClr val="17375E"/>
            </a:solidFill>
            <a:round/>
            <a:headEnd/>
            <a:tailEnd/>
          </a:ln>
          <a:extLst>
            <a:ext uri="{909E8E84-426E-40DD-AFC4-6F175D3DCCD1}">
              <a14:hiddenFill xmlns:a14="http://schemas.microsoft.com/office/drawing/2010/main">
                <a:noFill/>
              </a14:hiddenFill>
            </a:ext>
          </a:extLst>
        </xdr:spPr>
      </xdr:cxnSp>
      <xdr:cxnSp macro="">
        <xdr:nvCxnSpPr>
          <xdr:cNvPr id="108" name="直線コネクタ 342">
            <a:extLst>
              <a:ext uri="{FF2B5EF4-FFF2-40B4-BE49-F238E27FC236}">
                <a16:creationId xmlns:a16="http://schemas.microsoft.com/office/drawing/2014/main" id="{00000000-0008-0000-0700-00006C000000}"/>
              </a:ext>
            </a:extLst>
          </xdr:cNvPr>
          <xdr:cNvCxnSpPr>
            <a:cxnSpLocks noChangeShapeType="1"/>
          </xdr:cNvCxnSpPr>
        </xdr:nvCxnSpPr>
        <xdr:spPr bwMode="auto">
          <a:xfrm flipV="1">
            <a:off x="17260048" y="16393748"/>
            <a:ext cx="2854769" cy="1200696"/>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xnSp macro="">
        <xdr:nvCxnSpPr>
          <xdr:cNvPr id="109" name="直線コネクタ 343">
            <a:extLst>
              <a:ext uri="{FF2B5EF4-FFF2-40B4-BE49-F238E27FC236}">
                <a16:creationId xmlns:a16="http://schemas.microsoft.com/office/drawing/2014/main" id="{00000000-0008-0000-0700-00006D000000}"/>
              </a:ext>
            </a:extLst>
          </xdr:cNvPr>
          <xdr:cNvCxnSpPr>
            <a:cxnSpLocks noChangeShapeType="1"/>
          </xdr:cNvCxnSpPr>
        </xdr:nvCxnSpPr>
        <xdr:spPr bwMode="auto">
          <a:xfrm flipV="1">
            <a:off x="17260048" y="16259842"/>
            <a:ext cx="2854769" cy="1200696"/>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xnSp macro="">
        <xdr:nvCxnSpPr>
          <xdr:cNvPr id="110" name="直線コネクタ 344">
            <a:extLst>
              <a:ext uri="{FF2B5EF4-FFF2-40B4-BE49-F238E27FC236}">
                <a16:creationId xmlns:a16="http://schemas.microsoft.com/office/drawing/2014/main" id="{00000000-0008-0000-0700-00006E000000}"/>
              </a:ext>
            </a:extLst>
          </xdr:cNvPr>
          <xdr:cNvCxnSpPr>
            <a:cxnSpLocks noChangeShapeType="1"/>
          </xdr:cNvCxnSpPr>
        </xdr:nvCxnSpPr>
        <xdr:spPr bwMode="auto">
          <a:xfrm flipV="1">
            <a:off x="17260048" y="16190537"/>
            <a:ext cx="2854769" cy="1200696"/>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sp macro="" textlink="">
        <xdr:nvSpPr>
          <xdr:cNvPr id="111" name="フリーフォーム 345">
            <a:extLst>
              <a:ext uri="{FF2B5EF4-FFF2-40B4-BE49-F238E27FC236}">
                <a16:creationId xmlns:a16="http://schemas.microsoft.com/office/drawing/2014/main" id="{00000000-0008-0000-0700-00006F000000}"/>
              </a:ext>
            </a:extLst>
          </xdr:cNvPr>
          <xdr:cNvSpPr>
            <a:spLocks/>
          </xdr:cNvSpPr>
        </xdr:nvSpPr>
        <xdr:spPr bwMode="auto">
          <a:xfrm>
            <a:off x="17150195" y="16150936"/>
            <a:ext cx="2818624" cy="2810782"/>
          </a:xfrm>
          <a:custGeom>
            <a:avLst/>
            <a:gdLst>
              <a:gd name="T0" fmla="*/ 2147483647 w 1883019"/>
              <a:gd name="T1" fmla="*/ 0 h 2124808"/>
              <a:gd name="T2" fmla="*/ 2147483647 w 1883019"/>
              <a:gd name="T3" fmla="*/ 2147483647 h 2124808"/>
              <a:gd name="T4" fmla="*/ 2147483647 w 1883019"/>
              <a:gd name="T5" fmla="*/ 2147483647 h 2124808"/>
              <a:gd name="T6" fmla="*/ 2147483647 w 1883019"/>
              <a:gd name="T7" fmla="*/ 2147483647 h 2124808"/>
              <a:gd name="T8" fmla="*/ 2147483647 w 1883019"/>
              <a:gd name="T9" fmla="*/ 2147483647 h 2124808"/>
              <a:gd name="T10" fmla="*/ 2147483647 w 1883019"/>
              <a:gd name="T11" fmla="*/ 2147483647 h 2124808"/>
              <a:gd name="T12" fmla="*/ 2147483647 w 1883019"/>
              <a:gd name="T13" fmla="*/ 2147483647 h 2124808"/>
              <a:gd name="T14" fmla="*/ 2147483647 w 1883019"/>
              <a:gd name="T15" fmla="*/ 2147483647 h 2124808"/>
              <a:gd name="T16" fmla="*/ 2147483647 w 1883019"/>
              <a:gd name="T17" fmla="*/ 2147483647 h 2124808"/>
              <a:gd name="T18" fmla="*/ 0 w 1883019"/>
              <a:gd name="T19" fmla="*/ 2147483647 h 2124808"/>
              <a:gd name="T20" fmla="*/ 0 w 1883019"/>
              <a:gd name="T21" fmla="*/ 2147483647 h 2124808"/>
              <a:gd name="T22" fmla="*/ 2147483647 w 1883019"/>
              <a:gd name="T23" fmla="*/ 2147483647 h 2124808"/>
              <a:gd name="T24" fmla="*/ 2147483647 w 1883019"/>
              <a:gd name="T25" fmla="*/ 2147483647 h 2124808"/>
              <a:gd name="T26" fmla="*/ 2147483647 w 1883019"/>
              <a:gd name="T27" fmla="*/ 2147483647 h 2124808"/>
              <a:gd name="T28" fmla="*/ 2147483647 w 1883019"/>
              <a:gd name="T29" fmla="*/ 2147483647 h 2124808"/>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Lst>
            <a:ahLst/>
            <a:cxnLst>
              <a:cxn ang="T30">
                <a:pos x="T0" y="T1"/>
              </a:cxn>
              <a:cxn ang="T31">
                <a:pos x="T2" y="T3"/>
              </a:cxn>
              <a:cxn ang="T32">
                <a:pos x="T4" y="T5"/>
              </a:cxn>
              <a:cxn ang="T33">
                <a:pos x="T6" y="T7"/>
              </a:cxn>
              <a:cxn ang="T34">
                <a:pos x="T8" y="T9"/>
              </a:cxn>
              <a:cxn ang="T35">
                <a:pos x="T10" y="T11"/>
              </a:cxn>
              <a:cxn ang="T36">
                <a:pos x="T12" y="T13"/>
              </a:cxn>
              <a:cxn ang="T37">
                <a:pos x="T14" y="T15"/>
              </a:cxn>
              <a:cxn ang="T38">
                <a:pos x="T16" y="T17"/>
              </a:cxn>
              <a:cxn ang="T39">
                <a:pos x="T18" y="T19"/>
              </a:cxn>
              <a:cxn ang="T40">
                <a:pos x="T20" y="T21"/>
              </a:cxn>
              <a:cxn ang="T41">
                <a:pos x="T22" y="T23"/>
              </a:cxn>
              <a:cxn ang="T42">
                <a:pos x="T24" y="T25"/>
              </a:cxn>
              <a:cxn ang="T43">
                <a:pos x="T26" y="T27"/>
              </a:cxn>
              <a:cxn ang="T44">
                <a:pos x="T28" y="T29"/>
              </a:cxn>
            </a:cxnLst>
            <a:rect l="0" t="0" r="r" b="b"/>
            <a:pathLst>
              <a:path w="1883019" h="2124808">
                <a:moveTo>
                  <a:pt x="1883019" y="0"/>
                </a:moveTo>
                <a:lnTo>
                  <a:pt x="1575289" y="131885"/>
                </a:lnTo>
                <a:lnTo>
                  <a:pt x="1597269" y="153865"/>
                </a:lnTo>
                <a:lnTo>
                  <a:pt x="1223596" y="322385"/>
                </a:lnTo>
                <a:lnTo>
                  <a:pt x="1238250" y="344365"/>
                </a:lnTo>
                <a:lnTo>
                  <a:pt x="805962" y="527538"/>
                </a:lnTo>
                <a:lnTo>
                  <a:pt x="820615" y="549519"/>
                </a:lnTo>
                <a:lnTo>
                  <a:pt x="359019" y="732692"/>
                </a:lnTo>
                <a:lnTo>
                  <a:pt x="373673" y="747346"/>
                </a:lnTo>
                <a:lnTo>
                  <a:pt x="0" y="901212"/>
                </a:lnTo>
                <a:lnTo>
                  <a:pt x="0" y="1208942"/>
                </a:lnTo>
                <a:lnTo>
                  <a:pt x="51289" y="1208942"/>
                </a:lnTo>
                <a:lnTo>
                  <a:pt x="51289" y="1121019"/>
                </a:lnTo>
                <a:lnTo>
                  <a:pt x="329712" y="1121019"/>
                </a:lnTo>
                <a:lnTo>
                  <a:pt x="329712" y="2124808"/>
                </a:lnTo>
              </a:path>
            </a:pathLst>
          </a:custGeom>
          <a:noFill/>
          <a:ln w="25400" cap="flat" cmpd="sng" algn="ctr">
            <a:solidFill>
              <a:srgbClr val="385D8A"/>
            </a:solidFill>
            <a:prstDash val="solid"/>
            <a:round/>
            <a:headEnd/>
            <a:tailEnd/>
          </a:ln>
          <a:extLst>
            <a:ext uri="{909E8E84-426E-40DD-AFC4-6F175D3DCCD1}">
              <a14:hiddenFill xmlns:a14="http://schemas.microsoft.com/office/drawing/2010/main">
                <a:solidFill>
                  <a:srgbClr val="FFFFFF"/>
                </a:solidFill>
              </a14:hiddenFill>
            </a:ext>
          </a:extLst>
        </xdr:spPr>
      </xdr:sp>
      <xdr:cxnSp macro="">
        <xdr:nvCxnSpPr>
          <xdr:cNvPr id="112" name="直線コネクタ 346">
            <a:extLst>
              <a:ext uri="{FF2B5EF4-FFF2-40B4-BE49-F238E27FC236}">
                <a16:creationId xmlns:a16="http://schemas.microsoft.com/office/drawing/2014/main" id="{00000000-0008-0000-0700-000070000000}"/>
              </a:ext>
            </a:extLst>
          </xdr:cNvPr>
          <xdr:cNvCxnSpPr>
            <a:cxnSpLocks noChangeShapeType="1"/>
          </xdr:cNvCxnSpPr>
        </xdr:nvCxnSpPr>
        <xdr:spPr bwMode="auto">
          <a:xfrm flipH="1">
            <a:off x="17266029" y="17389378"/>
            <a:ext cx="2" cy="18638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17</xdr:col>
      <xdr:colOff>122624</xdr:colOff>
      <xdr:row>2</xdr:row>
      <xdr:rowOff>19050</xdr:rowOff>
    </xdr:from>
    <xdr:to>
      <xdr:col>18</xdr:col>
      <xdr:colOff>170250</xdr:colOff>
      <xdr:row>2</xdr:row>
      <xdr:rowOff>152400</xdr:rowOff>
    </xdr:to>
    <xdr:sp macro="" textlink="">
      <xdr:nvSpPr>
        <xdr:cNvPr id="113" name="正方形/長方形 159">
          <a:extLst>
            <a:ext uri="{FF2B5EF4-FFF2-40B4-BE49-F238E27FC236}">
              <a16:creationId xmlns:a16="http://schemas.microsoft.com/office/drawing/2014/main" id="{00000000-0008-0000-0700-000071000000}"/>
            </a:ext>
          </a:extLst>
        </xdr:cNvPr>
        <xdr:cNvSpPr>
          <a:spLocks noChangeArrowheads="1"/>
        </xdr:cNvSpPr>
      </xdr:nvSpPr>
      <xdr:spPr bwMode="auto">
        <a:xfrm>
          <a:off x="3199199" y="466725"/>
          <a:ext cx="228601" cy="133350"/>
        </a:xfrm>
        <a:prstGeom prst="rect">
          <a:avLst/>
        </a:prstGeom>
        <a:solidFill>
          <a:srgbClr val="FFFFCC"/>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17</xdr:col>
      <xdr:colOff>122624</xdr:colOff>
      <xdr:row>3</xdr:row>
      <xdr:rowOff>38100</xdr:rowOff>
    </xdr:from>
    <xdr:to>
      <xdr:col>18</xdr:col>
      <xdr:colOff>170250</xdr:colOff>
      <xdr:row>4</xdr:row>
      <xdr:rowOff>0</xdr:rowOff>
    </xdr:to>
    <xdr:sp macro="" textlink="">
      <xdr:nvSpPr>
        <xdr:cNvPr id="114" name="正方形/長方形 160">
          <a:extLst>
            <a:ext uri="{FF2B5EF4-FFF2-40B4-BE49-F238E27FC236}">
              <a16:creationId xmlns:a16="http://schemas.microsoft.com/office/drawing/2014/main" id="{00000000-0008-0000-0700-000072000000}"/>
            </a:ext>
          </a:extLst>
        </xdr:cNvPr>
        <xdr:cNvSpPr>
          <a:spLocks noChangeArrowheads="1"/>
        </xdr:cNvSpPr>
      </xdr:nvSpPr>
      <xdr:spPr bwMode="auto">
        <a:xfrm>
          <a:off x="3199199" y="666750"/>
          <a:ext cx="228601" cy="142875"/>
        </a:xfrm>
        <a:prstGeom prst="rect">
          <a:avLst/>
        </a:prstGeom>
        <a:solidFill>
          <a:schemeClr val="accent6">
            <a:lumMod val="20000"/>
            <a:lumOff val="80000"/>
          </a:schemeClr>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2</xdr:col>
      <xdr:colOff>171450</xdr:colOff>
      <xdr:row>12</xdr:row>
      <xdr:rowOff>76200</xdr:rowOff>
    </xdr:from>
    <xdr:to>
      <xdr:col>10</xdr:col>
      <xdr:colOff>142875</xdr:colOff>
      <xdr:row>21</xdr:row>
      <xdr:rowOff>152400</xdr:rowOff>
    </xdr:to>
    <xdr:grpSp>
      <xdr:nvGrpSpPr>
        <xdr:cNvPr id="115" name="グループ化 4">
          <a:extLst>
            <a:ext uri="{FF2B5EF4-FFF2-40B4-BE49-F238E27FC236}">
              <a16:creationId xmlns:a16="http://schemas.microsoft.com/office/drawing/2014/main" id="{00000000-0008-0000-0700-000073000000}"/>
            </a:ext>
          </a:extLst>
        </xdr:cNvPr>
        <xdr:cNvGrpSpPr>
          <a:grpSpLocks/>
        </xdr:cNvGrpSpPr>
      </xdr:nvGrpSpPr>
      <xdr:grpSpPr bwMode="auto">
        <a:xfrm>
          <a:off x="530038" y="2129118"/>
          <a:ext cx="1405778" cy="1689847"/>
          <a:chOff x="539312" y="2261126"/>
          <a:chExt cx="1442873" cy="1727550"/>
        </a:xfrm>
      </xdr:grpSpPr>
      <xdr:sp macro="" textlink="">
        <xdr:nvSpPr>
          <xdr:cNvPr id="116" name="フリーフォーム 192">
            <a:extLst>
              <a:ext uri="{FF2B5EF4-FFF2-40B4-BE49-F238E27FC236}">
                <a16:creationId xmlns:a16="http://schemas.microsoft.com/office/drawing/2014/main" id="{00000000-0008-0000-0700-000074000000}"/>
              </a:ext>
            </a:extLst>
          </xdr:cNvPr>
          <xdr:cNvSpPr>
            <a:spLocks/>
          </xdr:cNvSpPr>
        </xdr:nvSpPr>
        <xdr:spPr bwMode="auto">
          <a:xfrm rot="-187977">
            <a:off x="887375" y="2443655"/>
            <a:ext cx="1057874" cy="618790"/>
          </a:xfrm>
          <a:custGeom>
            <a:avLst/>
            <a:gdLst>
              <a:gd name="T0" fmla="*/ 0 w 2205404"/>
              <a:gd name="T1" fmla="*/ 0 h 1245577"/>
              <a:gd name="T2" fmla="*/ 0 w 2205404"/>
              <a:gd name="T3" fmla="*/ 0 h 1245577"/>
              <a:gd name="T4" fmla="*/ 0 w 2205404"/>
              <a:gd name="T5" fmla="*/ 0 h 1245577"/>
              <a:gd name="T6" fmla="*/ 0 w 2205404"/>
              <a:gd name="T7" fmla="*/ 0 h 1245577"/>
              <a:gd name="T8" fmla="*/ 0 w 2205404"/>
              <a:gd name="T9" fmla="*/ 0 h 1245577"/>
              <a:gd name="T10" fmla="*/ 0 w 2205404"/>
              <a:gd name="T11" fmla="*/ 0 h 1245577"/>
              <a:gd name="T12" fmla="*/ 0 w 2205404"/>
              <a:gd name="T13" fmla="*/ 0 h 1245577"/>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2205404" h="1245577">
                <a:moveTo>
                  <a:pt x="0" y="893884"/>
                </a:moveTo>
                <a:lnTo>
                  <a:pt x="0" y="1091711"/>
                </a:lnTo>
                <a:lnTo>
                  <a:pt x="131884" y="1091711"/>
                </a:lnTo>
                <a:lnTo>
                  <a:pt x="131884" y="1245577"/>
                </a:lnTo>
                <a:lnTo>
                  <a:pt x="2205404" y="417634"/>
                </a:lnTo>
                <a:lnTo>
                  <a:pt x="2198077" y="0"/>
                </a:lnTo>
                <a:lnTo>
                  <a:pt x="0" y="893884"/>
                </a:lnTo>
                <a:close/>
              </a:path>
            </a:pathLst>
          </a:custGeom>
          <a:pattFill prst="pct20">
            <a:fgClr>
              <a:srgbClr val="000000"/>
            </a:fgClr>
            <a:bgClr>
              <a:srgbClr val="FFFFFF"/>
            </a:bgClr>
          </a:pattFill>
          <a:ln w="12700" cap="flat" cmpd="sng" algn="ctr">
            <a:solidFill>
              <a:srgbClr val="000000"/>
            </a:solidFill>
            <a:prstDash val="solid"/>
            <a:round/>
            <a:headEnd/>
            <a:tailEnd/>
          </a:ln>
        </xdr:spPr>
      </xdr:sp>
      <xdr:cxnSp macro="">
        <xdr:nvCxnSpPr>
          <xdr:cNvPr id="117" name="直線コネクタ 194">
            <a:extLst>
              <a:ext uri="{FF2B5EF4-FFF2-40B4-BE49-F238E27FC236}">
                <a16:creationId xmlns:a16="http://schemas.microsoft.com/office/drawing/2014/main" id="{00000000-0008-0000-0700-000075000000}"/>
              </a:ext>
            </a:extLst>
          </xdr:cNvPr>
          <xdr:cNvCxnSpPr>
            <a:cxnSpLocks noChangeShapeType="1"/>
          </xdr:cNvCxnSpPr>
        </xdr:nvCxnSpPr>
        <xdr:spPr bwMode="auto">
          <a:xfrm>
            <a:off x="956192" y="3145309"/>
            <a:ext cx="1019296" cy="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sp macro="" textlink="">
        <xdr:nvSpPr>
          <xdr:cNvPr id="118" name="正方形/長方形 195">
            <a:extLst>
              <a:ext uri="{FF2B5EF4-FFF2-40B4-BE49-F238E27FC236}">
                <a16:creationId xmlns:a16="http://schemas.microsoft.com/office/drawing/2014/main" id="{00000000-0008-0000-0700-000076000000}"/>
              </a:ext>
            </a:extLst>
          </xdr:cNvPr>
          <xdr:cNvSpPr>
            <a:spLocks noChangeArrowheads="1"/>
          </xdr:cNvSpPr>
        </xdr:nvSpPr>
        <xdr:spPr bwMode="auto">
          <a:xfrm>
            <a:off x="829476" y="2977814"/>
            <a:ext cx="126715" cy="269391"/>
          </a:xfrm>
          <a:prstGeom prst="rect">
            <a:avLst/>
          </a:prstGeom>
          <a:solidFill>
            <a:srgbClr val="FCD5B5"/>
          </a:solidFill>
          <a:ln w="12700" algn="ctr">
            <a:solidFill>
              <a:srgbClr val="000000"/>
            </a:solidFill>
            <a:miter lim="800000"/>
            <a:headEnd/>
            <a:tailEnd/>
          </a:ln>
        </xdr:spPr>
      </xdr:sp>
      <xdr:sp macro="" textlink="">
        <xdr:nvSpPr>
          <xdr:cNvPr id="119" name="正方形/長方形 196">
            <a:extLst>
              <a:ext uri="{FF2B5EF4-FFF2-40B4-BE49-F238E27FC236}">
                <a16:creationId xmlns:a16="http://schemas.microsoft.com/office/drawing/2014/main" id="{00000000-0008-0000-0700-000077000000}"/>
              </a:ext>
            </a:extLst>
          </xdr:cNvPr>
          <xdr:cNvSpPr>
            <a:spLocks noChangeArrowheads="1"/>
          </xdr:cNvSpPr>
        </xdr:nvSpPr>
        <xdr:spPr bwMode="auto">
          <a:xfrm>
            <a:off x="1450126" y="2977814"/>
            <a:ext cx="126716" cy="269391"/>
          </a:xfrm>
          <a:prstGeom prst="rect">
            <a:avLst/>
          </a:prstGeom>
          <a:solidFill>
            <a:srgbClr val="FCD5B5"/>
          </a:solidFill>
          <a:ln w="12700" algn="ctr">
            <a:solidFill>
              <a:srgbClr val="000000"/>
            </a:solidFill>
            <a:miter lim="800000"/>
            <a:headEnd/>
            <a:tailEnd/>
          </a:ln>
        </xdr:spPr>
      </xdr:sp>
      <xdr:cxnSp macro="">
        <xdr:nvCxnSpPr>
          <xdr:cNvPr id="120" name="直線コネクタ 197">
            <a:extLst>
              <a:ext uri="{FF2B5EF4-FFF2-40B4-BE49-F238E27FC236}">
                <a16:creationId xmlns:a16="http://schemas.microsoft.com/office/drawing/2014/main" id="{00000000-0008-0000-0700-000078000000}"/>
              </a:ext>
            </a:extLst>
          </xdr:cNvPr>
          <xdr:cNvCxnSpPr>
            <a:cxnSpLocks noChangeShapeType="1"/>
            <a:stCxn id="118" idx="0"/>
          </xdr:cNvCxnSpPr>
        </xdr:nvCxnSpPr>
        <xdr:spPr bwMode="auto">
          <a:xfrm>
            <a:off x="891277" y="2977814"/>
            <a:ext cx="1090908" cy="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sp macro="" textlink="">
        <xdr:nvSpPr>
          <xdr:cNvPr id="121" name="正方形/長方形 200">
            <a:extLst>
              <a:ext uri="{FF2B5EF4-FFF2-40B4-BE49-F238E27FC236}">
                <a16:creationId xmlns:a16="http://schemas.microsoft.com/office/drawing/2014/main" id="{00000000-0008-0000-0700-000079000000}"/>
              </a:ext>
            </a:extLst>
          </xdr:cNvPr>
          <xdr:cNvSpPr>
            <a:spLocks noChangeArrowheads="1"/>
          </xdr:cNvSpPr>
        </xdr:nvSpPr>
        <xdr:spPr bwMode="auto">
          <a:xfrm>
            <a:off x="829476" y="3247206"/>
            <a:ext cx="126715" cy="623105"/>
          </a:xfrm>
          <a:prstGeom prst="rect">
            <a:avLst/>
          </a:prstGeom>
          <a:noFill/>
          <a:ln w="12700" algn="ctr">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xnSp macro="">
        <xdr:nvCxnSpPr>
          <xdr:cNvPr id="122" name="直線コネクタ 201">
            <a:extLst>
              <a:ext uri="{FF2B5EF4-FFF2-40B4-BE49-F238E27FC236}">
                <a16:creationId xmlns:a16="http://schemas.microsoft.com/office/drawing/2014/main" id="{00000000-0008-0000-0700-00007A000000}"/>
              </a:ext>
            </a:extLst>
          </xdr:cNvPr>
          <xdr:cNvCxnSpPr>
            <a:cxnSpLocks noChangeShapeType="1"/>
          </xdr:cNvCxnSpPr>
        </xdr:nvCxnSpPr>
        <xdr:spPr bwMode="auto">
          <a:xfrm>
            <a:off x="891277" y="2327860"/>
            <a:ext cx="0" cy="1660816"/>
          </a:xfrm>
          <a:prstGeom prst="line">
            <a:avLst/>
          </a:prstGeom>
          <a:noFill/>
          <a:ln w="9525" algn="ctr">
            <a:solidFill>
              <a:srgbClr val="4A7EBB"/>
            </a:solidFill>
            <a:prstDash val="lgDashDot"/>
            <a:round/>
            <a:headEnd/>
            <a:tailEnd/>
          </a:ln>
          <a:extLst>
            <a:ext uri="{909E8E84-426E-40DD-AFC4-6F175D3DCCD1}">
              <a14:hiddenFill xmlns:a14="http://schemas.microsoft.com/office/drawing/2010/main">
                <a:noFill/>
              </a14:hiddenFill>
            </a:ext>
          </a:extLst>
        </xdr:spPr>
      </xdr:cxnSp>
      <xdr:cxnSp macro="">
        <xdr:nvCxnSpPr>
          <xdr:cNvPr id="123" name="直線コネクタ 202">
            <a:extLst>
              <a:ext uri="{FF2B5EF4-FFF2-40B4-BE49-F238E27FC236}">
                <a16:creationId xmlns:a16="http://schemas.microsoft.com/office/drawing/2014/main" id="{00000000-0008-0000-0700-00007B000000}"/>
              </a:ext>
            </a:extLst>
          </xdr:cNvPr>
          <xdr:cNvCxnSpPr>
            <a:cxnSpLocks noChangeShapeType="1"/>
          </xdr:cNvCxnSpPr>
        </xdr:nvCxnSpPr>
        <xdr:spPr bwMode="auto">
          <a:xfrm>
            <a:off x="949494" y="3381030"/>
            <a:ext cx="1019296" cy="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xnSp macro="">
        <xdr:nvCxnSpPr>
          <xdr:cNvPr id="124" name="直線コネクタ 203">
            <a:extLst>
              <a:ext uri="{FF2B5EF4-FFF2-40B4-BE49-F238E27FC236}">
                <a16:creationId xmlns:a16="http://schemas.microsoft.com/office/drawing/2014/main" id="{00000000-0008-0000-0700-00007C000000}"/>
              </a:ext>
            </a:extLst>
          </xdr:cNvPr>
          <xdr:cNvCxnSpPr>
            <a:cxnSpLocks noChangeShapeType="1"/>
          </xdr:cNvCxnSpPr>
        </xdr:nvCxnSpPr>
        <xdr:spPr bwMode="auto">
          <a:xfrm>
            <a:off x="949494" y="3415142"/>
            <a:ext cx="1012598" cy="0"/>
          </a:xfrm>
          <a:prstGeom prst="line">
            <a:avLst/>
          </a:prstGeom>
          <a:noFill/>
          <a:ln w="15875" algn="ctr">
            <a:solidFill>
              <a:srgbClr val="17375E"/>
            </a:solidFill>
            <a:round/>
            <a:headEnd/>
            <a:tailEnd/>
          </a:ln>
          <a:extLst>
            <a:ext uri="{909E8E84-426E-40DD-AFC4-6F175D3DCCD1}">
              <a14:hiddenFill xmlns:a14="http://schemas.microsoft.com/office/drawing/2010/main">
                <a:noFill/>
              </a14:hiddenFill>
            </a:ext>
          </a:extLst>
        </xdr:spPr>
      </xdr:cxnSp>
      <xdr:cxnSp macro="">
        <xdr:nvCxnSpPr>
          <xdr:cNvPr id="125" name="直線コネクタ 204">
            <a:extLst>
              <a:ext uri="{FF2B5EF4-FFF2-40B4-BE49-F238E27FC236}">
                <a16:creationId xmlns:a16="http://schemas.microsoft.com/office/drawing/2014/main" id="{00000000-0008-0000-0700-00007D000000}"/>
              </a:ext>
            </a:extLst>
          </xdr:cNvPr>
          <xdr:cNvCxnSpPr>
            <a:cxnSpLocks noChangeShapeType="1"/>
          </xdr:cNvCxnSpPr>
        </xdr:nvCxnSpPr>
        <xdr:spPr bwMode="auto">
          <a:xfrm>
            <a:off x="987595" y="3415142"/>
            <a:ext cx="0" cy="482016"/>
          </a:xfrm>
          <a:prstGeom prst="line">
            <a:avLst/>
          </a:prstGeom>
          <a:noFill/>
          <a:ln w="25400" algn="ctr">
            <a:solidFill>
              <a:srgbClr val="17375E"/>
            </a:solidFill>
            <a:round/>
            <a:headEnd/>
            <a:tailEnd/>
          </a:ln>
          <a:extLst>
            <a:ext uri="{909E8E84-426E-40DD-AFC4-6F175D3DCCD1}">
              <a14:hiddenFill xmlns:a14="http://schemas.microsoft.com/office/drawing/2010/main">
                <a:noFill/>
              </a14:hiddenFill>
            </a:ext>
          </a:extLst>
        </xdr:spPr>
      </xdr:cxnSp>
      <xdr:cxnSp macro="">
        <xdr:nvCxnSpPr>
          <xdr:cNvPr id="126" name="直線コネクタ 206">
            <a:extLst>
              <a:ext uri="{FF2B5EF4-FFF2-40B4-BE49-F238E27FC236}">
                <a16:creationId xmlns:a16="http://schemas.microsoft.com/office/drawing/2014/main" id="{00000000-0008-0000-0700-00007E000000}"/>
              </a:ext>
            </a:extLst>
          </xdr:cNvPr>
          <xdr:cNvCxnSpPr>
            <a:cxnSpLocks noChangeShapeType="1"/>
          </xdr:cNvCxnSpPr>
        </xdr:nvCxnSpPr>
        <xdr:spPr bwMode="auto">
          <a:xfrm flipV="1">
            <a:off x="585858" y="2920196"/>
            <a:ext cx="465176" cy="221946"/>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xnSp macro="">
        <xdr:nvCxnSpPr>
          <xdr:cNvPr id="127" name="直線コネクタ 207">
            <a:extLst>
              <a:ext uri="{FF2B5EF4-FFF2-40B4-BE49-F238E27FC236}">
                <a16:creationId xmlns:a16="http://schemas.microsoft.com/office/drawing/2014/main" id="{00000000-0008-0000-0700-00007F000000}"/>
              </a:ext>
            </a:extLst>
          </xdr:cNvPr>
          <xdr:cNvCxnSpPr>
            <a:cxnSpLocks noChangeShapeType="1"/>
          </xdr:cNvCxnSpPr>
        </xdr:nvCxnSpPr>
        <xdr:spPr bwMode="auto">
          <a:xfrm flipV="1">
            <a:off x="585858" y="2312492"/>
            <a:ext cx="1379840" cy="658352"/>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xnSp macro="">
        <xdr:nvCxnSpPr>
          <xdr:cNvPr id="128" name="直線コネクタ 208">
            <a:extLst>
              <a:ext uri="{FF2B5EF4-FFF2-40B4-BE49-F238E27FC236}">
                <a16:creationId xmlns:a16="http://schemas.microsoft.com/office/drawing/2014/main" id="{00000000-0008-0000-0700-000080000000}"/>
              </a:ext>
            </a:extLst>
          </xdr:cNvPr>
          <xdr:cNvCxnSpPr>
            <a:cxnSpLocks noChangeShapeType="1"/>
          </xdr:cNvCxnSpPr>
        </xdr:nvCxnSpPr>
        <xdr:spPr bwMode="auto">
          <a:xfrm flipV="1">
            <a:off x="585858" y="2287675"/>
            <a:ext cx="1379840" cy="658352"/>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xnSp macro="">
        <xdr:nvCxnSpPr>
          <xdr:cNvPr id="129" name="直線コネクタ 209">
            <a:extLst>
              <a:ext uri="{FF2B5EF4-FFF2-40B4-BE49-F238E27FC236}">
                <a16:creationId xmlns:a16="http://schemas.microsoft.com/office/drawing/2014/main" id="{00000000-0008-0000-0700-000081000000}"/>
              </a:ext>
            </a:extLst>
          </xdr:cNvPr>
          <xdr:cNvCxnSpPr>
            <a:cxnSpLocks noChangeShapeType="1"/>
          </xdr:cNvCxnSpPr>
        </xdr:nvCxnSpPr>
        <xdr:spPr bwMode="auto">
          <a:xfrm>
            <a:off x="588758" y="2949017"/>
            <a:ext cx="0" cy="185614"/>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sp macro="" textlink="">
        <xdr:nvSpPr>
          <xdr:cNvPr id="130" name="フリーフォーム 215">
            <a:extLst>
              <a:ext uri="{FF2B5EF4-FFF2-40B4-BE49-F238E27FC236}">
                <a16:creationId xmlns:a16="http://schemas.microsoft.com/office/drawing/2014/main" id="{00000000-0008-0000-0700-000082000000}"/>
              </a:ext>
            </a:extLst>
          </xdr:cNvPr>
          <xdr:cNvSpPr>
            <a:spLocks/>
          </xdr:cNvSpPr>
        </xdr:nvSpPr>
        <xdr:spPr bwMode="auto">
          <a:xfrm>
            <a:off x="539312" y="2261126"/>
            <a:ext cx="1375137" cy="1615221"/>
          </a:xfrm>
          <a:custGeom>
            <a:avLst/>
            <a:gdLst>
              <a:gd name="T0" fmla="*/ 0 w 2864827"/>
              <a:gd name="T1" fmla="*/ 0 h 2901461"/>
              <a:gd name="T2" fmla="*/ 0 w 2864827"/>
              <a:gd name="T3" fmla="*/ 1 h 2901461"/>
              <a:gd name="T4" fmla="*/ 0 w 2864827"/>
              <a:gd name="T5" fmla="*/ 1 h 2901461"/>
              <a:gd name="T6" fmla="*/ 0 w 2864827"/>
              <a:gd name="T7" fmla="*/ 1 h 2901461"/>
              <a:gd name="T8" fmla="*/ 0 w 2864827"/>
              <a:gd name="T9" fmla="*/ 1 h 2901461"/>
              <a:gd name="T10" fmla="*/ 0 w 2864827"/>
              <a:gd name="T11" fmla="*/ 1 h 2901461"/>
              <a:gd name="T12" fmla="*/ 0 w 2864827"/>
              <a:gd name="T13" fmla="*/ 1 h 2901461"/>
              <a:gd name="T14" fmla="*/ 0 w 2864827"/>
              <a:gd name="T15" fmla="*/ 1 h 2901461"/>
              <a:gd name="T16" fmla="*/ 0 w 2864827"/>
              <a:gd name="T17" fmla="*/ 1 h 2901461"/>
              <a:gd name="T18" fmla="*/ 0 w 2864827"/>
              <a:gd name="T19" fmla="*/ 1 h 2901461"/>
              <a:gd name="T20" fmla="*/ 0 w 2864827"/>
              <a:gd name="T21" fmla="*/ 1 h 2901461"/>
              <a:gd name="T22" fmla="*/ 0 w 2864827"/>
              <a:gd name="T23" fmla="*/ 1 h 2901461"/>
              <a:gd name="T24" fmla="*/ 0 w 2864827"/>
              <a:gd name="T25" fmla="*/ 1 h 2901461"/>
              <a:gd name="T26" fmla="*/ 0 w 2864827"/>
              <a:gd name="T27" fmla="*/ 1 h 2901461"/>
              <a:gd name="T28" fmla="*/ 0 w 2864827"/>
              <a:gd name="T29" fmla="*/ 1 h 2901461"/>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Lst>
            <a:ahLst/>
            <a:cxnLst>
              <a:cxn ang="T30">
                <a:pos x="T0" y="T1"/>
              </a:cxn>
              <a:cxn ang="T31">
                <a:pos x="T2" y="T3"/>
              </a:cxn>
              <a:cxn ang="T32">
                <a:pos x="T4" y="T5"/>
              </a:cxn>
              <a:cxn ang="T33">
                <a:pos x="T6" y="T7"/>
              </a:cxn>
              <a:cxn ang="T34">
                <a:pos x="T8" y="T9"/>
              </a:cxn>
              <a:cxn ang="T35">
                <a:pos x="T10" y="T11"/>
              </a:cxn>
              <a:cxn ang="T36">
                <a:pos x="T12" y="T13"/>
              </a:cxn>
              <a:cxn ang="T37">
                <a:pos x="T14" y="T15"/>
              </a:cxn>
              <a:cxn ang="T38">
                <a:pos x="T16" y="T17"/>
              </a:cxn>
              <a:cxn ang="T39">
                <a:pos x="T18" y="T19"/>
              </a:cxn>
              <a:cxn ang="T40">
                <a:pos x="T20" y="T21"/>
              </a:cxn>
              <a:cxn ang="T41">
                <a:pos x="T22" y="T23"/>
              </a:cxn>
              <a:cxn ang="T42">
                <a:pos x="T24" y="T25"/>
              </a:cxn>
              <a:cxn ang="T43">
                <a:pos x="T26" y="T27"/>
              </a:cxn>
              <a:cxn ang="T44">
                <a:pos x="T28" y="T29"/>
              </a:cxn>
            </a:cxnLst>
            <a:rect l="0" t="0" r="r" b="b"/>
            <a:pathLst>
              <a:path w="2864827" h="2901461">
                <a:moveTo>
                  <a:pt x="2864827" y="0"/>
                </a:moveTo>
                <a:lnTo>
                  <a:pt x="2322635" y="197827"/>
                </a:lnTo>
                <a:lnTo>
                  <a:pt x="2344616" y="263769"/>
                </a:lnTo>
                <a:lnTo>
                  <a:pt x="1773116" y="454269"/>
                </a:lnTo>
                <a:lnTo>
                  <a:pt x="1802424" y="498230"/>
                </a:lnTo>
                <a:lnTo>
                  <a:pt x="1274885" y="652096"/>
                </a:lnTo>
                <a:lnTo>
                  <a:pt x="1289539" y="703384"/>
                </a:lnTo>
                <a:lnTo>
                  <a:pt x="696058" y="879230"/>
                </a:lnTo>
                <a:lnTo>
                  <a:pt x="718039" y="930519"/>
                </a:lnTo>
                <a:lnTo>
                  <a:pt x="0" y="1201615"/>
                </a:lnTo>
                <a:lnTo>
                  <a:pt x="0" y="1729154"/>
                </a:lnTo>
                <a:lnTo>
                  <a:pt x="80597" y="1729154"/>
                </a:lnTo>
                <a:lnTo>
                  <a:pt x="80597" y="1619250"/>
                </a:lnTo>
                <a:lnTo>
                  <a:pt x="512885" y="1619250"/>
                </a:lnTo>
                <a:lnTo>
                  <a:pt x="512885" y="2901461"/>
                </a:lnTo>
              </a:path>
            </a:pathLst>
          </a:custGeom>
          <a:noFill/>
          <a:ln w="25400" cap="flat" cmpd="sng" algn="ctr">
            <a:solidFill>
              <a:srgbClr val="385D8A"/>
            </a:solidFill>
            <a:prstDash val="solid"/>
            <a:round/>
            <a:headEnd/>
            <a:tailEnd/>
          </a:ln>
          <a:extLst>
            <a:ext uri="{909E8E84-426E-40DD-AFC4-6F175D3DCCD1}">
              <a14:hiddenFill xmlns:a14="http://schemas.microsoft.com/office/drawing/2010/main">
                <a:solidFill>
                  <a:srgbClr val="FFFFFF"/>
                </a:solidFill>
              </a14:hiddenFill>
            </a:ext>
          </a:extLst>
        </xdr:spPr>
      </xdr:sp>
      <xdr:cxnSp macro="">
        <xdr:nvCxnSpPr>
          <xdr:cNvPr id="131" name="直線コネクタ 216">
            <a:extLst>
              <a:ext uri="{FF2B5EF4-FFF2-40B4-BE49-F238E27FC236}">
                <a16:creationId xmlns:a16="http://schemas.microsoft.com/office/drawing/2014/main" id="{00000000-0008-0000-0700-000083000000}"/>
              </a:ext>
            </a:extLst>
          </xdr:cNvPr>
          <xdr:cNvCxnSpPr>
            <a:cxnSpLocks noChangeShapeType="1"/>
          </xdr:cNvCxnSpPr>
        </xdr:nvCxnSpPr>
        <xdr:spPr bwMode="auto">
          <a:xfrm flipV="1">
            <a:off x="887375" y="2395615"/>
            <a:ext cx="1074901" cy="510881"/>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xnSp macro="">
        <xdr:nvCxnSpPr>
          <xdr:cNvPr id="132" name="直線コネクタ 206">
            <a:extLst>
              <a:ext uri="{FF2B5EF4-FFF2-40B4-BE49-F238E27FC236}">
                <a16:creationId xmlns:a16="http://schemas.microsoft.com/office/drawing/2014/main" id="{00000000-0008-0000-0700-000084000000}"/>
              </a:ext>
            </a:extLst>
          </xdr:cNvPr>
          <xdr:cNvCxnSpPr>
            <a:cxnSpLocks noChangeShapeType="1"/>
          </xdr:cNvCxnSpPr>
        </xdr:nvCxnSpPr>
        <xdr:spPr bwMode="auto">
          <a:xfrm flipV="1">
            <a:off x="927444" y="2483069"/>
            <a:ext cx="1050922" cy="501419"/>
          </a:xfrm>
          <a:prstGeom prst="line">
            <a:avLst/>
          </a:prstGeom>
          <a:noFill/>
          <a:ln w="9525" algn="ctr">
            <a:solidFill>
              <a:srgbClr val="4A7EBB"/>
            </a:solidFill>
            <a:prstDash val="dash"/>
            <a:round/>
            <a:headEnd/>
            <a:tailEnd/>
          </a:ln>
          <a:extLst>
            <a:ext uri="{909E8E84-426E-40DD-AFC4-6F175D3DCCD1}">
              <a14:hiddenFill xmlns:a14="http://schemas.microsoft.com/office/drawing/2010/main">
                <a:noFill/>
              </a14:hiddenFill>
            </a:ext>
          </a:extLst>
        </xdr:spPr>
      </xdr:cxnSp>
    </xdr:grpSp>
    <xdr:clientData/>
  </xdr:twoCellAnchor>
  <xdr:twoCellAnchor>
    <xdr:from>
      <xdr:col>15</xdr:col>
      <xdr:colOff>57150</xdr:colOff>
      <xdr:row>12</xdr:row>
      <xdr:rowOff>76200</xdr:rowOff>
    </xdr:from>
    <xdr:to>
      <xdr:col>23</xdr:col>
      <xdr:colOff>47625</xdr:colOff>
      <xdr:row>21</xdr:row>
      <xdr:rowOff>152400</xdr:rowOff>
    </xdr:to>
    <xdr:grpSp>
      <xdr:nvGrpSpPr>
        <xdr:cNvPr id="133" name="グループ化 8">
          <a:extLst>
            <a:ext uri="{FF2B5EF4-FFF2-40B4-BE49-F238E27FC236}">
              <a16:creationId xmlns:a16="http://schemas.microsoft.com/office/drawing/2014/main" id="{00000000-0008-0000-0700-000085000000}"/>
            </a:ext>
          </a:extLst>
        </xdr:cNvPr>
        <xdr:cNvGrpSpPr>
          <a:grpSpLocks/>
        </xdr:cNvGrpSpPr>
      </xdr:nvGrpSpPr>
      <xdr:grpSpPr bwMode="auto">
        <a:xfrm>
          <a:off x="2746562" y="2129118"/>
          <a:ext cx="1424828" cy="1689847"/>
          <a:chOff x="2816116" y="2259338"/>
          <a:chExt cx="1457641" cy="1729338"/>
        </a:xfrm>
      </xdr:grpSpPr>
      <xdr:sp macro="" textlink="">
        <xdr:nvSpPr>
          <xdr:cNvPr id="134" name="フリーフォーム 218">
            <a:extLst>
              <a:ext uri="{FF2B5EF4-FFF2-40B4-BE49-F238E27FC236}">
                <a16:creationId xmlns:a16="http://schemas.microsoft.com/office/drawing/2014/main" id="{00000000-0008-0000-0700-000086000000}"/>
              </a:ext>
            </a:extLst>
          </xdr:cNvPr>
          <xdr:cNvSpPr>
            <a:spLocks/>
          </xdr:cNvSpPr>
        </xdr:nvSpPr>
        <xdr:spPr bwMode="auto">
          <a:xfrm>
            <a:off x="3166140" y="2328630"/>
            <a:ext cx="1064213" cy="692926"/>
          </a:xfrm>
          <a:custGeom>
            <a:avLst/>
            <a:gdLst>
              <a:gd name="T0" fmla="*/ 0 w 2205404"/>
              <a:gd name="T1" fmla="*/ 1 h 1245577"/>
              <a:gd name="T2" fmla="*/ 0 w 2205404"/>
              <a:gd name="T3" fmla="*/ 1 h 1245577"/>
              <a:gd name="T4" fmla="*/ 0 w 2205404"/>
              <a:gd name="T5" fmla="*/ 1 h 1245577"/>
              <a:gd name="T6" fmla="*/ 0 w 2205404"/>
              <a:gd name="T7" fmla="*/ 1 h 1245577"/>
              <a:gd name="T8" fmla="*/ 0 w 2205404"/>
              <a:gd name="T9" fmla="*/ 1 h 1245577"/>
              <a:gd name="T10" fmla="*/ 0 w 2205404"/>
              <a:gd name="T11" fmla="*/ 0 h 1245577"/>
              <a:gd name="T12" fmla="*/ 0 w 2205404"/>
              <a:gd name="T13" fmla="*/ 1 h 1245577"/>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2205404" h="1245577">
                <a:moveTo>
                  <a:pt x="0" y="893884"/>
                </a:moveTo>
                <a:lnTo>
                  <a:pt x="0" y="1194288"/>
                </a:lnTo>
                <a:lnTo>
                  <a:pt x="139211" y="1201615"/>
                </a:lnTo>
                <a:lnTo>
                  <a:pt x="131884" y="1245577"/>
                </a:lnTo>
                <a:lnTo>
                  <a:pt x="2205404" y="417634"/>
                </a:lnTo>
                <a:lnTo>
                  <a:pt x="2198077" y="0"/>
                </a:lnTo>
                <a:lnTo>
                  <a:pt x="0" y="893884"/>
                </a:lnTo>
                <a:close/>
              </a:path>
            </a:pathLst>
          </a:custGeom>
          <a:pattFill prst="pct20">
            <a:fgClr>
              <a:srgbClr val="000000"/>
            </a:fgClr>
            <a:bgClr>
              <a:srgbClr val="FFFFFF"/>
            </a:bgClr>
          </a:pattFill>
          <a:ln w="12700" cap="flat" cmpd="sng" algn="ctr">
            <a:solidFill>
              <a:srgbClr val="000000"/>
            </a:solidFill>
            <a:prstDash val="solid"/>
            <a:round/>
            <a:headEnd/>
            <a:tailEnd/>
          </a:ln>
        </xdr:spPr>
      </xdr:sp>
      <xdr:cxnSp macro="">
        <xdr:nvCxnSpPr>
          <xdr:cNvPr id="135" name="直線コネクタ 219">
            <a:extLst>
              <a:ext uri="{FF2B5EF4-FFF2-40B4-BE49-F238E27FC236}">
                <a16:creationId xmlns:a16="http://schemas.microsoft.com/office/drawing/2014/main" id="{00000000-0008-0000-0700-000087000000}"/>
              </a:ext>
            </a:extLst>
          </xdr:cNvPr>
          <xdr:cNvCxnSpPr>
            <a:cxnSpLocks noChangeShapeType="1"/>
          </xdr:cNvCxnSpPr>
        </xdr:nvCxnSpPr>
        <xdr:spPr bwMode="auto">
          <a:xfrm>
            <a:off x="3232450" y="3142563"/>
            <a:ext cx="1029145" cy="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sp macro="" textlink="">
        <xdr:nvSpPr>
          <xdr:cNvPr id="136" name="正方形/長方形 220">
            <a:extLst>
              <a:ext uri="{FF2B5EF4-FFF2-40B4-BE49-F238E27FC236}">
                <a16:creationId xmlns:a16="http://schemas.microsoft.com/office/drawing/2014/main" id="{00000000-0008-0000-0700-000088000000}"/>
              </a:ext>
            </a:extLst>
          </xdr:cNvPr>
          <xdr:cNvSpPr>
            <a:spLocks noChangeArrowheads="1"/>
          </xdr:cNvSpPr>
        </xdr:nvSpPr>
        <xdr:spPr bwMode="auto">
          <a:xfrm>
            <a:off x="3106322" y="2975501"/>
            <a:ext cx="126128" cy="271589"/>
          </a:xfrm>
          <a:prstGeom prst="rect">
            <a:avLst/>
          </a:prstGeom>
          <a:solidFill>
            <a:srgbClr val="FCD5B5"/>
          </a:solidFill>
          <a:ln w="12700" algn="ctr">
            <a:solidFill>
              <a:srgbClr val="000000"/>
            </a:solidFill>
            <a:miter lim="800000"/>
            <a:headEnd/>
            <a:tailEnd/>
          </a:ln>
        </xdr:spPr>
      </xdr:sp>
      <xdr:sp macro="" textlink="">
        <xdr:nvSpPr>
          <xdr:cNvPr id="137" name="正方形/長方形 221">
            <a:extLst>
              <a:ext uri="{FF2B5EF4-FFF2-40B4-BE49-F238E27FC236}">
                <a16:creationId xmlns:a16="http://schemas.microsoft.com/office/drawing/2014/main" id="{00000000-0008-0000-0700-000089000000}"/>
              </a:ext>
            </a:extLst>
          </xdr:cNvPr>
          <xdr:cNvSpPr>
            <a:spLocks noChangeArrowheads="1"/>
          </xdr:cNvSpPr>
        </xdr:nvSpPr>
        <xdr:spPr bwMode="auto">
          <a:xfrm>
            <a:off x="3733182" y="2975501"/>
            <a:ext cx="126127" cy="271589"/>
          </a:xfrm>
          <a:prstGeom prst="rect">
            <a:avLst/>
          </a:prstGeom>
          <a:solidFill>
            <a:srgbClr val="FCD5B5"/>
          </a:solidFill>
          <a:ln w="12700" algn="ctr">
            <a:solidFill>
              <a:srgbClr val="000000"/>
            </a:solidFill>
            <a:miter lim="800000"/>
            <a:headEnd/>
            <a:tailEnd/>
          </a:ln>
        </xdr:spPr>
      </xdr:sp>
      <xdr:cxnSp macro="">
        <xdr:nvCxnSpPr>
          <xdr:cNvPr id="138" name="直線コネクタ 222">
            <a:extLst>
              <a:ext uri="{FF2B5EF4-FFF2-40B4-BE49-F238E27FC236}">
                <a16:creationId xmlns:a16="http://schemas.microsoft.com/office/drawing/2014/main" id="{00000000-0008-0000-0700-00008A000000}"/>
              </a:ext>
            </a:extLst>
          </xdr:cNvPr>
          <xdr:cNvCxnSpPr>
            <a:cxnSpLocks noChangeShapeType="1"/>
            <a:stCxn id="136" idx="0"/>
          </xdr:cNvCxnSpPr>
        </xdr:nvCxnSpPr>
        <xdr:spPr bwMode="auto">
          <a:xfrm>
            <a:off x="3170171" y="2975501"/>
            <a:ext cx="1098343" cy="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sp macro="" textlink="">
        <xdr:nvSpPr>
          <xdr:cNvPr id="139" name="正方形/長方形 223">
            <a:extLst>
              <a:ext uri="{FF2B5EF4-FFF2-40B4-BE49-F238E27FC236}">
                <a16:creationId xmlns:a16="http://schemas.microsoft.com/office/drawing/2014/main" id="{00000000-0008-0000-0700-00008B000000}"/>
              </a:ext>
            </a:extLst>
          </xdr:cNvPr>
          <xdr:cNvSpPr>
            <a:spLocks noChangeArrowheads="1"/>
          </xdr:cNvSpPr>
        </xdr:nvSpPr>
        <xdr:spPr bwMode="auto">
          <a:xfrm>
            <a:off x="3106322" y="3247090"/>
            <a:ext cx="126128" cy="620165"/>
          </a:xfrm>
          <a:prstGeom prst="rect">
            <a:avLst/>
          </a:prstGeom>
          <a:noFill/>
          <a:ln w="12700" algn="ctr">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xnSp macro="">
        <xdr:nvCxnSpPr>
          <xdr:cNvPr id="140" name="直線コネクタ 224">
            <a:extLst>
              <a:ext uri="{FF2B5EF4-FFF2-40B4-BE49-F238E27FC236}">
                <a16:creationId xmlns:a16="http://schemas.microsoft.com/office/drawing/2014/main" id="{00000000-0008-0000-0700-00008C000000}"/>
              </a:ext>
            </a:extLst>
          </xdr:cNvPr>
          <xdr:cNvCxnSpPr>
            <a:cxnSpLocks noChangeShapeType="1"/>
          </xdr:cNvCxnSpPr>
        </xdr:nvCxnSpPr>
        <xdr:spPr bwMode="auto">
          <a:xfrm>
            <a:off x="3170171" y="2327795"/>
            <a:ext cx="0" cy="1660881"/>
          </a:xfrm>
          <a:prstGeom prst="line">
            <a:avLst/>
          </a:prstGeom>
          <a:noFill/>
          <a:ln w="9525" algn="ctr">
            <a:solidFill>
              <a:srgbClr val="4A7EBB"/>
            </a:solidFill>
            <a:prstDash val="lgDashDot"/>
            <a:round/>
            <a:headEnd/>
            <a:tailEnd/>
          </a:ln>
          <a:extLst>
            <a:ext uri="{909E8E84-426E-40DD-AFC4-6F175D3DCCD1}">
              <a14:hiddenFill xmlns:a14="http://schemas.microsoft.com/office/drawing/2010/main">
                <a:noFill/>
              </a14:hiddenFill>
            </a:ext>
          </a:extLst>
        </xdr:spPr>
      </xdr:cxnSp>
      <xdr:cxnSp macro="">
        <xdr:nvCxnSpPr>
          <xdr:cNvPr id="141" name="直線コネクタ 225">
            <a:extLst>
              <a:ext uri="{FF2B5EF4-FFF2-40B4-BE49-F238E27FC236}">
                <a16:creationId xmlns:a16="http://schemas.microsoft.com/office/drawing/2014/main" id="{00000000-0008-0000-0700-00008D000000}"/>
              </a:ext>
            </a:extLst>
          </xdr:cNvPr>
          <xdr:cNvCxnSpPr>
            <a:cxnSpLocks noChangeShapeType="1"/>
          </xdr:cNvCxnSpPr>
        </xdr:nvCxnSpPr>
        <xdr:spPr bwMode="auto">
          <a:xfrm>
            <a:off x="3225530" y="3379612"/>
            <a:ext cx="1029145" cy="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xnSp macro="">
        <xdr:nvCxnSpPr>
          <xdr:cNvPr id="142" name="直線コネクタ 226">
            <a:extLst>
              <a:ext uri="{FF2B5EF4-FFF2-40B4-BE49-F238E27FC236}">
                <a16:creationId xmlns:a16="http://schemas.microsoft.com/office/drawing/2014/main" id="{00000000-0008-0000-0700-00008E000000}"/>
              </a:ext>
            </a:extLst>
          </xdr:cNvPr>
          <xdr:cNvCxnSpPr>
            <a:cxnSpLocks noChangeShapeType="1"/>
          </xdr:cNvCxnSpPr>
        </xdr:nvCxnSpPr>
        <xdr:spPr bwMode="auto">
          <a:xfrm>
            <a:off x="3225530" y="3414605"/>
            <a:ext cx="1022225" cy="0"/>
          </a:xfrm>
          <a:prstGeom prst="line">
            <a:avLst/>
          </a:prstGeom>
          <a:noFill/>
          <a:ln w="15875" algn="ctr">
            <a:solidFill>
              <a:srgbClr val="17375E"/>
            </a:solidFill>
            <a:round/>
            <a:headEnd/>
            <a:tailEnd/>
          </a:ln>
          <a:extLst>
            <a:ext uri="{909E8E84-426E-40DD-AFC4-6F175D3DCCD1}">
              <a14:hiddenFill xmlns:a14="http://schemas.microsoft.com/office/drawing/2010/main">
                <a:noFill/>
              </a14:hiddenFill>
            </a:ext>
          </a:extLst>
        </xdr:spPr>
      </xdr:cxnSp>
      <xdr:cxnSp macro="">
        <xdr:nvCxnSpPr>
          <xdr:cNvPr id="143" name="直線コネクタ 227">
            <a:extLst>
              <a:ext uri="{FF2B5EF4-FFF2-40B4-BE49-F238E27FC236}">
                <a16:creationId xmlns:a16="http://schemas.microsoft.com/office/drawing/2014/main" id="{00000000-0008-0000-0700-00008F000000}"/>
              </a:ext>
            </a:extLst>
          </xdr:cNvPr>
          <xdr:cNvCxnSpPr>
            <a:cxnSpLocks noChangeShapeType="1"/>
          </xdr:cNvCxnSpPr>
        </xdr:nvCxnSpPr>
        <xdr:spPr bwMode="auto">
          <a:xfrm>
            <a:off x="3264894" y="3414605"/>
            <a:ext cx="0" cy="480190"/>
          </a:xfrm>
          <a:prstGeom prst="line">
            <a:avLst/>
          </a:prstGeom>
          <a:noFill/>
          <a:ln w="25400" algn="ctr">
            <a:solidFill>
              <a:srgbClr val="17375E"/>
            </a:solidFill>
            <a:round/>
            <a:headEnd/>
            <a:tailEnd/>
          </a:ln>
          <a:extLst>
            <a:ext uri="{909E8E84-426E-40DD-AFC4-6F175D3DCCD1}">
              <a14:hiddenFill xmlns:a14="http://schemas.microsoft.com/office/drawing/2010/main">
                <a:noFill/>
              </a14:hiddenFill>
            </a:ext>
          </a:extLst>
        </xdr:spPr>
      </xdr:cxnSp>
      <xdr:cxnSp macro="">
        <xdr:nvCxnSpPr>
          <xdr:cNvPr id="144" name="直線コネクタ 228">
            <a:extLst>
              <a:ext uri="{FF2B5EF4-FFF2-40B4-BE49-F238E27FC236}">
                <a16:creationId xmlns:a16="http://schemas.microsoft.com/office/drawing/2014/main" id="{00000000-0008-0000-0700-000090000000}"/>
              </a:ext>
            </a:extLst>
          </xdr:cNvPr>
          <xdr:cNvCxnSpPr>
            <a:cxnSpLocks noChangeShapeType="1"/>
          </xdr:cNvCxnSpPr>
        </xdr:nvCxnSpPr>
        <xdr:spPr bwMode="auto">
          <a:xfrm flipV="1">
            <a:off x="2859415" y="2915593"/>
            <a:ext cx="431637" cy="203505"/>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xnSp macro="">
        <xdr:nvCxnSpPr>
          <xdr:cNvPr id="145" name="直線コネクタ 229">
            <a:extLst>
              <a:ext uri="{FF2B5EF4-FFF2-40B4-BE49-F238E27FC236}">
                <a16:creationId xmlns:a16="http://schemas.microsoft.com/office/drawing/2014/main" id="{00000000-0008-0000-0700-000091000000}"/>
              </a:ext>
            </a:extLst>
          </xdr:cNvPr>
          <xdr:cNvCxnSpPr>
            <a:cxnSpLocks noChangeShapeType="1"/>
          </xdr:cNvCxnSpPr>
        </xdr:nvCxnSpPr>
        <xdr:spPr bwMode="auto">
          <a:xfrm flipV="1">
            <a:off x="2859415" y="2312031"/>
            <a:ext cx="1392066" cy="65632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xnSp macro="">
        <xdr:nvCxnSpPr>
          <xdr:cNvPr id="146" name="直線コネクタ 230">
            <a:extLst>
              <a:ext uri="{FF2B5EF4-FFF2-40B4-BE49-F238E27FC236}">
                <a16:creationId xmlns:a16="http://schemas.microsoft.com/office/drawing/2014/main" id="{00000000-0008-0000-0700-000092000000}"/>
              </a:ext>
            </a:extLst>
          </xdr:cNvPr>
          <xdr:cNvCxnSpPr>
            <a:cxnSpLocks noChangeShapeType="1"/>
          </xdr:cNvCxnSpPr>
        </xdr:nvCxnSpPr>
        <xdr:spPr bwMode="auto">
          <a:xfrm flipV="1">
            <a:off x="2859415" y="2286573"/>
            <a:ext cx="1392066" cy="65632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xnSp macro="">
        <xdr:nvCxnSpPr>
          <xdr:cNvPr id="147" name="直線コネクタ 231">
            <a:extLst>
              <a:ext uri="{FF2B5EF4-FFF2-40B4-BE49-F238E27FC236}">
                <a16:creationId xmlns:a16="http://schemas.microsoft.com/office/drawing/2014/main" id="{00000000-0008-0000-0700-000093000000}"/>
              </a:ext>
            </a:extLst>
          </xdr:cNvPr>
          <xdr:cNvCxnSpPr>
            <a:cxnSpLocks noChangeShapeType="1"/>
          </xdr:cNvCxnSpPr>
        </xdr:nvCxnSpPr>
        <xdr:spPr bwMode="auto">
          <a:xfrm>
            <a:off x="2862411" y="2945960"/>
            <a:ext cx="0" cy="185649"/>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sp macro="" textlink="">
        <xdr:nvSpPr>
          <xdr:cNvPr id="148" name="フリーフォーム 232">
            <a:extLst>
              <a:ext uri="{FF2B5EF4-FFF2-40B4-BE49-F238E27FC236}">
                <a16:creationId xmlns:a16="http://schemas.microsoft.com/office/drawing/2014/main" id="{00000000-0008-0000-0700-000094000000}"/>
              </a:ext>
            </a:extLst>
          </xdr:cNvPr>
          <xdr:cNvSpPr>
            <a:spLocks/>
          </xdr:cNvSpPr>
        </xdr:nvSpPr>
        <xdr:spPr bwMode="auto">
          <a:xfrm>
            <a:off x="2816116" y="2259338"/>
            <a:ext cx="1382416" cy="1614110"/>
          </a:xfrm>
          <a:custGeom>
            <a:avLst/>
            <a:gdLst>
              <a:gd name="T0" fmla="*/ 0 w 2864827"/>
              <a:gd name="T1" fmla="*/ 0 h 2901461"/>
              <a:gd name="T2" fmla="*/ 0 w 2864827"/>
              <a:gd name="T3" fmla="*/ 1 h 2901461"/>
              <a:gd name="T4" fmla="*/ 0 w 2864827"/>
              <a:gd name="T5" fmla="*/ 1 h 2901461"/>
              <a:gd name="T6" fmla="*/ 0 w 2864827"/>
              <a:gd name="T7" fmla="*/ 1 h 2901461"/>
              <a:gd name="T8" fmla="*/ 0 w 2864827"/>
              <a:gd name="T9" fmla="*/ 1 h 2901461"/>
              <a:gd name="T10" fmla="*/ 0 w 2864827"/>
              <a:gd name="T11" fmla="*/ 1 h 2901461"/>
              <a:gd name="T12" fmla="*/ 0 w 2864827"/>
              <a:gd name="T13" fmla="*/ 1 h 2901461"/>
              <a:gd name="T14" fmla="*/ 0 w 2864827"/>
              <a:gd name="T15" fmla="*/ 1 h 2901461"/>
              <a:gd name="T16" fmla="*/ 0 w 2864827"/>
              <a:gd name="T17" fmla="*/ 1 h 2901461"/>
              <a:gd name="T18" fmla="*/ 0 w 2864827"/>
              <a:gd name="T19" fmla="*/ 1 h 2901461"/>
              <a:gd name="T20" fmla="*/ 0 w 2864827"/>
              <a:gd name="T21" fmla="*/ 1 h 2901461"/>
              <a:gd name="T22" fmla="*/ 0 w 2864827"/>
              <a:gd name="T23" fmla="*/ 1 h 2901461"/>
              <a:gd name="T24" fmla="*/ 0 w 2864827"/>
              <a:gd name="T25" fmla="*/ 1 h 2901461"/>
              <a:gd name="T26" fmla="*/ 0 w 2864827"/>
              <a:gd name="T27" fmla="*/ 1 h 2901461"/>
              <a:gd name="T28" fmla="*/ 0 w 2864827"/>
              <a:gd name="T29" fmla="*/ 1 h 2901461"/>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Lst>
            <a:ahLst/>
            <a:cxnLst>
              <a:cxn ang="T30">
                <a:pos x="T0" y="T1"/>
              </a:cxn>
              <a:cxn ang="T31">
                <a:pos x="T2" y="T3"/>
              </a:cxn>
              <a:cxn ang="T32">
                <a:pos x="T4" y="T5"/>
              </a:cxn>
              <a:cxn ang="T33">
                <a:pos x="T6" y="T7"/>
              </a:cxn>
              <a:cxn ang="T34">
                <a:pos x="T8" y="T9"/>
              </a:cxn>
              <a:cxn ang="T35">
                <a:pos x="T10" y="T11"/>
              </a:cxn>
              <a:cxn ang="T36">
                <a:pos x="T12" y="T13"/>
              </a:cxn>
              <a:cxn ang="T37">
                <a:pos x="T14" y="T15"/>
              </a:cxn>
              <a:cxn ang="T38">
                <a:pos x="T16" y="T17"/>
              </a:cxn>
              <a:cxn ang="T39">
                <a:pos x="T18" y="T19"/>
              </a:cxn>
              <a:cxn ang="T40">
                <a:pos x="T20" y="T21"/>
              </a:cxn>
              <a:cxn ang="T41">
                <a:pos x="T22" y="T23"/>
              </a:cxn>
              <a:cxn ang="T42">
                <a:pos x="T24" y="T25"/>
              </a:cxn>
              <a:cxn ang="T43">
                <a:pos x="T26" y="T27"/>
              </a:cxn>
              <a:cxn ang="T44">
                <a:pos x="T28" y="T29"/>
              </a:cxn>
            </a:cxnLst>
            <a:rect l="0" t="0" r="r" b="b"/>
            <a:pathLst>
              <a:path w="2864827" h="2901461">
                <a:moveTo>
                  <a:pt x="2864827" y="0"/>
                </a:moveTo>
                <a:lnTo>
                  <a:pt x="2322635" y="197827"/>
                </a:lnTo>
                <a:lnTo>
                  <a:pt x="2344616" y="263769"/>
                </a:lnTo>
                <a:lnTo>
                  <a:pt x="1773116" y="454269"/>
                </a:lnTo>
                <a:lnTo>
                  <a:pt x="1802424" y="498230"/>
                </a:lnTo>
                <a:lnTo>
                  <a:pt x="1274885" y="652096"/>
                </a:lnTo>
                <a:lnTo>
                  <a:pt x="1289539" y="703384"/>
                </a:lnTo>
                <a:lnTo>
                  <a:pt x="696058" y="879230"/>
                </a:lnTo>
                <a:lnTo>
                  <a:pt x="718039" y="930519"/>
                </a:lnTo>
                <a:lnTo>
                  <a:pt x="0" y="1201615"/>
                </a:lnTo>
                <a:lnTo>
                  <a:pt x="0" y="1729154"/>
                </a:lnTo>
                <a:lnTo>
                  <a:pt x="80597" y="1729154"/>
                </a:lnTo>
                <a:lnTo>
                  <a:pt x="80597" y="1619250"/>
                </a:lnTo>
                <a:lnTo>
                  <a:pt x="512885" y="1619250"/>
                </a:lnTo>
                <a:lnTo>
                  <a:pt x="512885" y="2901461"/>
                </a:lnTo>
              </a:path>
            </a:pathLst>
          </a:custGeom>
          <a:noFill/>
          <a:ln w="25400" cap="flat" cmpd="sng" algn="ctr">
            <a:solidFill>
              <a:srgbClr val="385D8A"/>
            </a:solidFill>
            <a:prstDash val="solid"/>
            <a:round/>
            <a:headEnd/>
            <a:tailEnd/>
          </a:ln>
          <a:extLst>
            <a:ext uri="{909E8E84-426E-40DD-AFC4-6F175D3DCCD1}">
              <a14:hiddenFill xmlns:a14="http://schemas.microsoft.com/office/drawing/2010/main">
                <a:solidFill>
                  <a:srgbClr val="FFFFFF"/>
                </a:solidFill>
              </a14:hiddenFill>
            </a:ext>
          </a:extLst>
        </xdr:spPr>
      </xdr:sp>
      <xdr:cxnSp macro="">
        <xdr:nvCxnSpPr>
          <xdr:cNvPr id="149" name="直線コネクタ 233">
            <a:extLst>
              <a:ext uri="{FF2B5EF4-FFF2-40B4-BE49-F238E27FC236}">
                <a16:creationId xmlns:a16="http://schemas.microsoft.com/office/drawing/2014/main" id="{00000000-0008-0000-0700-000095000000}"/>
              </a:ext>
            </a:extLst>
          </xdr:cNvPr>
          <xdr:cNvCxnSpPr>
            <a:cxnSpLocks noChangeShapeType="1"/>
            <a:stCxn id="134" idx="0"/>
          </xdr:cNvCxnSpPr>
        </xdr:nvCxnSpPr>
        <xdr:spPr bwMode="auto">
          <a:xfrm flipV="1">
            <a:off x="3166140" y="2316107"/>
            <a:ext cx="1081805" cy="50980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xnSp macro="">
        <xdr:nvCxnSpPr>
          <xdr:cNvPr id="150" name="直線コネクタ 228">
            <a:extLst>
              <a:ext uri="{FF2B5EF4-FFF2-40B4-BE49-F238E27FC236}">
                <a16:creationId xmlns:a16="http://schemas.microsoft.com/office/drawing/2014/main" id="{00000000-0008-0000-0700-000096000000}"/>
              </a:ext>
            </a:extLst>
          </xdr:cNvPr>
          <xdr:cNvCxnSpPr>
            <a:cxnSpLocks noChangeShapeType="1"/>
          </xdr:cNvCxnSpPr>
        </xdr:nvCxnSpPr>
        <xdr:spPr bwMode="auto">
          <a:xfrm flipV="1">
            <a:off x="3161587" y="2450224"/>
            <a:ext cx="1112170" cy="524357"/>
          </a:xfrm>
          <a:prstGeom prst="line">
            <a:avLst/>
          </a:prstGeom>
          <a:noFill/>
          <a:ln w="9525" algn="ctr">
            <a:solidFill>
              <a:srgbClr val="4A7EBB"/>
            </a:solidFill>
            <a:prstDash val="dash"/>
            <a:round/>
            <a:headEnd/>
            <a:tailEnd/>
          </a:ln>
          <a:extLst>
            <a:ext uri="{909E8E84-426E-40DD-AFC4-6F175D3DCCD1}">
              <a14:hiddenFill xmlns:a14="http://schemas.microsoft.com/office/drawing/2010/main">
                <a:noFill/>
              </a14:hiddenFill>
            </a:ext>
          </a:extLst>
        </xdr:spPr>
      </xdr:cxnSp>
    </xdr:grpSp>
    <xdr:clientData/>
  </xdr:twoCellAnchor>
  <xdr:twoCellAnchor editAs="oneCell">
    <xdr:from>
      <xdr:col>38</xdr:col>
      <xdr:colOff>171450</xdr:colOff>
      <xdr:row>54</xdr:row>
      <xdr:rowOff>161925</xdr:rowOff>
    </xdr:from>
    <xdr:to>
      <xdr:col>49</xdr:col>
      <xdr:colOff>95250</xdr:colOff>
      <xdr:row>63</xdr:row>
      <xdr:rowOff>114299</xdr:rowOff>
    </xdr:to>
    <xdr:pic>
      <xdr:nvPicPr>
        <xdr:cNvPr id="151" name="図 1">
          <a:extLst>
            <a:ext uri="{FF2B5EF4-FFF2-40B4-BE49-F238E27FC236}">
              <a16:creationId xmlns:a16="http://schemas.microsoft.com/office/drawing/2014/main" id="{00000000-0008-0000-0700-000097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7048500" y="9363075"/>
          <a:ext cx="1914525" cy="1581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36</xdr:col>
      <xdr:colOff>66675</xdr:colOff>
      <xdr:row>117</xdr:row>
      <xdr:rowOff>76200</xdr:rowOff>
    </xdr:from>
    <xdr:to>
      <xdr:col>51</xdr:col>
      <xdr:colOff>104775</xdr:colOff>
      <xdr:row>121</xdr:row>
      <xdr:rowOff>47625</xdr:rowOff>
    </xdr:to>
    <xdr:pic>
      <xdr:nvPicPr>
        <xdr:cNvPr id="152" name="図 3">
          <a:extLst>
            <a:ext uri="{FF2B5EF4-FFF2-40B4-BE49-F238E27FC236}">
              <a16:creationId xmlns:a16="http://schemas.microsoft.com/office/drawing/2014/main" id="{00000000-0008-0000-0700-000098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b="-1427"/>
        <a:stretch>
          <a:fillRect/>
        </a:stretch>
      </xdr:blipFill>
      <xdr:spPr bwMode="auto">
        <a:xfrm>
          <a:off x="6581775" y="20145375"/>
          <a:ext cx="27527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44</xdr:col>
      <xdr:colOff>19050</xdr:colOff>
      <xdr:row>133</xdr:row>
      <xdr:rowOff>114300</xdr:rowOff>
    </xdr:from>
    <xdr:to>
      <xdr:col>52</xdr:col>
      <xdr:colOff>171450</xdr:colOff>
      <xdr:row>141</xdr:row>
      <xdr:rowOff>9525</xdr:rowOff>
    </xdr:to>
    <xdr:pic>
      <xdr:nvPicPr>
        <xdr:cNvPr id="153" name="図 146364">
          <a:extLst>
            <a:ext uri="{FF2B5EF4-FFF2-40B4-BE49-F238E27FC236}">
              <a16:creationId xmlns:a16="http://schemas.microsoft.com/office/drawing/2014/main" id="{00000000-0008-0000-0700-000099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981950" y="22955250"/>
          <a:ext cx="1600200" cy="1343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35</xdr:col>
      <xdr:colOff>28575</xdr:colOff>
      <xdr:row>134</xdr:row>
      <xdr:rowOff>85725</xdr:rowOff>
    </xdr:from>
    <xdr:to>
      <xdr:col>43</xdr:col>
      <xdr:colOff>161925</xdr:colOff>
      <xdr:row>142</xdr:row>
      <xdr:rowOff>9525</xdr:rowOff>
    </xdr:to>
    <xdr:pic>
      <xdr:nvPicPr>
        <xdr:cNvPr id="154" name="図 146365">
          <a:extLst>
            <a:ext uri="{FF2B5EF4-FFF2-40B4-BE49-F238E27FC236}">
              <a16:creationId xmlns:a16="http://schemas.microsoft.com/office/drawing/2014/main" id="{00000000-0008-0000-0700-00009A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362700" y="23107650"/>
          <a:ext cx="1581150" cy="137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70</xdr:col>
      <xdr:colOff>63314</xdr:colOff>
      <xdr:row>23</xdr:row>
      <xdr:rowOff>51473</xdr:rowOff>
    </xdr:from>
    <xdr:ext cx="607859" cy="325217"/>
    <xdr:sp macro="" textlink="">
      <xdr:nvSpPr>
        <xdr:cNvPr id="155" name="テキスト ボックス 154">
          <a:extLst>
            <a:ext uri="{FF2B5EF4-FFF2-40B4-BE49-F238E27FC236}">
              <a16:creationId xmlns:a16="http://schemas.microsoft.com/office/drawing/2014/main" id="{00000000-0008-0000-0700-00009B000000}"/>
            </a:ext>
          </a:extLst>
        </xdr:cNvPr>
        <xdr:cNvSpPr txBox="1"/>
      </xdr:nvSpPr>
      <xdr:spPr>
        <a:xfrm>
          <a:off x="12731564" y="4109123"/>
          <a:ext cx="607859" cy="325217"/>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eiryo UI" panose="020B0604030504040204" pitchFamily="50" charset="-128"/>
            </a:rPr>
            <a:t>小屋裏</a:t>
          </a:r>
        </a:p>
      </xdr:txBody>
    </xdr:sp>
    <xdr:clientData/>
  </xdr:oneCellAnchor>
  <xdr:oneCellAnchor>
    <xdr:from>
      <xdr:col>55</xdr:col>
      <xdr:colOff>70401</xdr:colOff>
      <xdr:row>18</xdr:row>
      <xdr:rowOff>103655</xdr:rowOff>
    </xdr:from>
    <xdr:ext cx="3538084" cy="325217"/>
    <xdr:sp macro="" textlink="">
      <xdr:nvSpPr>
        <xdr:cNvPr id="156" name="テキスト ボックス 155">
          <a:extLst>
            <a:ext uri="{FF2B5EF4-FFF2-40B4-BE49-F238E27FC236}">
              <a16:creationId xmlns:a16="http://schemas.microsoft.com/office/drawing/2014/main" id="{00000000-0008-0000-0700-00009C000000}"/>
            </a:ext>
          </a:extLst>
        </xdr:cNvPr>
        <xdr:cNvSpPr txBox="1"/>
      </xdr:nvSpPr>
      <xdr:spPr>
        <a:xfrm>
          <a:off x="10024026" y="3256430"/>
          <a:ext cx="3538084" cy="3252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latin typeface="Meiryo UI" panose="020B0604030504040204" pitchFamily="50" charset="-128"/>
              <a:ea typeface="Meiryo UI" panose="020B0604030504040204" pitchFamily="50" charset="-128"/>
              <a:cs typeface="Meiryo UI" panose="020B0604030504040204" pitchFamily="50" charset="-128"/>
            </a:rPr>
            <a:t>○部位</a:t>
          </a:r>
          <a:r>
            <a:rPr kumimoji="1" lang="en-US" altLang="ja-JP" sz="1100">
              <a:latin typeface="Meiryo UI" panose="020B0604030504040204" pitchFamily="50" charset="-128"/>
              <a:ea typeface="Meiryo UI" panose="020B0604030504040204" pitchFamily="50" charset="-128"/>
              <a:cs typeface="Meiryo UI" panose="020B0604030504040204" pitchFamily="50" charset="-128"/>
            </a:rPr>
            <a:t>A:</a:t>
          </a: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「屋根」と部位</a:t>
          </a:r>
          <a:r>
            <a:rPr kumimoji="1" lang="en-US" altLang="ja-JP" sz="1100">
              <a:latin typeface="Meiryo UI" panose="020B0604030504040204" pitchFamily="50" charset="-128"/>
              <a:ea typeface="Meiryo UI" panose="020B0604030504040204" pitchFamily="50" charset="-128"/>
              <a:cs typeface="Meiryo UI" panose="020B0604030504040204" pitchFamily="50" charset="-128"/>
            </a:rPr>
            <a:t>B:</a:t>
          </a: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「天井」の断熱部位の違いとは？</a:t>
          </a:r>
        </a:p>
      </xdr:txBody>
    </xdr:sp>
    <xdr:clientData/>
  </xdr:oneCellAnchor>
  <xdr:twoCellAnchor>
    <xdr:from>
      <xdr:col>56</xdr:col>
      <xdr:colOff>47625</xdr:colOff>
      <xdr:row>21</xdr:row>
      <xdr:rowOff>65554</xdr:rowOff>
    </xdr:from>
    <xdr:to>
      <xdr:col>64</xdr:col>
      <xdr:colOff>19050</xdr:colOff>
      <xdr:row>32</xdr:row>
      <xdr:rowOff>52107</xdr:rowOff>
    </xdr:to>
    <xdr:grpSp>
      <xdr:nvGrpSpPr>
        <xdr:cNvPr id="157" name="グループ化 4">
          <a:extLst>
            <a:ext uri="{FF2B5EF4-FFF2-40B4-BE49-F238E27FC236}">
              <a16:creationId xmlns:a16="http://schemas.microsoft.com/office/drawing/2014/main" id="{00000000-0008-0000-0700-00009D000000}"/>
            </a:ext>
          </a:extLst>
        </xdr:cNvPr>
        <xdr:cNvGrpSpPr>
          <a:grpSpLocks/>
        </xdr:cNvGrpSpPr>
      </xdr:nvGrpSpPr>
      <xdr:grpSpPr bwMode="auto">
        <a:xfrm>
          <a:off x="10088096" y="3732119"/>
          <a:ext cx="1405778" cy="1707776"/>
          <a:chOff x="539312" y="2261126"/>
          <a:chExt cx="1442873" cy="1727550"/>
        </a:xfrm>
      </xdr:grpSpPr>
      <xdr:sp macro="" textlink="">
        <xdr:nvSpPr>
          <xdr:cNvPr id="158" name="フリーフォーム 192">
            <a:extLst>
              <a:ext uri="{FF2B5EF4-FFF2-40B4-BE49-F238E27FC236}">
                <a16:creationId xmlns:a16="http://schemas.microsoft.com/office/drawing/2014/main" id="{00000000-0008-0000-0700-00009E000000}"/>
              </a:ext>
            </a:extLst>
          </xdr:cNvPr>
          <xdr:cNvSpPr>
            <a:spLocks/>
          </xdr:cNvSpPr>
        </xdr:nvSpPr>
        <xdr:spPr bwMode="auto">
          <a:xfrm rot="-187977">
            <a:off x="887375" y="2443655"/>
            <a:ext cx="1057874" cy="618790"/>
          </a:xfrm>
          <a:custGeom>
            <a:avLst/>
            <a:gdLst>
              <a:gd name="T0" fmla="*/ 0 w 2205404"/>
              <a:gd name="T1" fmla="*/ 0 h 1245577"/>
              <a:gd name="T2" fmla="*/ 0 w 2205404"/>
              <a:gd name="T3" fmla="*/ 0 h 1245577"/>
              <a:gd name="T4" fmla="*/ 0 w 2205404"/>
              <a:gd name="T5" fmla="*/ 0 h 1245577"/>
              <a:gd name="T6" fmla="*/ 0 w 2205404"/>
              <a:gd name="T7" fmla="*/ 0 h 1245577"/>
              <a:gd name="T8" fmla="*/ 0 w 2205404"/>
              <a:gd name="T9" fmla="*/ 0 h 1245577"/>
              <a:gd name="T10" fmla="*/ 0 w 2205404"/>
              <a:gd name="T11" fmla="*/ 0 h 1245577"/>
              <a:gd name="T12" fmla="*/ 0 w 2205404"/>
              <a:gd name="T13" fmla="*/ 0 h 1245577"/>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2205404" h="1245577">
                <a:moveTo>
                  <a:pt x="0" y="893884"/>
                </a:moveTo>
                <a:lnTo>
                  <a:pt x="0" y="1091711"/>
                </a:lnTo>
                <a:lnTo>
                  <a:pt x="131884" y="1091711"/>
                </a:lnTo>
                <a:lnTo>
                  <a:pt x="131884" y="1245577"/>
                </a:lnTo>
                <a:lnTo>
                  <a:pt x="2205404" y="417634"/>
                </a:lnTo>
                <a:lnTo>
                  <a:pt x="2198077" y="0"/>
                </a:lnTo>
                <a:lnTo>
                  <a:pt x="0" y="893884"/>
                </a:lnTo>
                <a:close/>
              </a:path>
            </a:pathLst>
          </a:custGeom>
          <a:pattFill prst="pct20">
            <a:fgClr>
              <a:srgbClr val="000000"/>
            </a:fgClr>
            <a:bgClr>
              <a:srgbClr val="FFFFFF"/>
            </a:bgClr>
          </a:pattFill>
          <a:ln w="12700" cap="flat" cmpd="sng" algn="ctr">
            <a:solidFill>
              <a:srgbClr val="000000"/>
            </a:solidFill>
            <a:prstDash val="solid"/>
            <a:round/>
            <a:headEnd/>
            <a:tailEnd/>
          </a:ln>
        </xdr:spPr>
      </xdr:sp>
      <xdr:cxnSp macro="">
        <xdr:nvCxnSpPr>
          <xdr:cNvPr id="159" name="直線コネクタ 194">
            <a:extLst>
              <a:ext uri="{FF2B5EF4-FFF2-40B4-BE49-F238E27FC236}">
                <a16:creationId xmlns:a16="http://schemas.microsoft.com/office/drawing/2014/main" id="{00000000-0008-0000-0700-00009F000000}"/>
              </a:ext>
            </a:extLst>
          </xdr:cNvPr>
          <xdr:cNvCxnSpPr>
            <a:cxnSpLocks noChangeShapeType="1"/>
          </xdr:cNvCxnSpPr>
        </xdr:nvCxnSpPr>
        <xdr:spPr bwMode="auto">
          <a:xfrm>
            <a:off x="956192" y="3145309"/>
            <a:ext cx="1019296" cy="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sp macro="" textlink="">
        <xdr:nvSpPr>
          <xdr:cNvPr id="160" name="正方形/長方形 195">
            <a:extLst>
              <a:ext uri="{FF2B5EF4-FFF2-40B4-BE49-F238E27FC236}">
                <a16:creationId xmlns:a16="http://schemas.microsoft.com/office/drawing/2014/main" id="{00000000-0008-0000-0700-0000A0000000}"/>
              </a:ext>
            </a:extLst>
          </xdr:cNvPr>
          <xdr:cNvSpPr>
            <a:spLocks noChangeArrowheads="1"/>
          </xdr:cNvSpPr>
        </xdr:nvSpPr>
        <xdr:spPr bwMode="auto">
          <a:xfrm>
            <a:off x="829476" y="2977814"/>
            <a:ext cx="126715" cy="269391"/>
          </a:xfrm>
          <a:prstGeom prst="rect">
            <a:avLst/>
          </a:prstGeom>
          <a:solidFill>
            <a:srgbClr val="FCD5B5"/>
          </a:solidFill>
          <a:ln w="12700" algn="ctr">
            <a:solidFill>
              <a:srgbClr val="000000"/>
            </a:solidFill>
            <a:miter lim="800000"/>
            <a:headEnd/>
            <a:tailEnd/>
          </a:ln>
        </xdr:spPr>
      </xdr:sp>
      <xdr:sp macro="" textlink="">
        <xdr:nvSpPr>
          <xdr:cNvPr id="161" name="正方形/長方形 196">
            <a:extLst>
              <a:ext uri="{FF2B5EF4-FFF2-40B4-BE49-F238E27FC236}">
                <a16:creationId xmlns:a16="http://schemas.microsoft.com/office/drawing/2014/main" id="{00000000-0008-0000-0700-0000A1000000}"/>
              </a:ext>
            </a:extLst>
          </xdr:cNvPr>
          <xdr:cNvSpPr>
            <a:spLocks noChangeArrowheads="1"/>
          </xdr:cNvSpPr>
        </xdr:nvSpPr>
        <xdr:spPr bwMode="auto">
          <a:xfrm>
            <a:off x="1450126" y="2977814"/>
            <a:ext cx="126716" cy="269391"/>
          </a:xfrm>
          <a:prstGeom prst="rect">
            <a:avLst/>
          </a:prstGeom>
          <a:solidFill>
            <a:srgbClr val="FCD5B5"/>
          </a:solidFill>
          <a:ln w="12700" algn="ctr">
            <a:solidFill>
              <a:srgbClr val="000000"/>
            </a:solidFill>
            <a:miter lim="800000"/>
            <a:headEnd/>
            <a:tailEnd/>
          </a:ln>
        </xdr:spPr>
      </xdr:sp>
      <xdr:cxnSp macro="">
        <xdr:nvCxnSpPr>
          <xdr:cNvPr id="162" name="直線コネクタ 197">
            <a:extLst>
              <a:ext uri="{FF2B5EF4-FFF2-40B4-BE49-F238E27FC236}">
                <a16:creationId xmlns:a16="http://schemas.microsoft.com/office/drawing/2014/main" id="{00000000-0008-0000-0700-0000A2000000}"/>
              </a:ext>
            </a:extLst>
          </xdr:cNvPr>
          <xdr:cNvCxnSpPr>
            <a:cxnSpLocks noChangeShapeType="1"/>
            <a:stCxn id="160" idx="0"/>
          </xdr:cNvCxnSpPr>
        </xdr:nvCxnSpPr>
        <xdr:spPr bwMode="auto">
          <a:xfrm>
            <a:off x="891277" y="2977814"/>
            <a:ext cx="1090908" cy="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sp macro="" textlink="">
        <xdr:nvSpPr>
          <xdr:cNvPr id="163" name="正方形/長方形 200">
            <a:extLst>
              <a:ext uri="{FF2B5EF4-FFF2-40B4-BE49-F238E27FC236}">
                <a16:creationId xmlns:a16="http://schemas.microsoft.com/office/drawing/2014/main" id="{00000000-0008-0000-0700-0000A3000000}"/>
              </a:ext>
            </a:extLst>
          </xdr:cNvPr>
          <xdr:cNvSpPr>
            <a:spLocks noChangeArrowheads="1"/>
          </xdr:cNvSpPr>
        </xdr:nvSpPr>
        <xdr:spPr bwMode="auto">
          <a:xfrm>
            <a:off x="829476" y="3247206"/>
            <a:ext cx="126715" cy="623105"/>
          </a:xfrm>
          <a:prstGeom prst="rect">
            <a:avLst/>
          </a:prstGeom>
          <a:noFill/>
          <a:ln w="12700" algn="ctr">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xnSp macro="">
        <xdr:nvCxnSpPr>
          <xdr:cNvPr id="164" name="直線コネクタ 201">
            <a:extLst>
              <a:ext uri="{FF2B5EF4-FFF2-40B4-BE49-F238E27FC236}">
                <a16:creationId xmlns:a16="http://schemas.microsoft.com/office/drawing/2014/main" id="{00000000-0008-0000-0700-0000A4000000}"/>
              </a:ext>
            </a:extLst>
          </xdr:cNvPr>
          <xdr:cNvCxnSpPr>
            <a:cxnSpLocks noChangeShapeType="1"/>
          </xdr:cNvCxnSpPr>
        </xdr:nvCxnSpPr>
        <xdr:spPr bwMode="auto">
          <a:xfrm>
            <a:off x="891277" y="2327860"/>
            <a:ext cx="0" cy="1660816"/>
          </a:xfrm>
          <a:prstGeom prst="line">
            <a:avLst/>
          </a:prstGeom>
          <a:noFill/>
          <a:ln w="9525" algn="ctr">
            <a:solidFill>
              <a:srgbClr val="4A7EBB"/>
            </a:solidFill>
            <a:prstDash val="lgDashDot"/>
            <a:round/>
            <a:headEnd/>
            <a:tailEnd/>
          </a:ln>
          <a:extLst>
            <a:ext uri="{909E8E84-426E-40DD-AFC4-6F175D3DCCD1}">
              <a14:hiddenFill xmlns:a14="http://schemas.microsoft.com/office/drawing/2010/main">
                <a:noFill/>
              </a14:hiddenFill>
            </a:ext>
          </a:extLst>
        </xdr:spPr>
      </xdr:cxnSp>
      <xdr:cxnSp macro="">
        <xdr:nvCxnSpPr>
          <xdr:cNvPr id="165" name="直線コネクタ 202">
            <a:extLst>
              <a:ext uri="{FF2B5EF4-FFF2-40B4-BE49-F238E27FC236}">
                <a16:creationId xmlns:a16="http://schemas.microsoft.com/office/drawing/2014/main" id="{00000000-0008-0000-0700-0000A5000000}"/>
              </a:ext>
            </a:extLst>
          </xdr:cNvPr>
          <xdr:cNvCxnSpPr>
            <a:cxnSpLocks noChangeShapeType="1"/>
          </xdr:cNvCxnSpPr>
        </xdr:nvCxnSpPr>
        <xdr:spPr bwMode="auto">
          <a:xfrm>
            <a:off x="949494" y="3381030"/>
            <a:ext cx="1019296" cy="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xnSp macro="">
        <xdr:nvCxnSpPr>
          <xdr:cNvPr id="166" name="直線コネクタ 203">
            <a:extLst>
              <a:ext uri="{FF2B5EF4-FFF2-40B4-BE49-F238E27FC236}">
                <a16:creationId xmlns:a16="http://schemas.microsoft.com/office/drawing/2014/main" id="{00000000-0008-0000-0700-0000A6000000}"/>
              </a:ext>
            </a:extLst>
          </xdr:cNvPr>
          <xdr:cNvCxnSpPr>
            <a:cxnSpLocks noChangeShapeType="1"/>
          </xdr:cNvCxnSpPr>
        </xdr:nvCxnSpPr>
        <xdr:spPr bwMode="auto">
          <a:xfrm>
            <a:off x="949494" y="3415142"/>
            <a:ext cx="1012598" cy="0"/>
          </a:xfrm>
          <a:prstGeom prst="line">
            <a:avLst/>
          </a:prstGeom>
          <a:noFill/>
          <a:ln w="15875" algn="ctr">
            <a:solidFill>
              <a:srgbClr val="17375E"/>
            </a:solidFill>
            <a:round/>
            <a:headEnd/>
            <a:tailEnd/>
          </a:ln>
          <a:extLst>
            <a:ext uri="{909E8E84-426E-40DD-AFC4-6F175D3DCCD1}">
              <a14:hiddenFill xmlns:a14="http://schemas.microsoft.com/office/drawing/2010/main">
                <a:noFill/>
              </a14:hiddenFill>
            </a:ext>
          </a:extLst>
        </xdr:spPr>
      </xdr:cxnSp>
      <xdr:cxnSp macro="">
        <xdr:nvCxnSpPr>
          <xdr:cNvPr id="167" name="直線コネクタ 204">
            <a:extLst>
              <a:ext uri="{FF2B5EF4-FFF2-40B4-BE49-F238E27FC236}">
                <a16:creationId xmlns:a16="http://schemas.microsoft.com/office/drawing/2014/main" id="{00000000-0008-0000-0700-0000A7000000}"/>
              </a:ext>
            </a:extLst>
          </xdr:cNvPr>
          <xdr:cNvCxnSpPr>
            <a:cxnSpLocks noChangeShapeType="1"/>
          </xdr:cNvCxnSpPr>
        </xdr:nvCxnSpPr>
        <xdr:spPr bwMode="auto">
          <a:xfrm>
            <a:off x="987595" y="3415142"/>
            <a:ext cx="0" cy="482016"/>
          </a:xfrm>
          <a:prstGeom prst="line">
            <a:avLst/>
          </a:prstGeom>
          <a:noFill/>
          <a:ln w="25400" algn="ctr">
            <a:solidFill>
              <a:srgbClr val="17375E"/>
            </a:solidFill>
            <a:round/>
            <a:headEnd/>
            <a:tailEnd/>
          </a:ln>
          <a:extLst>
            <a:ext uri="{909E8E84-426E-40DD-AFC4-6F175D3DCCD1}">
              <a14:hiddenFill xmlns:a14="http://schemas.microsoft.com/office/drawing/2010/main">
                <a:noFill/>
              </a14:hiddenFill>
            </a:ext>
          </a:extLst>
        </xdr:spPr>
      </xdr:cxnSp>
      <xdr:cxnSp macro="">
        <xdr:nvCxnSpPr>
          <xdr:cNvPr id="168" name="直線コネクタ 206">
            <a:extLst>
              <a:ext uri="{FF2B5EF4-FFF2-40B4-BE49-F238E27FC236}">
                <a16:creationId xmlns:a16="http://schemas.microsoft.com/office/drawing/2014/main" id="{00000000-0008-0000-0700-0000A8000000}"/>
              </a:ext>
            </a:extLst>
          </xdr:cNvPr>
          <xdr:cNvCxnSpPr>
            <a:cxnSpLocks noChangeShapeType="1"/>
          </xdr:cNvCxnSpPr>
        </xdr:nvCxnSpPr>
        <xdr:spPr bwMode="auto">
          <a:xfrm flipV="1">
            <a:off x="585858" y="2920196"/>
            <a:ext cx="465176" cy="221946"/>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xnSp macro="">
        <xdr:nvCxnSpPr>
          <xdr:cNvPr id="169" name="直線コネクタ 207">
            <a:extLst>
              <a:ext uri="{FF2B5EF4-FFF2-40B4-BE49-F238E27FC236}">
                <a16:creationId xmlns:a16="http://schemas.microsoft.com/office/drawing/2014/main" id="{00000000-0008-0000-0700-0000A9000000}"/>
              </a:ext>
            </a:extLst>
          </xdr:cNvPr>
          <xdr:cNvCxnSpPr>
            <a:cxnSpLocks noChangeShapeType="1"/>
          </xdr:cNvCxnSpPr>
        </xdr:nvCxnSpPr>
        <xdr:spPr bwMode="auto">
          <a:xfrm flipV="1">
            <a:off x="585858" y="2312492"/>
            <a:ext cx="1379840" cy="658352"/>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xnSp macro="">
        <xdr:nvCxnSpPr>
          <xdr:cNvPr id="170" name="直線コネクタ 208">
            <a:extLst>
              <a:ext uri="{FF2B5EF4-FFF2-40B4-BE49-F238E27FC236}">
                <a16:creationId xmlns:a16="http://schemas.microsoft.com/office/drawing/2014/main" id="{00000000-0008-0000-0700-0000AA000000}"/>
              </a:ext>
            </a:extLst>
          </xdr:cNvPr>
          <xdr:cNvCxnSpPr>
            <a:cxnSpLocks noChangeShapeType="1"/>
          </xdr:cNvCxnSpPr>
        </xdr:nvCxnSpPr>
        <xdr:spPr bwMode="auto">
          <a:xfrm flipV="1">
            <a:off x="585858" y="2287675"/>
            <a:ext cx="1379840" cy="658352"/>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xnSp macro="">
        <xdr:nvCxnSpPr>
          <xdr:cNvPr id="171" name="直線コネクタ 209">
            <a:extLst>
              <a:ext uri="{FF2B5EF4-FFF2-40B4-BE49-F238E27FC236}">
                <a16:creationId xmlns:a16="http://schemas.microsoft.com/office/drawing/2014/main" id="{00000000-0008-0000-0700-0000AB000000}"/>
              </a:ext>
            </a:extLst>
          </xdr:cNvPr>
          <xdr:cNvCxnSpPr>
            <a:cxnSpLocks noChangeShapeType="1"/>
          </xdr:cNvCxnSpPr>
        </xdr:nvCxnSpPr>
        <xdr:spPr bwMode="auto">
          <a:xfrm>
            <a:off x="588758" y="2949017"/>
            <a:ext cx="0" cy="185614"/>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sp macro="" textlink="">
        <xdr:nvSpPr>
          <xdr:cNvPr id="172" name="フリーフォーム 215">
            <a:extLst>
              <a:ext uri="{FF2B5EF4-FFF2-40B4-BE49-F238E27FC236}">
                <a16:creationId xmlns:a16="http://schemas.microsoft.com/office/drawing/2014/main" id="{00000000-0008-0000-0700-0000AC000000}"/>
              </a:ext>
            </a:extLst>
          </xdr:cNvPr>
          <xdr:cNvSpPr>
            <a:spLocks/>
          </xdr:cNvSpPr>
        </xdr:nvSpPr>
        <xdr:spPr bwMode="auto">
          <a:xfrm>
            <a:off x="539312" y="2261126"/>
            <a:ext cx="1375137" cy="1615221"/>
          </a:xfrm>
          <a:custGeom>
            <a:avLst/>
            <a:gdLst>
              <a:gd name="T0" fmla="*/ 0 w 2864827"/>
              <a:gd name="T1" fmla="*/ 0 h 2901461"/>
              <a:gd name="T2" fmla="*/ 0 w 2864827"/>
              <a:gd name="T3" fmla="*/ 1 h 2901461"/>
              <a:gd name="T4" fmla="*/ 0 w 2864827"/>
              <a:gd name="T5" fmla="*/ 1 h 2901461"/>
              <a:gd name="T6" fmla="*/ 0 w 2864827"/>
              <a:gd name="T7" fmla="*/ 1 h 2901461"/>
              <a:gd name="T8" fmla="*/ 0 w 2864827"/>
              <a:gd name="T9" fmla="*/ 1 h 2901461"/>
              <a:gd name="T10" fmla="*/ 0 w 2864827"/>
              <a:gd name="T11" fmla="*/ 1 h 2901461"/>
              <a:gd name="T12" fmla="*/ 0 w 2864827"/>
              <a:gd name="T13" fmla="*/ 1 h 2901461"/>
              <a:gd name="T14" fmla="*/ 0 w 2864827"/>
              <a:gd name="T15" fmla="*/ 1 h 2901461"/>
              <a:gd name="T16" fmla="*/ 0 w 2864827"/>
              <a:gd name="T17" fmla="*/ 1 h 2901461"/>
              <a:gd name="T18" fmla="*/ 0 w 2864827"/>
              <a:gd name="T19" fmla="*/ 1 h 2901461"/>
              <a:gd name="T20" fmla="*/ 0 w 2864827"/>
              <a:gd name="T21" fmla="*/ 1 h 2901461"/>
              <a:gd name="T22" fmla="*/ 0 w 2864827"/>
              <a:gd name="T23" fmla="*/ 1 h 2901461"/>
              <a:gd name="T24" fmla="*/ 0 w 2864827"/>
              <a:gd name="T25" fmla="*/ 1 h 2901461"/>
              <a:gd name="T26" fmla="*/ 0 w 2864827"/>
              <a:gd name="T27" fmla="*/ 1 h 2901461"/>
              <a:gd name="T28" fmla="*/ 0 w 2864827"/>
              <a:gd name="T29" fmla="*/ 1 h 2901461"/>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Lst>
            <a:ahLst/>
            <a:cxnLst>
              <a:cxn ang="T30">
                <a:pos x="T0" y="T1"/>
              </a:cxn>
              <a:cxn ang="T31">
                <a:pos x="T2" y="T3"/>
              </a:cxn>
              <a:cxn ang="T32">
                <a:pos x="T4" y="T5"/>
              </a:cxn>
              <a:cxn ang="T33">
                <a:pos x="T6" y="T7"/>
              </a:cxn>
              <a:cxn ang="T34">
                <a:pos x="T8" y="T9"/>
              </a:cxn>
              <a:cxn ang="T35">
                <a:pos x="T10" y="T11"/>
              </a:cxn>
              <a:cxn ang="T36">
                <a:pos x="T12" y="T13"/>
              </a:cxn>
              <a:cxn ang="T37">
                <a:pos x="T14" y="T15"/>
              </a:cxn>
              <a:cxn ang="T38">
                <a:pos x="T16" y="T17"/>
              </a:cxn>
              <a:cxn ang="T39">
                <a:pos x="T18" y="T19"/>
              </a:cxn>
              <a:cxn ang="T40">
                <a:pos x="T20" y="T21"/>
              </a:cxn>
              <a:cxn ang="T41">
                <a:pos x="T22" y="T23"/>
              </a:cxn>
              <a:cxn ang="T42">
                <a:pos x="T24" y="T25"/>
              </a:cxn>
              <a:cxn ang="T43">
                <a:pos x="T26" y="T27"/>
              </a:cxn>
              <a:cxn ang="T44">
                <a:pos x="T28" y="T29"/>
              </a:cxn>
            </a:cxnLst>
            <a:rect l="0" t="0" r="r" b="b"/>
            <a:pathLst>
              <a:path w="2864827" h="2901461">
                <a:moveTo>
                  <a:pt x="2864827" y="0"/>
                </a:moveTo>
                <a:lnTo>
                  <a:pt x="2322635" y="197827"/>
                </a:lnTo>
                <a:lnTo>
                  <a:pt x="2344616" y="263769"/>
                </a:lnTo>
                <a:lnTo>
                  <a:pt x="1773116" y="454269"/>
                </a:lnTo>
                <a:lnTo>
                  <a:pt x="1802424" y="498230"/>
                </a:lnTo>
                <a:lnTo>
                  <a:pt x="1274885" y="652096"/>
                </a:lnTo>
                <a:lnTo>
                  <a:pt x="1289539" y="703384"/>
                </a:lnTo>
                <a:lnTo>
                  <a:pt x="696058" y="879230"/>
                </a:lnTo>
                <a:lnTo>
                  <a:pt x="718039" y="930519"/>
                </a:lnTo>
                <a:lnTo>
                  <a:pt x="0" y="1201615"/>
                </a:lnTo>
                <a:lnTo>
                  <a:pt x="0" y="1729154"/>
                </a:lnTo>
                <a:lnTo>
                  <a:pt x="80597" y="1729154"/>
                </a:lnTo>
                <a:lnTo>
                  <a:pt x="80597" y="1619250"/>
                </a:lnTo>
                <a:lnTo>
                  <a:pt x="512885" y="1619250"/>
                </a:lnTo>
                <a:lnTo>
                  <a:pt x="512885" y="2901461"/>
                </a:lnTo>
              </a:path>
            </a:pathLst>
          </a:custGeom>
          <a:noFill/>
          <a:ln w="25400" cap="flat" cmpd="sng" algn="ctr">
            <a:solidFill>
              <a:srgbClr val="385D8A"/>
            </a:solidFill>
            <a:prstDash val="solid"/>
            <a:round/>
            <a:headEnd/>
            <a:tailEnd/>
          </a:ln>
          <a:extLst>
            <a:ext uri="{909E8E84-426E-40DD-AFC4-6F175D3DCCD1}">
              <a14:hiddenFill xmlns:a14="http://schemas.microsoft.com/office/drawing/2010/main">
                <a:solidFill>
                  <a:srgbClr val="FFFFFF"/>
                </a:solidFill>
              </a14:hiddenFill>
            </a:ext>
          </a:extLst>
        </xdr:spPr>
      </xdr:sp>
      <xdr:cxnSp macro="">
        <xdr:nvCxnSpPr>
          <xdr:cNvPr id="173" name="直線コネクタ 216">
            <a:extLst>
              <a:ext uri="{FF2B5EF4-FFF2-40B4-BE49-F238E27FC236}">
                <a16:creationId xmlns:a16="http://schemas.microsoft.com/office/drawing/2014/main" id="{00000000-0008-0000-0700-0000AD000000}"/>
              </a:ext>
            </a:extLst>
          </xdr:cNvPr>
          <xdr:cNvCxnSpPr>
            <a:cxnSpLocks noChangeShapeType="1"/>
          </xdr:cNvCxnSpPr>
        </xdr:nvCxnSpPr>
        <xdr:spPr bwMode="auto">
          <a:xfrm flipV="1">
            <a:off x="887375" y="2395615"/>
            <a:ext cx="1074901" cy="510881"/>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xnSp macro="">
        <xdr:nvCxnSpPr>
          <xdr:cNvPr id="174" name="直線コネクタ 206">
            <a:extLst>
              <a:ext uri="{FF2B5EF4-FFF2-40B4-BE49-F238E27FC236}">
                <a16:creationId xmlns:a16="http://schemas.microsoft.com/office/drawing/2014/main" id="{00000000-0008-0000-0700-0000AE000000}"/>
              </a:ext>
            </a:extLst>
          </xdr:cNvPr>
          <xdr:cNvCxnSpPr>
            <a:cxnSpLocks noChangeShapeType="1"/>
          </xdr:cNvCxnSpPr>
        </xdr:nvCxnSpPr>
        <xdr:spPr bwMode="auto">
          <a:xfrm flipV="1">
            <a:off x="927444" y="2483069"/>
            <a:ext cx="1050922" cy="501419"/>
          </a:xfrm>
          <a:prstGeom prst="line">
            <a:avLst/>
          </a:prstGeom>
          <a:noFill/>
          <a:ln w="9525" algn="ctr">
            <a:solidFill>
              <a:srgbClr val="4A7EBB"/>
            </a:solidFill>
            <a:prstDash val="dash"/>
            <a:round/>
            <a:headEnd/>
            <a:tailEnd/>
          </a:ln>
          <a:extLst>
            <a:ext uri="{909E8E84-426E-40DD-AFC4-6F175D3DCCD1}">
              <a14:hiddenFill xmlns:a14="http://schemas.microsoft.com/office/drawing/2010/main">
                <a:noFill/>
              </a14:hiddenFill>
            </a:ext>
          </a:extLst>
        </xdr:spPr>
      </xdr:cxnSp>
    </xdr:grpSp>
    <xdr:clientData/>
  </xdr:twoCellAnchor>
  <xdr:twoCellAnchor>
    <xdr:from>
      <xdr:col>65</xdr:col>
      <xdr:colOff>66675</xdr:colOff>
      <xdr:row>21</xdr:row>
      <xdr:rowOff>141754</xdr:rowOff>
    </xdr:from>
    <xdr:to>
      <xdr:col>73</xdr:col>
      <xdr:colOff>171450</xdr:colOff>
      <xdr:row>31</xdr:row>
      <xdr:rowOff>80682</xdr:rowOff>
    </xdr:to>
    <xdr:grpSp>
      <xdr:nvGrpSpPr>
        <xdr:cNvPr id="175" name="グループ化 298">
          <a:extLst>
            <a:ext uri="{FF2B5EF4-FFF2-40B4-BE49-F238E27FC236}">
              <a16:creationId xmlns:a16="http://schemas.microsoft.com/office/drawing/2014/main" id="{00000000-0008-0000-0700-0000AF000000}"/>
            </a:ext>
          </a:extLst>
        </xdr:cNvPr>
        <xdr:cNvGrpSpPr>
          <a:grpSpLocks/>
        </xdr:cNvGrpSpPr>
      </xdr:nvGrpSpPr>
      <xdr:grpSpPr bwMode="auto">
        <a:xfrm>
          <a:off x="11720793" y="3808319"/>
          <a:ext cx="1539128" cy="1480857"/>
          <a:chOff x="800100" y="6296025"/>
          <a:chExt cx="1828800" cy="1743075"/>
        </a:xfrm>
      </xdr:grpSpPr>
      <xdr:cxnSp macro="">
        <xdr:nvCxnSpPr>
          <xdr:cNvPr id="176" name="直線コネクタ 284">
            <a:extLst>
              <a:ext uri="{FF2B5EF4-FFF2-40B4-BE49-F238E27FC236}">
                <a16:creationId xmlns:a16="http://schemas.microsoft.com/office/drawing/2014/main" id="{00000000-0008-0000-0700-0000B0000000}"/>
              </a:ext>
            </a:extLst>
          </xdr:cNvPr>
          <xdr:cNvCxnSpPr>
            <a:cxnSpLocks noChangeShapeType="1"/>
          </xdr:cNvCxnSpPr>
        </xdr:nvCxnSpPr>
        <xdr:spPr bwMode="auto">
          <a:xfrm>
            <a:off x="1332596" y="7174458"/>
            <a:ext cx="1287486" cy="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sp macro="" textlink="">
        <xdr:nvSpPr>
          <xdr:cNvPr id="177" name="正方形/長方形 285">
            <a:extLst>
              <a:ext uri="{FF2B5EF4-FFF2-40B4-BE49-F238E27FC236}">
                <a16:creationId xmlns:a16="http://schemas.microsoft.com/office/drawing/2014/main" id="{00000000-0008-0000-0700-0000B1000000}"/>
              </a:ext>
            </a:extLst>
          </xdr:cNvPr>
          <xdr:cNvSpPr>
            <a:spLocks noChangeArrowheads="1"/>
          </xdr:cNvSpPr>
        </xdr:nvSpPr>
        <xdr:spPr bwMode="auto">
          <a:xfrm>
            <a:off x="1173865" y="6994621"/>
            <a:ext cx="158731" cy="292235"/>
          </a:xfrm>
          <a:prstGeom prst="rect">
            <a:avLst/>
          </a:prstGeom>
          <a:solidFill>
            <a:srgbClr val="FCD5B5"/>
          </a:solidFill>
          <a:ln w="12700" algn="ctr">
            <a:solidFill>
              <a:srgbClr val="000000"/>
            </a:solidFill>
            <a:miter lim="800000"/>
            <a:headEnd/>
            <a:tailEnd/>
          </a:ln>
        </xdr:spPr>
      </xdr:sp>
      <xdr:sp macro="" textlink="">
        <xdr:nvSpPr>
          <xdr:cNvPr id="178" name="正方形/長方形 286">
            <a:extLst>
              <a:ext uri="{FF2B5EF4-FFF2-40B4-BE49-F238E27FC236}">
                <a16:creationId xmlns:a16="http://schemas.microsoft.com/office/drawing/2014/main" id="{00000000-0008-0000-0700-0000B2000000}"/>
              </a:ext>
            </a:extLst>
          </xdr:cNvPr>
          <xdr:cNvSpPr>
            <a:spLocks noChangeArrowheads="1"/>
          </xdr:cNvSpPr>
        </xdr:nvSpPr>
        <xdr:spPr bwMode="auto">
          <a:xfrm>
            <a:off x="1958702" y="6994621"/>
            <a:ext cx="158731" cy="292235"/>
          </a:xfrm>
          <a:prstGeom prst="rect">
            <a:avLst/>
          </a:prstGeom>
          <a:solidFill>
            <a:srgbClr val="FCD5B5"/>
          </a:solidFill>
          <a:ln w="12700" algn="ctr">
            <a:solidFill>
              <a:srgbClr val="000000"/>
            </a:solidFill>
            <a:miter lim="800000"/>
            <a:headEnd/>
            <a:tailEnd/>
          </a:ln>
        </xdr:spPr>
      </xdr:sp>
      <xdr:cxnSp macro="">
        <xdr:nvCxnSpPr>
          <xdr:cNvPr id="179" name="直線コネクタ 287">
            <a:extLst>
              <a:ext uri="{FF2B5EF4-FFF2-40B4-BE49-F238E27FC236}">
                <a16:creationId xmlns:a16="http://schemas.microsoft.com/office/drawing/2014/main" id="{00000000-0008-0000-0700-0000B3000000}"/>
              </a:ext>
            </a:extLst>
          </xdr:cNvPr>
          <xdr:cNvCxnSpPr>
            <a:cxnSpLocks noChangeShapeType="1"/>
            <a:stCxn id="177" idx="0"/>
          </xdr:cNvCxnSpPr>
        </xdr:nvCxnSpPr>
        <xdr:spPr bwMode="auto">
          <a:xfrm>
            <a:off x="1253230" y="6994621"/>
            <a:ext cx="1375670" cy="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sp macro="" textlink="">
        <xdr:nvSpPr>
          <xdr:cNvPr id="180" name="正方形/長方形 288">
            <a:extLst>
              <a:ext uri="{FF2B5EF4-FFF2-40B4-BE49-F238E27FC236}">
                <a16:creationId xmlns:a16="http://schemas.microsoft.com/office/drawing/2014/main" id="{00000000-0008-0000-0700-0000B4000000}"/>
              </a:ext>
            </a:extLst>
          </xdr:cNvPr>
          <xdr:cNvSpPr>
            <a:spLocks noChangeArrowheads="1"/>
          </xdr:cNvSpPr>
        </xdr:nvSpPr>
        <xdr:spPr bwMode="auto">
          <a:xfrm>
            <a:off x="1173865" y="7286856"/>
            <a:ext cx="158731" cy="666894"/>
          </a:xfrm>
          <a:prstGeom prst="rect">
            <a:avLst/>
          </a:prstGeom>
          <a:noFill/>
          <a:ln w="12700" algn="ctr">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xnSp macro="">
        <xdr:nvCxnSpPr>
          <xdr:cNvPr id="181" name="直線コネクタ 289">
            <a:extLst>
              <a:ext uri="{FF2B5EF4-FFF2-40B4-BE49-F238E27FC236}">
                <a16:creationId xmlns:a16="http://schemas.microsoft.com/office/drawing/2014/main" id="{00000000-0008-0000-0700-0000B5000000}"/>
              </a:ext>
            </a:extLst>
          </xdr:cNvPr>
          <xdr:cNvCxnSpPr>
            <a:cxnSpLocks noChangeShapeType="1"/>
          </xdr:cNvCxnSpPr>
        </xdr:nvCxnSpPr>
        <xdr:spPr bwMode="auto">
          <a:xfrm>
            <a:off x="1253230" y="6297754"/>
            <a:ext cx="0" cy="1741346"/>
          </a:xfrm>
          <a:prstGeom prst="line">
            <a:avLst/>
          </a:prstGeom>
          <a:noFill/>
          <a:ln w="9525" algn="ctr">
            <a:solidFill>
              <a:srgbClr val="4A7EBB"/>
            </a:solidFill>
            <a:prstDash val="lgDashDot"/>
            <a:round/>
            <a:headEnd/>
            <a:tailEnd/>
          </a:ln>
          <a:extLst>
            <a:ext uri="{909E8E84-426E-40DD-AFC4-6F175D3DCCD1}">
              <a14:hiddenFill xmlns:a14="http://schemas.microsoft.com/office/drawing/2010/main">
                <a:noFill/>
              </a14:hiddenFill>
            </a:ext>
          </a:extLst>
        </xdr:spPr>
      </xdr:cxnSp>
      <xdr:cxnSp macro="">
        <xdr:nvCxnSpPr>
          <xdr:cNvPr id="182" name="直線コネクタ 290">
            <a:extLst>
              <a:ext uri="{FF2B5EF4-FFF2-40B4-BE49-F238E27FC236}">
                <a16:creationId xmlns:a16="http://schemas.microsoft.com/office/drawing/2014/main" id="{00000000-0008-0000-0700-0000B6000000}"/>
              </a:ext>
            </a:extLst>
          </xdr:cNvPr>
          <xdr:cNvCxnSpPr>
            <a:cxnSpLocks noChangeShapeType="1"/>
          </xdr:cNvCxnSpPr>
        </xdr:nvCxnSpPr>
        <xdr:spPr bwMode="auto">
          <a:xfrm>
            <a:off x="1323778" y="7429226"/>
            <a:ext cx="1287486" cy="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xnSp macro="">
        <xdr:nvCxnSpPr>
          <xdr:cNvPr id="183" name="直線コネクタ 291">
            <a:extLst>
              <a:ext uri="{FF2B5EF4-FFF2-40B4-BE49-F238E27FC236}">
                <a16:creationId xmlns:a16="http://schemas.microsoft.com/office/drawing/2014/main" id="{00000000-0008-0000-0700-0000B7000000}"/>
              </a:ext>
            </a:extLst>
          </xdr:cNvPr>
          <xdr:cNvCxnSpPr>
            <a:cxnSpLocks noChangeShapeType="1"/>
          </xdr:cNvCxnSpPr>
        </xdr:nvCxnSpPr>
        <xdr:spPr bwMode="auto">
          <a:xfrm>
            <a:off x="1323778" y="7466692"/>
            <a:ext cx="1278667" cy="0"/>
          </a:xfrm>
          <a:prstGeom prst="line">
            <a:avLst/>
          </a:prstGeom>
          <a:noFill/>
          <a:ln w="15875" algn="ctr">
            <a:solidFill>
              <a:srgbClr val="17375E"/>
            </a:solidFill>
            <a:round/>
            <a:headEnd/>
            <a:tailEnd/>
          </a:ln>
          <a:extLst>
            <a:ext uri="{909E8E84-426E-40DD-AFC4-6F175D3DCCD1}">
              <a14:hiddenFill xmlns:a14="http://schemas.microsoft.com/office/drawing/2010/main">
                <a:noFill/>
              </a14:hiddenFill>
            </a:ext>
          </a:extLst>
        </xdr:spPr>
      </xdr:cxnSp>
      <xdr:cxnSp macro="">
        <xdr:nvCxnSpPr>
          <xdr:cNvPr id="184" name="直線コネクタ 292">
            <a:extLst>
              <a:ext uri="{FF2B5EF4-FFF2-40B4-BE49-F238E27FC236}">
                <a16:creationId xmlns:a16="http://schemas.microsoft.com/office/drawing/2014/main" id="{00000000-0008-0000-0700-0000B8000000}"/>
              </a:ext>
            </a:extLst>
          </xdr:cNvPr>
          <xdr:cNvCxnSpPr>
            <a:cxnSpLocks noChangeShapeType="1"/>
          </xdr:cNvCxnSpPr>
        </xdr:nvCxnSpPr>
        <xdr:spPr bwMode="auto">
          <a:xfrm>
            <a:off x="1371939" y="7466692"/>
            <a:ext cx="0" cy="517030"/>
          </a:xfrm>
          <a:prstGeom prst="line">
            <a:avLst/>
          </a:prstGeom>
          <a:noFill/>
          <a:ln w="25400" algn="ctr">
            <a:solidFill>
              <a:srgbClr val="17375E"/>
            </a:solidFill>
            <a:round/>
            <a:headEnd/>
            <a:tailEnd/>
          </a:ln>
          <a:extLst>
            <a:ext uri="{909E8E84-426E-40DD-AFC4-6F175D3DCCD1}">
              <a14:hiddenFill xmlns:a14="http://schemas.microsoft.com/office/drawing/2010/main">
                <a:noFill/>
              </a14:hiddenFill>
            </a:ext>
          </a:extLst>
        </xdr:spPr>
      </xdr:cxnSp>
      <xdr:cxnSp macro="">
        <xdr:nvCxnSpPr>
          <xdr:cNvPr id="185" name="直線コネクタ 293">
            <a:extLst>
              <a:ext uri="{FF2B5EF4-FFF2-40B4-BE49-F238E27FC236}">
                <a16:creationId xmlns:a16="http://schemas.microsoft.com/office/drawing/2014/main" id="{00000000-0008-0000-0700-0000B9000000}"/>
              </a:ext>
            </a:extLst>
          </xdr:cNvPr>
          <xdr:cNvCxnSpPr>
            <a:cxnSpLocks noChangeShapeType="1"/>
          </xdr:cNvCxnSpPr>
        </xdr:nvCxnSpPr>
        <xdr:spPr bwMode="auto">
          <a:xfrm flipV="1">
            <a:off x="865221" y="6438396"/>
            <a:ext cx="1741972" cy="706089"/>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xnSp macro="">
        <xdr:nvCxnSpPr>
          <xdr:cNvPr id="186" name="直線コネクタ 294">
            <a:extLst>
              <a:ext uri="{FF2B5EF4-FFF2-40B4-BE49-F238E27FC236}">
                <a16:creationId xmlns:a16="http://schemas.microsoft.com/office/drawing/2014/main" id="{00000000-0008-0000-0700-0000BA000000}"/>
              </a:ext>
            </a:extLst>
          </xdr:cNvPr>
          <xdr:cNvCxnSpPr>
            <a:cxnSpLocks noChangeShapeType="1"/>
          </xdr:cNvCxnSpPr>
        </xdr:nvCxnSpPr>
        <xdr:spPr bwMode="auto">
          <a:xfrm flipV="1">
            <a:off x="865221" y="6359429"/>
            <a:ext cx="1741972" cy="70609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xnSp macro="">
        <xdr:nvCxnSpPr>
          <xdr:cNvPr id="187" name="直線コネクタ 295">
            <a:extLst>
              <a:ext uri="{FF2B5EF4-FFF2-40B4-BE49-F238E27FC236}">
                <a16:creationId xmlns:a16="http://schemas.microsoft.com/office/drawing/2014/main" id="{00000000-0008-0000-0700-0000BB000000}"/>
              </a:ext>
            </a:extLst>
          </xdr:cNvPr>
          <xdr:cNvCxnSpPr>
            <a:cxnSpLocks noChangeShapeType="1"/>
          </xdr:cNvCxnSpPr>
        </xdr:nvCxnSpPr>
        <xdr:spPr bwMode="auto">
          <a:xfrm flipV="1">
            <a:off x="865221" y="6319080"/>
            <a:ext cx="1741972" cy="70609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sp macro="" textlink="">
        <xdr:nvSpPr>
          <xdr:cNvPr id="188" name="フリーフォーム 296">
            <a:extLst>
              <a:ext uri="{FF2B5EF4-FFF2-40B4-BE49-F238E27FC236}">
                <a16:creationId xmlns:a16="http://schemas.microsoft.com/office/drawing/2014/main" id="{00000000-0008-0000-0700-0000BC000000}"/>
              </a:ext>
            </a:extLst>
          </xdr:cNvPr>
          <xdr:cNvSpPr>
            <a:spLocks/>
          </xdr:cNvSpPr>
        </xdr:nvSpPr>
        <xdr:spPr bwMode="auto">
          <a:xfrm>
            <a:off x="800100" y="6296025"/>
            <a:ext cx="1718909" cy="1652537"/>
          </a:xfrm>
          <a:custGeom>
            <a:avLst/>
            <a:gdLst>
              <a:gd name="T0" fmla="*/ 21433 w 1883019"/>
              <a:gd name="T1" fmla="*/ 0 h 2124808"/>
              <a:gd name="T2" fmla="*/ 17931 w 1883019"/>
              <a:gd name="T3" fmla="*/ 2 h 2124808"/>
              <a:gd name="T4" fmla="*/ 18180 w 1883019"/>
              <a:gd name="T5" fmla="*/ 2 h 2124808"/>
              <a:gd name="T6" fmla="*/ 13926 w 1883019"/>
              <a:gd name="T7" fmla="*/ 2 h 2124808"/>
              <a:gd name="T8" fmla="*/ 14093 w 1883019"/>
              <a:gd name="T9" fmla="*/ 2 h 2124808"/>
              <a:gd name="T10" fmla="*/ 9174 w 1883019"/>
              <a:gd name="T11" fmla="*/ 2 h 2124808"/>
              <a:gd name="T12" fmla="*/ 9341 w 1883019"/>
              <a:gd name="T13" fmla="*/ 3 h 2124808"/>
              <a:gd name="T14" fmla="*/ 4087 w 1883019"/>
              <a:gd name="T15" fmla="*/ 4 h 2124808"/>
              <a:gd name="T16" fmla="*/ 4252 w 1883019"/>
              <a:gd name="T17" fmla="*/ 4 h 2124808"/>
              <a:gd name="T18" fmla="*/ 0 w 1883019"/>
              <a:gd name="T19" fmla="*/ 5 h 2124808"/>
              <a:gd name="T20" fmla="*/ 0 w 1883019"/>
              <a:gd name="T21" fmla="*/ 7 h 2124808"/>
              <a:gd name="T22" fmla="*/ 584 w 1883019"/>
              <a:gd name="T23" fmla="*/ 7 h 2124808"/>
              <a:gd name="T24" fmla="*/ 584 w 1883019"/>
              <a:gd name="T25" fmla="*/ 5 h 2124808"/>
              <a:gd name="T26" fmla="*/ 3754 w 1883019"/>
              <a:gd name="T27" fmla="*/ 5 h 2124808"/>
              <a:gd name="T28" fmla="*/ 3754 w 1883019"/>
              <a:gd name="T29" fmla="*/ 12 h 2124808"/>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Lst>
            <a:ahLst/>
            <a:cxnLst>
              <a:cxn ang="T30">
                <a:pos x="T0" y="T1"/>
              </a:cxn>
              <a:cxn ang="T31">
                <a:pos x="T2" y="T3"/>
              </a:cxn>
              <a:cxn ang="T32">
                <a:pos x="T4" y="T5"/>
              </a:cxn>
              <a:cxn ang="T33">
                <a:pos x="T6" y="T7"/>
              </a:cxn>
              <a:cxn ang="T34">
                <a:pos x="T8" y="T9"/>
              </a:cxn>
              <a:cxn ang="T35">
                <a:pos x="T10" y="T11"/>
              </a:cxn>
              <a:cxn ang="T36">
                <a:pos x="T12" y="T13"/>
              </a:cxn>
              <a:cxn ang="T37">
                <a:pos x="T14" y="T15"/>
              </a:cxn>
              <a:cxn ang="T38">
                <a:pos x="T16" y="T17"/>
              </a:cxn>
              <a:cxn ang="T39">
                <a:pos x="T18" y="T19"/>
              </a:cxn>
              <a:cxn ang="T40">
                <a:pos x="T20" y="T21"/>
              </a:cxn>
              <a:cxn ang="T41">
                <a:pos x="T22" y="T23"/>
              </a:cxn>
              <a:cxn ang="T42">
                <a:pos x="T24" y="T25"/>
              </a:cxn>
              <a:cxn ang="T43">
                <a:pos x="T26" y="T27"/>
              </a:cxn>
              <a:cxn ang="T44">
                <a:pos x="T28" y="T29"/>
              </a:cxn>
            </a:cxnLst>
            <a:rect l="0" t="0" r="r" b="b"/>
            <a:pathLst>
              <a:path w="1883019" h="2124808">
                <a:moveTo>
                  <a:pt x="1883019" y="0"/>
                </a:moveTo>
                <a:lnTo>
                  <a:pt x="1575289" y="131885"/>
                </a:lnTo>
                <a:lnTo>
                  <a:pt x="1597269" y="153865"/>
                </a:lnTo>
                <a:lnTo>
                  <a:pt x="1223596" y="322385"/>
                </a:lnTo>
                <a:lnTo>
                  <a:pt x="1238250" y="344365"/>
                </a:lnTo>
                <a:lnTo>
                  <a:pt x="805962" y="527538"/>
                </a:lnTo>
                <a:lnTo>
                  <a:pt x="820615" y="549519"/>
                </a:lnTo>
                <a:lnTo>
                  <a:pt x="359019" y="732692"/>
                </a:lnTo>
                <a:lnTo>
                  <a:pt x="373673" y="747346"/>
                </a:lnTo>
                <a:lnTo>
                  <a:pt x="0" y="901212"/>
                </a:lnTo>
                <a:lnTo>
                  <a:pt x="0" y="1208942"/>
                </a:lnTo>
                <a:lnTo>
                  <a:pt x="51289" y="1208942"/>
                </a:lnTo>
                <a:lnTo>
                  <a:pt x="51289" y="1121019"/>
                </a:lnTo>
                <a:lnTo>
                  <a:pt x="329712" y="1121019"/>
                </a:lnTo>
                <a:lnTo>
                  <a:pt x="329712" y="2124808"/>
                </a:lnTo>
              </a:path>
            </a:pathLst>
          </a:custGeom>
          <a:noFill/>
          <a:ln w="25400" cap="flat" cmpd="sng" algn="ctr">
            <a:solidFill>
              <a:srgbClr val="385D8A"/>
            </a:solidFill>
            <a:prstDash val="solid"/>
            <a:round/>
            <a:headEnd/>
            <a:tailEnd/>
          </a:ln>
          <a:extLst>
            <a:ext uri="{909E8E84-426E-40DD-AFC4-6F175D3DCCD1}">
              <a14:hiddenFill xmlns:a14="http://schemas.microsoft.com/office/drawing/2010/main">
                <a:solidFill>
                  <a:srgbClr val="FFFFFF"/>
                </a:solidFill>
              </a14:hiddenFill>
            </a:ext>
          </a:extLst>
        </xdr:spPr>
      </xdr:sp>
      <xdr:cxnSp macro="">
        <xdr:nvCxnSpPr>
          <xdr:cNvPr id="189" name="直線コネクタ 297">
            <a:extLst>
              <a:ext uri="{FF2B5EF4-FFF2-40B4-BE49-F238E27FC236}">
                <a16:creationId xmlns:a16="http://schemas.microsoft.com/office/drawing/2014/main" id="{00000000-0008-0000-0700-0000BD000000}"/>
              </a:ext>
            </a:extLst>
          </xdr:cNvPr>
          <xdr:cNvCxnSpPr>
            <a:cxnSpLocks noChangeShapeType="1"/>
          </xdr:cNvCxnSpPr>
        </xdr:nvCxnSpPr>
        <xdr:spPr bwMode="auto">
          <a:xfrm flipH="1">
            <a:off x="869037" y="7024090"/>
            <a:ext cx="1" cy="109516"/>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sp macro="" textlink="">
        <xdr:nvSpPr>
          <xdr:cNvPr id="190" name="正方形/長方形 298">
            <a:extLst>
              <a:ext uri="{FF2B5EF4-FFF2-40B4-BE49-F238E27FC236}">
                <a16:creationId xmlns:a16="http://schemas.microsoft.com/office/drawing/2014/main" id="{00000000-0008-0000-0700-0000BE000000}"/>
              </a:ext>
            </a:extLst>
          </xdr:cNvPr>
          <xdr:cNvSpPr>
            <a:spLocks noChangeArrowheads="1"/>
          </xdr:cNvSpPr>
        </xdr:nvSpPr>
        <xdr:spPr bwMode="auto">
          <a:xfrm>
            <a:off x="1341414" y="7294349"/>
            <a:ext cx="1252212" cy="138624"/>
          </a:xfrm>
          <a:prstGeom prst="rect">
            <a:avLst/>
          </a:prstGeom>
          <a:pattFill prst="pct20">
            <a:fgClr>
              <a:srgbClr val="000000"/>
            </a:fgClr>
            <a:bgClr>
              <a:srgbClr val="FFFFFF"/>
            </a:bgClr>
          </a:pattFill>
          <a:ln w="12700" algn="ctr">
            <a:solidFill>
              <a:srgbClr val="000000"/>
            </a:solidFill>
            <a:miter lim="800000"/>
            <a:headEnd/>
            <a:tailEnd/>
          </a:ln>
        </xdr:spPr>
      </xdr:sp>
    </xdr:grpSp>
    <xdr:clientData/>
  </xdr:twoCellAnchor>
  <xdr:oneCellAnchor>
    <xdr:from>
      <xdr:col>58</xdr:col>
      <xdr:colOff>104775</xdr:colOff>
      <xdr:row>32</xdr:row>
      <xdr:rowOff>171767</xdr:rowOff>
    </xdr:from>
    <xdr:ext cx="2339743" cy="558102"/>
    <xdr:sp macro="" textlink="">
      <xdr:nvSpPr>
        <xdr:cNvPr id="191" name="テキスト ボックス 190">
          <a:extLst>
            <a:ext uri="{FF2B5EF4-FFF2-40B4-BE49-F238E27FC236}">
              <a16:creationId xmlns:a16="http://schemas.microsoft.com/office/drawing/2014/main" id="{00000000-0008-0000-0700-0000BF000000}"/>
            </a:ext>
          </a:extLst>
        </xdr:cNvPr>
        <xdr:cNvSpPr txBox="1"/>
      </xdr:nvSpPr>
      <xdr:spPr>
        <a:xfrm>
          <a:off x="10601325" y="5591492"/>
          <a:ext cx="2339743" cy="558102"/>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eiryo UI" panose="020B0604030504040204" pitchFamily="50" charset="-128"/>
              <a:ea typeface="Meiryo UI" panose="020B0604030504040204" pitchFamily="50" charset="-128"/>
              <a:cs typeface="Meiryo UI" panose="020B0604030504040204" pitchFamily="50" charset="-128"/>
            </a:rPr>
            <a:t>・</a:t>
          </a:r>
          <a:r>
            <a:rPr kumimoji="1" lang="ja-JP" altLang="ja-JP" sz="1100">
              <a:solidFill>
                <a:schemeClr val="tx1"/>
              </a:solidFill>
              <a:effectLst/>
              <a:latin typeface="Meiryo UI" panose="020B0604030504040204" pitchFamily="50" charset="-128"/>
              <a:ea typeface="Meiryo UI" panose="020B0604030504040204" pitchFamily="50" charset="-128"/>
              <a:cs typeface="Meiryo UI" panose="020B0604030504040204" pitchFamily="50" charset="-128"/>
            </a:rPr>
            <a:t>小屋裏空間</a:t>
          </a:r>
          <a:r>
            <a:rPr kumimoji="1" lang="ja-JP" altLang="en-US" sz="1100">
              <a:solidFill>
                <a:schemeClr val="tx1"/>
              </a:solidFill>
              <a:effectLst/>
              <a:latin typeface="Meiryo UI" panose="020B0604030504040204" pitchFamily="50" charset="-128"/>
              <a:ea typeface="Meiryo UI" panose="020B0604030504040204" pitchFamily="50" charset="-128"/>
              <a:cs typeface="Meiryo UI" panose="020B0604030504040204" pitchFamily="50" charset="-128"/>
            </a:rPr>
            <a:t>が</a:t>
          </a:r>
          <a:r>
            <a:rPr kumimoji="1" lang="ja-JP" altLang="ja-JP" sz="1100" b="1">
              <a:solidFill>
                <a:sysClr val="windowText" lastClr="000000"/>
              </a:solidFill>
              <a:effectLst/>
              <a:latin typeface="Meiryo UI" panose="020B0604030504040204" pitchFamily="50" charset="-128"/>
              <a:ea typeface="Meiryo UI" panose="020B0604030504040204" pitchFamily="50" charset="-128"/>
              <a:cs typeface="Meiryo UI" panose="020B0604030504040204" pitchFamily="50" charset="-128"/>
            </a:rPr>
            <a:t>無い</a:t>
          </a:r>
          <a:r>
            <a:rPr kumimoji="1" lang="ja-JP" altLang="ja-JP" sz="1100">
              <a:solidFill>
                <a:schemeClr val="tx1"/>
              </a:solidFill>
              <a:effectLst/>
              <a:latin typeface="Meiryo UI" panose="020B0604030504040204" pitchFamily="50" charset="-128"/>
              <a:ea typeface="Meiryo UI" panose="020B0604030504040204" pitchFamily="50" charset="-128"/>
              <a:cs typeface="Meiryo UI" panose="020B0604030504040204" pitchFamily="50" charset="-128"/>
            </a:rPr>
            <a:t>のが、屋根断熱。</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a:p>
          <a:r>
            <a:rPr kumimoji="1" lang="ja-JP" altLang="en-US" sz="1100">
              <a:latin typeface="Meiryo UI" panose="020B0604030504040204" pitchFamily="50" charset="-128"/>
              <a:ea typeface="Meiryo UI" panose="020B0604030504040204" pitchFamily="50" charset="-128"/>
              <a:cs typeface="Meiryo UI" panose="020B0604030504040204" pitchFamily="50" charset="-128"/>
            </a:rPr>
            <a:t>・小屋裏空間が</a:t>
          </a:r>
          <a:r>
            <a:rPr kumimoji="1" lang="ja-JP" altLang="en-US" sz="1100" b="1">
              <a:solidFill>
                <a:srgbClr val="FF0000"/>
              </a:solidFill>
              <a:latin typeface="Meiryo UI" panose="020B0604030504040204" pitchFamily="50" charset="-128"/>
              <a:ea typeface="Meiryo UI" panose="020B0604030504040204" pitchFamily="50" charset="-128"/>
              <a:cs typeface="Meiryo UI" panose="020B0604030504040204" pitchFamily="50" charset="-128"/>
            </a:rPr>
            <a:t>有る</a:t>
          </a: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のが、天井断熱。</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oneCellAnchor>
  <xdr:twoCellAnchor>
    <xdr:from>
      <xdr:col>4</xdr:col>
      <xdr:colOff>0</xdr:colOff>
      <xdr:row>77</xdr:row>
      <xdr:rowOff>157443</xdr:rowOff>
    </xdr:from>
    <xdr:to>
      <xdr:col>15</xdr:col>
      <xdr:colOff>152400</xdr:colOff>
      <xdr:row>81</xdr:row>
      <xdr:rowOff>107319</xdr:rowOff>
    </xdr:to>
    <xdr:grpSp>
      <xdr:nvGrpSpPr>
        <xdr:cNvPr id="192" name="グループ化 191">
          <a:extLst>
            <a:ext uri="{FF2B5EF4-FFF2-40B4-BE49-F238E27FC236}">
              <a16:creationId xmlns:a16="http://schemas.microsoft.com/office/drawing/2014/main" id="{00000000-0008-0000-0700-0000C0000000}"/>
            </a:ext>
          </a:extLst>
        </xdr:cNvPr>
        <xdr:cNvGrpSpPr/>
      </xdr:nvGrpSpPr>
      <xdr:grpSpPr>
        <a:xfrm>
          <a:off x="717176" y="13236949"/>
          <a:ext cx="2124636" cy="667052"/>
          <a:chOff x="728870" y="13384282"/>
          <a:chExt cx="2156791" cy="678745"/>
        </a:xfrm>
      </xdr:grpSpPr>
      <xdr:sp macro="" textlink="">
        <xdr:nvSpPr>
          <xdr:cNvPr id="193" name="正方形/長方形 2">
            <a:extLst>
              <a:ext uri="{FF2B5EF4-FFF2-40B4-BE49-F238E27FC236}">
                <a16:creationId xmlns:a16="http://schemas.microsoft.com/office/drawing/2014/main" id="{00000000-0008-0000-0700-0000C1000000}"/>
              </a:ext>
            </a:extLst>
          </xdr:cNvPr>
          <xdr:cNvSpPr>
            <a:spLocks noChangeArrowheads="1"/>
          </xdr:cNvSpPr>
        </xdr:nvSpPr>
        <xdr:spPr bwMode="auto">
          <a:xfrm>
            <a:off x="735610" y="13384282"/>
            <a:ext cx="357219" cy="357685"/>
          </a:xfrm>
          <a:prstGeom prst="rect">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94" name="正方形/長方形 347">
            <a:extLst>
              <a:ext uri="{FF2B5EF4-FFF2-40B4-BE49-F238E27FC236}">
                <a16:creationId xmlns:a16="http://schemas.microsoft.com/office/drawing/2014/main" id="{00000000-0008-0000-0700-0000C2000000}"/>
              </a:ext>
            </a:extLst>
          </xdr:cNvPr>
          <xdr:cNvSpPr>
            <a:spLocks noChangeArrowheads="1"/>
          </xdr:cNvSpPr>
        </xdr:nvSpPr>
        <xdr:spPr bwMode="auto">
          <a:xfrm>
            <a:off x="2521703" y="13384282"/>
            <a:ext cx="357219" cy="357685"/>
          </a:xfrm>
          <a:prstGeom prst="rect">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xnSp macro="">
        <xdr:nvCxnSpPr>
          <xdr:cNvPr id="195" name="直線コネクタ 4">
            <a:extLst>
              <a:ext uri="{FF2B5EF4-FFF2-40B4-BE49-F238E27FC236}">
                <a16:creationId xmlns:a16="http://schemas.microsoft.com/office/drawing/2014/main" id="{00000000-0008-0000-0700-0000C3000000}"/>
              </a:ext>
            </a:extLst>
          </xdr:cNvPr>
          <xdr:cNvCxnSpPr>
            <a:cxnSpLocks noChangeShapeType="1"/>
          </xdr:cNvCxnSpPr>
        </xdr:nvCxnSpPr>
        <xdr:spPr bwMode="auto">
          <a:xfrm>
            <a:off x="728870" y="13391031"/>
            <a:ext cx="363958" cy="350936"/>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196" name="直線コネクタ 350">
            <a:extLst>
              <a:ext uri="{FF2B5EF4-FFF2-40B4-BE49-F238E27FC236}">
                <a16:creationId xmlns:a16="http://schemas.microsoft.com/office/drawing/2014/main" id="{00000000-0008-0000-0700-0000C4000000}"/>
              </a:ext>
            </a:extLst>
          </xdr:cNvPr>
          <xdr:cNvCxnSpPr>
            <a:cxnSpLocks noChangeShapeType="1"/>
          </xdr:cNvCxnSpPr>
        </xdr:nvCxnSpPr>
        <xdr:spPr bwMode="auto">
          <a:xfrm>
            <a:off x="2521703" y="13391031"/>
            <a:ext cx="363958" cy="350936"/>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197" name="直線コネクタ 353">
            <a:extLst>
              <a:ext uri="{FF2B5EF4-FFF2-40B4-BE49-F238E27FC236}">
                <a16:creationId xmlns:a16="http://schemas.microsoft.com/office/drawing/2014/main" id="{00000000-0008-0000-0700-0000C5000000}"/>
              </a:ext>
            </a:extLst>
          </xdr:cNvPr>
          <xdr:cNvCxnSpPr>
            <a:cxnSpLocks noChangeShapeType="1"/>
          </xdr:cNvCxnSpPr>
        </xdr:nvCxnSpPr>
        <xdr:spPr bwMode="auto">
          <a:xfrm flipH="1">
            <a:off x="735610" y="13391031"/>
            <a:ext cx="350479" cy="357685"/>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198" name="直線コネクタ 354">
            <a:extLst>
              <a:ext uri="{FF2B5EF4-FFF2-40B4-BE49-F238E27FC236}">
                <a16:creationId xmlns:a16="http://schemas.microsoft.com/office/drawing/2014/main" id="{00000000-0008-0000-0700-0000C6000000}"/>
              </a:ext>
            </a:extLst>
          </xdr:cNvPr>
          <xdr:cNvCxnSpPr>
            <a:cxnSpLocks noChangeShapeType="1"/>
          </xdr:cNvCxnSpPr>
        </xdr:nvCxnSpPr>
        <xdr:spPr bwMode="auto">
          <a:xfrm flipH="1">
            <a:off x="2521703" y="13384282"/>
            <a:ext cx="350479" cy="357685"/>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sp macro="" textlink="">
        <xdr:nvSpPr>
          <xdr:cNvPr id="199" name="正方形/長方形 7">
            <a:extLst>
              <a:ext uri="{FF2B5EF4-FFF2-40B4-BE49-F238E27FC236}">
                <a16:creationId xmlns:a16="http://schemas.microsoft.com/office/drawing/2014/main" id="{00000000-0008-0000-0700-0000C7000000}"/>
              </a:ext>
            </a:extLst>
          </xdr:cNvPr>
          <xdr:cNvSpPr>
            <a:spLocks noChangeArrowheads="1"/>
          </xdr:cNvSpPr>
        </xdr:nvSpPr>
        <xdr:spPr bwMode="auto">
          <a:xfrm>
            <a:off x="1092828" y="13384282"/>
            <a:ext cx="1428874" cy="303695"/>
          </a:xfrm>
          <a:prstGeom prst="rect">
            <a:avLst/>
          </a:prstGeom>
          <a:pattFill prst="pct20">
            <a:fgClr>
              <a:srgbClr val="000000"/>
            </a:fgClr>
            <a:bgClr>
              <a:srgbClr val="FFFFFF"/>
            </a:bgClr>
          </a:pattFill>
          <a:ln w="9525" algn="ctr">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200" name="テキスト ボックス 199">
            <a:extLst>
              <a:ext uri="{FF2B5EF4-FFF2-40B4-BE49-F238E27FC236}">
                <a16:creationId xmlns:a16="http://schemas.microsoft.com/office/drawing/2014/main" id="{00000000-0008-0000-0700-0000C8000000}"/>
              </a:ext>
            </a:extLst>
          </xdr:cNvPr>
          <xdr:cNvSpPr txBox="1"/>
        </xdr:nvSpPr>
        <xdr:spPr>
          <a:xfrm>
            <a:off x="2099641" y="13674331"/>
            <a:ext cx="364202" cy="38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a:latin typeface="Meiryo UI" panose="020B0604030504040204" pitchFamily="50" charset="-128"/>
                <a:ea typeface="Meiryo UI" panose="020B0604030504040204" pitchFamily="50" charset="-128"/>
                <a:cs typeface="Meiryo UI" panose="020B0604030504040204" pitchFamily="50" charset="-128"/>
              </a:rPr>
              <a:t>柱</a:t>
            </a:r>
          </a:p>
        </xdr:txBody>
      </xdr:sp>
      <xdr:cxnSp macro="">
        <xdr:nvCxnSpPr>
          <xdr:cNvPr id="201" name="直線コネクタ 200">
            <a:extLst>
              <a:ext uri="{FF2B5EF4-FFF2-40B4-BE49-F238E27FC236}">
                <a16:creationId xmlns:a16="http://schemas.microsoft.com/office/drawing/2014/main" id="{00000000-0008-0000-0700-0000C9000000}"/>
              </a:ext>
            </a:extLst>
          </xdr:cNvPr>
          <xdr:cNvCxnSpPr/>
        </xdr:nvCxnSpPr>
        <xdr:spPr bwMode="auto">
          <a:xfrm>
            <a:off x="1050299" y="13705487"/>
            <a:ext cx="1086614" cy="15960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202" name="直線コネクタ 201">
            <a:extLst>
              <a:ext uri="{FF2B5EF4-FFF2-40B4-BE49-F238E27FC236}">
                <a16:creationId xmlns:a16="http://schemas.microsoft.com/office/drawing/2014/main" id="{00000000-0008-0000-0700-0000CA000000}"/>
              </a:ext>
            </a:extLst>
          </xdr:cNvPr>
          <xdr:cNvCxnSpPr/>
        </xdr:nvCxnSpPr>
        <xdr:spPr bwMode="auto">
          <a:xfrm flipH="1">
            <a:off x="2418522" y="13687424"/>
            <a:ext cx="269185" cy="177663"/>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grpSp>
    <xdr:clientData/>
  </xdr:twoCellAnchor>
  <xdr:twoCellAnchor>
    <xdr:from>
      <xdr:col>55</xdr:col>
      <xdr:colOff>24848</xdr:colOff>
      <xdr:row>52</xdr:row>
      <xdr:rowOff>168090</xdr:rowOff>
    </xdr:from>
    <xdr:to>
      <xdr:col>75</xdr:col>
      <xdr:colOff>5799</xdr:colOff>
      <xdr:row>71</xdr:row>
      <xdr:rowOff>50670</xdr:rowOff>
    </xdr:to>
    <xdr:sp macro="" textlink="">
      <xdr:nvSpPr>
        <xdr:cNvPr id="203" name="正方形/長方形 202">
          <a:extLst>
            <a:ext uri="{FF2B5EF4-FFF2-40B4-BE49-F238E27FC236}">
              <a16:creationId xmlns:a16="http://schemas.microsoft.com/office/drawing/2014/main" id="{00000000-0008-0000-0700-0000CB000000}"/>
            </a:ext>
          </a:extLst>
        </xdr:cNvPr>
        <xdr:cNvSpPr/>
      </xdr:nvSpPr>
      <xdr:spPr bwMode="auto">
        <a:xfrm>
          <a:off x="9978473" y="9007290"/>
          <a:ext cx="3600451" cy="3187755"/>
        </a:xfrm>
        <a:prstGeom prst="rect">
          <a:avLst/>
        </a:prstGeom>
        <a:solidFill>
          <a:srgbClr xmlns:mc="http://schemas.openxmlformats.org/markup-compatibility/2006" xmlns:a14="http://schemas.microsoft.com/office/drawing/2010/main" val="FFFFFF" mc:Ignorable="a14" a14:legacySpreadsheetColorIndex="9"/>
        </a:solidFill>
        <a:ln w="19050"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Text" lastClr="000000"/>
            </a:solidFill>
            <a:effectLst/>
            <a:uLnTx/>
            <a:uFillTx/>
          </a:endParaRPr>
        </a:p>
      </xdr:txBody>
    </xdr:sp>
    <xdr:clientData/>
  </xdr:twoCellAnchor>
  <xdr:oneCellAnchor>
    <xdr:from>
      <xdr:col>55</xdr:col>
      <xdr:colOff>91524</xdr:colOff>
      <xdr:row>53</xdr:row>
      <xdr:rowOff>36420</xdr:rowOff>
    </xdr:from>
    <xdr:ext cx="2491323" cy="325217"/>
    <xdr:sp macro="" textlink="">
      <xdr:nvSpPr>
        <xdr:cNvPr id="204" name="テキスト ボックス 203">
          <a:extLst>
            <a:ext uri="{FF2B5EF4-FFF2-40B4-BE49-F238E27FC236}">
              <a16:creationId xmlns:a16="http://schemas.microsoft.com/office/drawing/2014/main" id="{00000000-0008-0000-0700-0000CC000000}"/>
            </a:ext>
          </a:extLst>
        </xdr:cNvPr>
        <xdr:cNvSpPr txBox="1"/>
      </xdr:nvSpPr>
      <xdr:spPr>
        <a:xfrm>
          <a:off x="10045149" y="9056595"/>
          <a:ext cx="2491323" cy="325217"/>
        </a:xfrm>
        <a:prstGeom prst="rect">
          <a:avLst/>
        </a:prstGeom>
        <a:solidFill>
          <a:sysClr val="window" lastClr="FFFFFF"/>
        </a:solid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○部位</a:t>
          </a:r>
          <a:r>
            <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C:</a:t>
          </a: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「セットバックバルコニー」とは？</a:t>
          </a:r>
        </a:p>
      </xdr:txBody>
    </xdr:sp>
    <xdr:clientData/>
  </xdr:oneCellAnchor>
  <xdr:oneCellAnchor>
    <xdr:from>
      <xdr:col>55</xdr:col>
      <xdr:colOff>107673</xdr:colOff>
      <xdr:row>115</xdr:row>
      <xdr:rowOff>40932</xdr:rowOff>
    </xdr:from>
    <xdr:ext cx="2282548" cy="325217"/>
    <xdr:sp macro="" textlink="">
      <xdr:nvSpPr>
        <xdr:cNvPr id="205" name="テキスト ボックス 204">
          <a:extLst>
            <a:ext uri="{FF2B5EF4-FFF2-40B4-BE49-F238E27FC236}">
              <a16:creationId xmlns:a16="http://schemas.microsoft.com/office/drawing/2014/main" id="{00000000-0008-0000-0700-0000CD000000}"/>
            </a:ext>
          </a:extLst>
        </xdr:cNvPr>
        <xdr:cNvSpPr txBox="1"/>
      </xdr:nvSpPr>
      <xdr:spPr>
        <a:xfrm>
          <a:off x="10061298" y="19748157"/>
          <a:ext cx="2282548" cy="325217"/>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○部位</a:t>
          </a:r>
          <a:r>
            <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F:</a:t>
          </a: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「オーバーハングの床」とは？</a:t>
          </a:r>
        </a:p>
      </xdr:txBody>
    </xdr:sp>
    <xdr:clientData/>
  </xdr:oneCellAnchor>
  <xdr:oneCellAnchor>
    <xdr:from>
      <xdr:col>55</xdr:col>
      <xdr:colOff>106839</xdr:colOff>
      <xdr:row>136</xdr:row>
      <xdr:rowOff>115474</xdr:rowOff>
    </xdr:from>
    <xdr:ext cx="3446264" cy="558102"/>
    <xdr:sp macro="" textlink="">
      <xdr:nvSpPr>
        <xdr:cNvPr id="206" name="テキスト ボックス 205">
          <a:extLst>
            <a:ext uri="{FF2B5EF4-FFF2-40B4-BE49-F238E27FC236}">
              <a16:creationId xmlns:a16="http://schemas.microsoft.com/office/drawing/2014/main" id="{00000000-0008-0000-0700-0000CE000000}"/>
            </a:ext>
          </a:extLst>
        </xdr:cNvPr>
        <xdr:cNvSpPr txBox="1"/>
      </xdr:nvSpPr>
      <xdr:spPr>
        <a:xfrm>
          <a:off x="10060464" y="23499349"/>
          <a:ext cx="3446264" cy="558102"/>
        </a:xfrm>
        <a:prstGeom prst="rect">
          <a:avLst/>
        </a:prstGeom>
        <a:solidFill>
          <a:sysClr val="window" lastClr="FFFFFF"/>
        </a:solidFill>
        <a:ln>
          <a:solidFill>
            <a:sysClr val="windowText" lastClr="000000"/>
          </a:solid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2</a:t>
          </a: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階床面より上の空間が「室内」空間、</a:t>
          </a:r>
          <a:r>
            <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2</a:t>
          </a: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階床面より下の空</a:t>
          </a:r>
          <a:endPar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間が車庫や屋外空間等の「外気」に接する空間となる床。</a:t>
          </a:r>
          <a:endPar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endParaRPr>
        </a:p>
      </xdr:txBody>
    </xdr:sp>
    <xdr:clientData/>
  </xdr:oneCellAnchor>
  <xdr:twoCellAnchor editAs="oneCell">
    <xdr:from>
      <xdr:col>56</xdr:col>
      <xdr:colOff>91107</xdr:colOff>
      <xdr:row>55</xdr:row>
      <xdr:rowOff>121309</xdr:rowOff>
    </xdr:from>
    <xdr:to>
      <xdr:col>65</xdr:col>
      <xdr:colOff>107674</xdr:colOff>
      <xdr:row>70</xdr:row>
      <xdr:rowOff>28210</xdr:rowOff>
    </xdr:to>
    <xdr:pic>
      <xdr:nvPicPr>
        <xdr:cNvPr id="207" name="図 206">
          <a:extLst>
            <a:ext uri="{FF2B5EF4-FFF2-40B4-BE49-F238E27FC236}">
              <a16:creationId xmlns:a16="http://schemas.microsoft.com/office/drawing/2014/main" id="{00000000-0008-0000-0700-0000CF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0225707" y="9503434"/>
          <a:ext cx="1645342" cy="2554851"/>
        </a:xfrm>
        <a:prstGeom prst="rect">
          <a:avLst/>
        </a:prstGeom>
      </xdr:spPr>
    </xdr:pic>
    <xdr:clientData/>
  </xdr:twoCellAnchor>
  <xdr:oneCellAnchor>
    <xdr:from>
      <xdr:col>66</xdr:col>
      <xdr:colOff>49694</xdr:colOff>
      <xdr:row>56</xdr:row>
      <xdr:rowOff>30205</xdr:rowOff>
    </xdr:from>
    <xdr:ext cx="1325220" cy="1256754"/>
    <xdr:sp macro="" textlink="">
      <xdr:nvSpPr>
        <xdr:cNvPr id="208" name="テキスト ボックス 207">
          <a:extLst>
            <a:ext uri="{FF2B5EF4-FFF2-40B4-BE49-F238E27FC236}">
              <a16:creationId xmlns:a16="http://schemas.microsoft.com/office/drawing/2014/main" id="{00000000-0008-0000-0700-0000D0000000}"/>
            </a:ext>
          </a:extLst>
        </xdr:cNvPr>
        <xdr:cNvSpPr txBox="1"/>
      </xdr:nvSpPr>
      <xdr:spPr>
        <a:xfrm>
          <a:off x="11994044" y="9593305"/>
          <a:ext cx="1325220" cy="1256754"/>
        </a:xfrm>
        <a:prstGeom prst="rect">
          <a:avLst/>
        </a:prstGeom>
        <a:solidFill>
          <a:sysClr val="window" lastClr="FFFFFF"/>
        </a:solidFill>
        <a:ln>
          <a:solidFill>
            <a:srgbClr xmlns:mc="http://schemas.openxmlformats.org/markup-compatibility/2006" xmlns:a14="http://schemas.microsoft.com/office/drawing/2010/main" val="000000" mc:Ignorable="a14" a14:legacySpreadsheetColorIndex="64"/>
          </a:solid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床面より上の空間が「外気」に接しており、</a:t>
          </a:r>
          <a:endPar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床面より下の空間が「室内」空間となる</a:t>
          </a:r>
          <a:endPar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バルコニー。</a:t>
          </a:r>
          <a:endPar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endParaRPr>
        </a:p>
      </xdr:txBody>
    </xdr:sp>
    <xdr:clientData/>
  </xdr:oneCellAnchor>
  <xdr:twoCellAnchor editAs="oneCell">
    <xdr:from>
      <xdr:col>55</xdr:col>
      <xdr:colOff>140804</xdr:colOff>
      <xdr:row>116</xdr:row>
      <xdr:rowOff>132035</xdr:rowOff>
    </xdr:from>
    <xdr:to>
      <xdr:col>68</xdr:col>
      <xdr:colOff>105057</xdr:colOff>
      <xdr:row>135</xdr:row>
      <xdr:rowOff>170525</xdr:rowOff>
    </xdr:to>
    <xdr:pic>
      <xdr:nvPicPr>
        <xdr:cNvPr id="209" name="図 208">
          <a:extLst>
            <a:ext uri="{FF2B5EF4-FFF2-40B4-BE49-F238E27FC236}">
              <a16:creationId xmlns:a16="http://schemas.microsoft.com/office/drawing/2014/main" id="{00000000-0008-0000-0700-0000D1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0094429" y="20020235"/>
          <a:ext cx="2316928" cy="3353190"/>
        </a:xfrm>
        <a:prstGeom prst="rect">
          <a:avLst/>
        </a:prstGeom>
      </xdr:spPr>
    </xdr:pic>
    <xdr:clientData/>
  </xdr:twoCellAnchor>
  <xdr:twoCellAnchor editAs="oneCell">
    <xdr:from>
      <xdr:col>4</xdr:col>
      <xdr:colOff>66261</xdr:colOff>
      <xdr:row>128</xdr:row>
      <xdr:rowOff>140805</xdr:rowOff>
    </xdr:from>
    <xdr:to>
      <xdr:col>31</xdr:col>
      <xdr:colOff>139900</xdr:colOff>
      <xdr:row>147</xdr:row>
      <xdr:rowOff>66261</xdr:rowOff>
    </xdr:to>
    <xdr:pic>
      <xdr:nvPicPr>
        <xdr:cNvPr id="210" name="図 209">
          <a:extLst>
            <a:ext uri="{FF2B5EF4-FFF2-40B4-BE49-F238E27FC236}">
              <a16:creationId xmlns:a16="http://schemas.microsoft.com/office/drawing/2014/main" id="{00000000-0008-0000-0700-0000D2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790161" y="22076880"/>
          <a:ext cx="4959964" cy="3363981"/>
        </a:xfrm>
        <a:prstGeom prst="rect">
          <a:avLst/>
        </a:prstGeom>
      </xdr:spPr>
    </xdr:pic>
    <xdr:clientData/>
  </xdr:twoCellAnchor>
  <xdr:twoCellAnchor>
    <xdr:from>
      <xdr:col>55</xdr:col>
      <xdr:colOff>28574</xdr:colOff>
      <xdr:row>16</xdr:row>
      <xdr:rowOff>64512</xdr:rowOff>
    </xdr:from>
    <xdr:to>
      <xdr:col>58</xdr:col>
      <xdr:colOff>111399</xdr:colOff>
      <xdr:row>18</xdr:row>
      <xdr:rowOff>53306</xdr:rowOff>
    </xdr:to>
    <xdr:sp macro="" textlink="">
      <xdr:nvSpPr>
        <xdr:cNvPr id="211" name="正方形/長方形 210">
          <a:extLst>
            <a:ext uri="{FF2B5EF4-FFF2-40B4-BE49-F238E27FC236}">
              <a16:creationId xmlns:a16="http://schemas.microsoft.com/office/drawing/2014/main" id="{00000000-0008-0000-0700-0000D3000000}"/>
            </a:ext>
          </a:extLst>
        </xdr:cNvPr>
        <xdr:cNvSpPr/>
      </xdr:nvSpPr>
      <xdr:spPr bwMode="auto">
        <a:xfrm>
          <a:off x="9982199" y="2855337"/>
          <a:ext cx="625750" cy="350744"/>
        </a:xfrm>
        <a:prstGeom prst="rect">
          <a:avLst/>
        </a:prstGeom>
        <a:solidFill>
          <a:srgbClr xmlns:mc="http://schemas.openxmlformats.org/markup-compatibility/2006" xmlns:a14="http://schemas.microsoft.com/office/drawing/2010/main" val="FFFFFF" mc:Ignorable="a14" a14:legacySpreadsheetColorIndex="9"/>
        </a:solidFill>
        <a:ln w="19050"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400" b="1"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a:t>
          </a:r>
          <a:r>
            <a:rPr kumimoji="1" lang="ja-JP" altLang="en-US" sz="1400" b="1"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参考</a:t>
          </a:r>
          <a:r>
            <a:rPr kumimoji="1" lang="en-US" altLang="ja-JP" sz="1400" b="1"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a:t>
          </a:r>
          <a:endParaRPr kumimoji="1" lang="ja-JP" altLang="en-US" sz="1400" b="1"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55</xdr:col>
      <xdr:colOff>24848</xdr:colOff>
      <xdr:row>51</xdr:row>
      <xdr:rowOff>255</xdr:rowOff>
    </xdr:from>
    <xdr:to>
      <xdr:col>58</xdr:col>
      <xdr:colOff>107673</xdr:colOff>
      <xdr:row>52</xdr:row>
      <xdr:rowOff>170634</xdr:rowOff>
    </xdr:to>
    <xdr:sp macro="" textlink="">
      <xdr:nvSpPr>
        <xdr:cNvPr id="212" name="正方形/長方形 211">
          <a:extLst>
            <a:ext uri="{FF2B5EF4-FFF2-40B4-BE49-F238E27FC236}">
              <a16:creationId xmlns:a16="http://schemas.microsoft.com/office/drawing/2014/main" id="{00000000-0008-0000-0700-0000D4000000}"/>
            </a:ext>
          </a:extLst>
        </xdr:cNvPr>
        <xdr:cNvSpPr/>
      </xdr:nvSpPr>
      <xdr:spPr bwMode="auto">
        <a:xfrm>
          <a:off x="9978473" y="8658480"/>
          <a:ext cx="625750" cy="351354"/>
        </a:xfrm>
        <a:prstGeom prst="rect">
          <a:avLst/>
        </a:prstGeom>
        <a:solidFill>
          <a:srgbClr xmlns:mc="http://schemas.openxmlformats.org/markup-compatibility/2006" xmlns:a14="http://schemas.microsoft.com/office/drawing/2010/main" val="FFFFFF" mc:Ignorable="a14" a14:legacySpreadsheetColorIndex="9"/>
        </a:solidFill>
        <a:ln w="19050"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400" b="1"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a:t>
          </a:r>
          <a:r>
            <a:rPr kumimoji="1" lang="ja-JP" altLang="en-US" sz="1400" b="1"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参考</a:t>
          </a:r>
          <a:r>
            <a:rPr kumimoji="1" lang="en-US" altLang="ja-JP" sz="1400" b="1"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a:t>
          </a:r>
          <a:endParaRPr kumimoji="1" lang="ja-JP" altLang="en-US" sz="1400" b="1"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55</xdr:col>
      <xdr:colOff>28575</xdr:colOff>
      <xdr:row>112</xdr:row>
      <xdr:rowOff>175981</xdr:rowOff>
    </xdr:from>
    <xdr:to>
      <xdr:col>58</xdr:col>
      <xdr:colOff>111400</xdr:colOff>
      <xdr:row>114</xdr:row>
      <xdr:rowOff>162991</xdr:rowOff>
    </xdr:to>
    <xdr:sp macro="" textlink="">
      <xdr:nvSpPr>
        <xdr:cNvPr id="213" name="正方形/長方形 212">
          <a:extLst>
            <a:ext uri="{FF2B5EF4-FFF2-40B4-BE49-F238E27FC236}">
              <a16:creationId xmlns:a16="http://schemas.microsoft.com/office/drawing/2014/main" id="{00000000-0008-0000-0700-0000D5000000}"/>
            </a:ext>
          </a:extLst>
        </xdr:cNvPr>
        <xdr:cNvSpPr/>
      </xdr:nvSpPr>
      <xdr:spPr bwMode="auto">
        <a:xfrm>
          <a:off x="9982200" y="19340281"/>
          <a:ext cx="625750" cy="348960"/>
        </a:xfrm>
        <a:prstGeom prst="rect">
          <a:avLst/>
        </a:prstGeom>
        <a:solidFill>
          <a:srgbClr xmlns:mc="http://schemas.openxmlformats.org/markup-compatibility/2006" xmlns:a14="http://schemas.microsoft.com/office/drawing/2010/main" val="FFFFFF" mc:Ignorable="a14" a14:legacySpreadsheetColorIndex="9"/>
        </a:solidFill>
        <a:ln w="19050"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400" b="1"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a:t>
          </a:r>
          <a:r>
            <a:rPr kumimoji="1" lang="ja-JP" altLang="en-US" sz="1400" b="1"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参考</a:t>
          </a:r>
          <a:r>
            <a:rPr kumimoji="1" lang="en-US" altLang="ja-JP" sz="1400" b="1"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a:t>
          </a:r>
          <a:endParaRPr kumimoji="1" lang="ja-JP" altLang="en-US" sz="1400" b="1"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5</xdr:col>
      <xdr:colOff>9526</xdr:colOff>
      <xdr:row>76</xdr:row>
      <xdr:rowOff>147918</xdr:rowOff>
    </xdr:from>
    <xdr:to>
      <xdr:col>6</xdr:col>
      <xdr:colOff>137886</xdr:colOff>
      <xdr:row>77</xdr:row>
      <xdr:rowOff>169054</xdr:rowOff>
    </xdr:to>
    <xdr:sp macro="" textlink="">
      <xdr:nvSpPr>
        <xdr:cNvPr id="214" name="テキスト ボックス 213">
          <a:extLst>
            <a:ext uri="{FF2B5EF4-FFF2-40B4-BE49-F238E27FC236}">
              <a16:creationId xmlns:a16="http://schemas.microsoft.com/office/drawing/2014/main" id="{00000000-0008-0000-0700-0000D6000000}"/>
            </a:ext>
          </a:extLst>
        </xdr:cNvPr>
        <xdr:cNvSpPr txBox="1"/>
      </xdr:nvSpPr>
      <xdr:spPr>
        <a:xfrm>
          <a:off x="914401" y="13130493"/>
          <a:ext cx="309335" cy="202111"/>
        </a:xfrm>
        <a:prstGeom prst="rect">
          <a:avLst/>
        </a:prstGeom>
        <a:noFill/>
        <a:ln>
          <a:noFill/>
        </a:ln>
        <a:effectLst/>
      </xdr:spPr>
      <xdr:txBody>
        <a:bodyPr vertOverflow="clip" horzOverflow="clip" wrap="none" rtlCol="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外気</a:t>
          </a:r>
        </a:p>
      </xdr:txBody>
    </xdr:sp>
    <xdr:clientData/>
  </xdr:twoCellAnchor>
  <xdr:twoCellAnchor>
    <xdr:from>
      <xdr:col>5</xdr:col>
      <xdr:colOff>9527</xdr:colOff>
      <xdr:row>79</xdr:row>
      <xdr:rowOff>119343</xdr:rowOff>
    </xdr:from>
    <xdr:to>
      <xdr:col>6</xdr:col>
      <xdr:colOff>142876</xdr:colOff>
      <xdr:row>80</xdr:row>
      <xdr:rowOff>140479</xdr:rowOff>
    </xdr:to>
    <xdr:sp macro="" textlink="">
      <xdr:nvSpPr>
        <xdr:cNvPr id="215" name="テキスト ボックス 214">
          <a:extLst>
            <a:ext uri="{FF2B5EF4-FFF2-40B4-BE49-F238E27FC236}">
              <a16:creationId xmlns:a16="http://schemas.microsoft.com/office/drawing/2014/main" id="{00000000-0008-0000-0700-0000D7000000}"/>
            </a:ext>
          </a:extLst>
        </xdr:cNvPr>
        <xdr:cNvSpPr txBox="1"/>
      </xdr:nvSpPr>
      <xdr:spPr>
        <a:xfrm>
          <a:off x="914402" y="13644843"/>
          <a:ext cx="314324" cy="202111"/>
        </a:xfrm>
        <a:prstGeom prst="rect">
          <a:avLst/>
        </a:prstGeom>
        <a:noFill/>
        <a:ln>
          <a:noFill/>
        </a:ln>
        <a:effectLst/>
      </xdr:spPr>
      <xdr:txBody>
        <a:bodyPr vertOverflow="clip" horzOverflow="clip" wrap="none" rtlCol="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室内</a:t>
          </a:r>
        </a:p>
      </xdr:txBody>
    </xdr:sp>
    <xdr:clientData/>
  </xdr:twoCellAnchor>
  <xdr:twoCellAnchor>
    <xdr:from>
      <xdr:col>21</xdr:col>
      <xdr:colOff>171450</xdr:colOff>
      <xdr:row>76</xdr:row>
      <xdr:rowOff>6724</xdr:rowOff>
    </xdr:from>
    <xdr:to>
      <xdr:col>23</xdr:col>
      <xdr:colOff>118835</xdr:colOff>
      <xdr:row>77</xdr:row>
      <xdr:rowOff>27860</xdr:rowOff>
    </xdr:to>
    <xdr:sp macro="" textlink="">
      <xdr:nvSpPr>
        <xdr:cNvPr id="216" name="テキスト ボックス 215">
          <a:extLst>
            <a:ext uri="{FF2B5EF4-FFF2-40B4-BE49-F238E27FC236}">
              <a16:creationId xmlns:a16="http://schemas.microsoft.com/office/drawing/2014/main" id="{00000000-0008-0000-0700-0000D8000000}"/>
            </a:ext>
          </a:extLst>
        </xdr:cNvPr>
        <xdr:cNvSpPr txBox="1"/>
      </xdr:nvSpPr>
      <xdr:spPr>
        <a:xfrm>
          <a:off x="3971925" y="12989299"/>
          <a:ext cx="309335" cy="202111"/>
        </a:xfrm>
        <a:prstGeom prst="rect">
          <a:avLst/>
        </a:prstGeom>
        <a:noFill/>
        <a:ln>
          <a:noFill/>
        </a:ln>
        <a:effectLst/>
      </xdr:spPr>
      <xdr:txBody>
        <a:bodyPr vertOverflow="clip" horzOverflow="clip" wrap="none" rtlCol="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外気</a:t>
          </a:r>
        </a:p>
      </xdr:txBody>
    </xdr:sp>
    <xdr:clientData/>
  </xdr:twoCellAnchor>
  <xdr:twoCellAnchor>
    <xdr:from>
      <xdr:col>21</xdr:col>
      <xdr:colOff>171451</xdr:colOff>
      <xdr:row>79</xdr:row>
      <xdr:rowOff>119343</xdr:rowOff>
    </xdr:from>
    <xdr:to>
      <xdr:col>23</xdr:col>
      <xdr:colOff>123825</xdr:colOff>
      <xdr:row>80</xdr:row>
      <xdr:rowOff>140479</xdr:rowOff>
    </xdr:to>
    <xdr:sp macro="" textlink="">
      <xdr:nvSpPr>
        <xdr:cNvPr id="217" name="テキスト ボックス 216">
          <a:extLst>
            <a:ext uri="{FF2B5EF4-FFF2-40B4-BE49-F238E27FC236}">
              <a16:creationId xmlns:a16="http://schemas.microsoft.com/office/drawing/2014/main" id="{00000000-0008-0000-0700-0000D9000000}"/>
            </a:ext>
          </a:extLst>
        </xdr:cNvPr>
        <xdr:cNvSpPr txBox="1"/>
      </xdr:nvSpPr>
      <xdr:spPr>
        <a:xfrm>
          <a:off x="3971926" y="13644843"/>
          <a:ext cx="314324" cy="202111"/>
        </a:xfrm>
        <a:prstGeom prst="rect">
          <a:avLst/>
        </a:prstGeom>
        <a:noFill/>
        <a:ln>
          <a:noFill/>
        </a:ln>
        <a:effectLst/>
      </xdr:spPr>
      <xdr:txBody>
        <a:bodyPr vertOverflow="clip" horzOverflow="clip" wrap="none" rtlCol="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室内</a:t>
          </a:r>
        </a:p>
      </xdr:txBody>
    </xdr:sp>
    <xdr:clientData/>
  </xdr:twoCellAnchor>
  <xdr:twoCellAnchor>
    <xdr:from>
      <xdr:col>39</xdr:col>
      <xdr:colOff>0</xdr:colOff>
      <xdr:row>76</xdr:row>
      <xdr:rowOff>6724</xdr:rowOff>
    </xdr:from>
    <xdr:to>
      <xdr:col>40</xdr:col>
      <xdr:colOff>128360</xdr:colOff>
      <xdr:row>77</xdr:row>
      <xdr:rowOff>27860</xdr:rowOff>
    </xdr:to>
    <xdr:sp macro="" textlink="">
      <xdr:nvSpPr>
        <xdr:cNvPr id="218" name="テキスト ボックス 217">
          <a:extLst>
            <a:ext uri="{FF2B5EF4-FFF2-40B4-BE49-F238E27FC236}">
              <a16:creationId xmlns:a16="http://schemas.microsoft.com/office/drawing/2014/main" id="{00000000-0008-0000-0700-0000DA000000}"/>
            </a:ext>
          </a:extLst>
        </xdr:cNvPr>
        <xdr:cNvSpPr txBox="1"/>
      </xdr:nvSpPr>
      <xdr:spPr>
        <a:xfrm>
          <a:off x="7058025" y="12989299"/>
          <a:ext cx="309335" cy="202111"/>
        </a:xfrm>
        <a:prstGeom prst="rect">
          <a:avLst/>
        </a:prstGeom>
        <a:noFill/>
        <a:ln>
          <a:noFill/>
        </a:ln>
        <a:effectLst/>
      </xdr:spPr>
      <xdr:txBody>
        <a:bodyPr vertOverflow="clip" horzOverflow="clip" wrap="none" rtlCol="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外気</a:t>
          </a:r>
        </a:p>
      </xdr:txBody>
    </xdr:sp>
    <xdr:clientData/>
  </xdr:twoCellAnchor>
  <xdr:twoCellAnchor>
    <xdr:from>
      <xdr:col>39</xdr:col>
      <xdr:colOff>1</xdr:colOff>
      <xdr:row>79</xdr:row>
      <xdr:rowOff>119343</xdr:rowOff>
    </xdr:from>
    <xdr:to>
      <xdr:col>40</xdr:col>
      <xdr:colOff>133350</xdr:colOff>
      <xdr:row>80</xdr:row>
      <xdr:rowOff>140479</xdr:rowOff>
    </xdr:to>
    <xdr:sp macro="" textlink="">
      <xdr:nvSpPr>
        <xdr:cNvPr id="219" name="テキスト ボックス 218">
          <a:extLst>
            <a:ext uri="{FF2B5EF4-FFF2-40B4-BE49-F238E27FC236}">
              <a16:creationId xmlns:a16="http://schemas.microsoft.com/office/drawing/2014/main" id="{00000000-0008-0000-0700-0000DB000000}"/>
            </a:ext>
          </a:extLst>
        </xdr:cNvPr>
        <xdr:cNvSpPr txBox="1"/>
      </xdr:nvSpPr>
      <xdr:spPr>
        <a:xfrm>
          <a:off x="7058026" y="13644843"/>
          <a:ext cx="314324" cy="202111"/>
        </a:xfrm>
        <a:prstGeom prst="rect">
          <a:avLst/>
        </a:prstGeom>
        <a:noFill/>
        <a:ln>
          <a:noFill/>
        </a:ln>
        <a:effectLst/>
      </xdr:spPr>
      <xdr:txBody>
        <a:bodyPr vertOverflow="clip" horzOverflow="clip" wrap="none" rtlCol="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室内</a:t>
          </a:r>
        </a:p>
      </xdr:txBody>
    </xdr:sp>
    <xdr:clientData/>
  </xdr:twoCellAnchor>
  <xdr:oneCellAnchor>
    <xdr:from>
      <xdr:col>1</xdr:col>
      <xdr:colOff>47625</xdr:colOff>
      <xdr:row>174</xdr:row>
      <xdr:rowOff>85725</xdr:rowOff>
    </xdr:from>
    <xdr:ext cx="356701" cy="261738"/>
    <xdr:sp macro="" textlink="">
      <xdr:nvSpPr>
        <xdr:cNvPr id="220" name="テキスト ボックス 219">
          <a:extLst>
            <a:ext uri="{FF2B5EF4-FFF2-40B4-BE49-F238E27FC236}">
              <a16:creationId xmlns:a16="http://schemas.microsoft.com/office/drawing/2014/main" id="{00000000-0008-0000-0700-0000DC000000}"/>
            </a:ext>
          </a:extLst>
        </xdr:cNvPr>
        <xdr:cNvSpPr txBox="1"/>
      </xdr:nvSpPr>
      <xdr:spPr>
        <a:xfrm>
          <a:off x="228600" y="31451550"/>
          <a:ext cx="356701" cy="2617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800" b="1">
              <a:latin typeface="Meiryo UI" panose="020B0604030504040204" pitchFamily="50" charset="-128"/>
              <a:ea typeface="Meiryo UI" panose="020B0604030504040204" pitchFamily="50" charset="-128"/>
              <a:cs typeface="Meiryo UI" panose="020B0604030504040204" pitchFamily="50" charset="-128"/>
            </a:rPr>
            <a:t>※2</a:t>
          </a:r>
          <a:endParaRPr kumimoji="1" lang="ja-JP" altLang="en-US" sz="800" b="1">
            <a:latin typeface="Meiryo UI" panose="020B0604030504040204" pitchFamily="50" charset="-128"/>
            <a:ea typeface="Meiryo UI" panose="020B0604030504040204" pitchFamily="50" charset="-128"/>
            <a:cs typeface="Meiryo UI" panose="020B0604030504040204" pitchFamily="50" charset="-128"/>
          </a:endParaRPr>
        </a:p>
      </xdr:txBody>
    </xdr:sp>
    <xdr:clientData/>
  </xdr:oneCellAnchor>
  <xdr:oneCellAnchor>
    <xdr:from>
      <xdr:col>48</xdr:col>
      <xdr:colOff>114300</xdr:colOff>
      <xdr:row>169</xdr:row>
      <xdr:rowOff>152400</xdr:rowOff>
    </xdr:from>
    <xdr:ext cx="356701" cy="261738"/>
    <xdr:sp macro="" textlink="">
      <xdr:nvSpPr>
        <xdr:cNvPr id="221" name="テキスト ボックス 220">
          <a:extLst>
            <a:ext uri="{FF2B5EF4-FFF2-40B4-BE49-F238E27FC236}">
              <a16:creationId xmlns:a16="http://schemas.microsoft.com/office/drawing/2014/main" id="{00000000-0008-0000-0700-0000DD000000}"/>
            </a:ext>
          </a:extLst>
        </xdr:cNvPr>
        <xdr:cNvSpPr txBox="1"/>
      </xdr:nvSpPr>
      <xdr:spPr>
        <a:xfrm>
          <a:off x="8801100" y="30270450"/>
          <a:ext cx="356701" cy="2617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800" b="1">
              <a:latin typeface="Meiryo UI" panose="020B0604030504040204" pitchFamily="50" charset="-128"/>
              <a:ea typeface="Meiryo UI" panose="020B0604030504040204" pitchFamily="50" charset="-128"/>
              <a:cs typeface="Meiryo UI" panose="020B0604030504040204" pitchFamily="50" charset="-128"/>
            </a:rPr>
            <a:t>※3</a:t>
          </a:r>
          <a:endParaRPr kumimoji="1" lang="ja-JP" altLang="en-US" sz="800" b="1">
            <a:latin typeface="Meiryo UI" panose="020B0604030504040204" pitchFamily="50" charset="-128"/>
            <a:ea typeface="Meiryo UI" panose="020B0604030504040204" pitchFamily="50" charset="-128"/>
            <a:cs typeface="Meiryo UI" panose="020B0604030504040204" pitchFamily="50" charset="-128"/>
          </a:endParaRPr>
        </a:p>
      </xdr:txBody>
    </xdr:sp>
    <xdr:clientData/>
  </xdr:oneCellAnchor>
  <xdr:oneCellAnchor>
    <xdr:from>
      <xdr:col>36</xdr:col>
      <xdr:colOff>9525</xdr:colOff>
      <xdr:row>169</xdr:row>
      <xdr:rowOff>152400</xdr:rowOff>
    </xdr:from>
    <xdr:ext cx="356701" cy="261738"/>
    <xdr:sp macro="" textlink="">
      <xdr:nvSpPr>
        <xdr:cNvPr id="222" name="テキスト ボックス 221">
          <a:extLst>
            <a:ext uri="{FF2B5EF4-FFF2-40B4-BE49-F238E27FC236}">
              <a16:creationId xmlns:a16="http://schemas.microsoft.com/office/drawing/2014/main" id="{00000000-0008-0000-0700-0000DE000000}"/>
            </a:ext>
          </a:extLst>
        </xdr:cNvPr>
        <xdr:cNvSpPr txBox="1"/>
      </xdr:nvSpPr>
      <xdr:spPr>
        <a:xfrm>
          <a:off x="6524625" y="30270450"/>
          <a:ext cx="356701" cy="2617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800" b="1">
              <a:latin typeface="Meiryo UI" panose="020B0604030504040204" pitchFamily="50" charset="-128"/>
              <a:ea typeface="Meiryo UI" panose="020B0604030504040204" pitchFamily="50" charset="-128"/>
              <a:cs typeface="Meiryo UI" panose="020B0604030504040204" pitchFamily="50" charset="-128"/>
            </a:rPr>
            <a:t>※3</a:t>
          </a:r>
          <a:endParaRPr kumimoji="1" lang="ja-JP" altLang="en-US" sz="800" b="1">
            <a:latin typeface="Meiryo UI" panose="020B0604030504040204" pitchFamily="50" charset="-128"/>
            <a:ea typeface="Meiryo UI" panose="020B0604030504040204" pitchFamily="50" charset="-128"/>
            <a:cs typeface="Meiryo UI" panose="020B0604030504040204" pitchFamily="50" charset="-128"/>
          </a:endParaRPr>
        </a:p>
      </xdr:txBody>
    </xdr:sp>
    <xdr:clientData/>
  </xdr:oneCellAnchor>
  <xdr:oneCellAnchor>
    <xdr:from>
      <xdr:col>49</xdr:col>
      <xdr:colOff>161925</xdr:colOff>
      <xdr:row>169</xdr:row>
      <xdr:rowOff>152400</xdr:rowOff>
    </xdr:from>
    <xdr:ext cx="356701" cy="261738"/>
    <xdr:sp macro="" textlink="">
      <xdr:nvSpPr>
        <xdr:cNvPr id="223" name="テキスト ボックス 222">
          <a:extLst>
            <a:ext uri="{FF2B5EF4-FFF2-40B4-BE49-F238E27FC236}">
              <a16:creationId xmlns:a16="http://schemas.microsoft.com/office/drawing/2014/main" id="{00000000-0008-0000-0700-0000DF000000}"/>
            </a:ext>
          </a:extLst>
        </xdr:cNvPr>
        <xdr:cNvSpPr txBox="1"/>
      </xdr:nvSpPr>
      <xdr:spPr>
        <a:xfrm>
          <a:off x="9029700" y="30270450"/>
          <a:ext cx="356701" cy="261738"/>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800" b="1"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※4</a:t>
          </a:r>
          <a:endParaRPr kumimoji="1" lang="ja-JP" altLang="en-US" sz="800" b="1"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endParaRP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32</xdr:col>
      <xdr:colOff>44823</xdr:colOff>
      <xdr:row>55</xdr:row>
      <xdr:rowOff>168088</xdr:rowOff>
    </xdr:from>
    <xdr:to>
      <xdr:col>79</xdr:col>
      <xdr:colOff>224122</xdr:colOff>
      <xdr:row>65</xdr:row>
      <xdr:rowOff>11206</xdr:rowOff>
    </xdr:to>
    <xdr:sp macro="" textlink="">
      <xdr:nvSpPr>
        <xdr:cNvPr id="110" name="正方形/長方形 109">
          <a:extLst>
            <a:ext uri="{FF2B5EF4-FFF2-40B4-BE49-F238E27FC236}">
              <a16:creationId xmlns:a16="http://schemas.microsoft.com/office/drawing/2014/main" id="{00000000-0008-0000-0800-00006E000000}"/>
            </a:ext>
          </a:extLst>
        </xdr:cNvPr>
        <xdr:cNvSpPr/>
      </xdr:nvSpPr>
      <xdr:spPr bwMode="auto">
        <a:xfrm>
          <a:off x="7182970" y="11026588"/>
          <a:ext cx="12135976" cy="2084294"/>
        </a:xfrm>
        <a:prstGeom prst="rect">
          <a:avLst/>
        </a:prstGeom>
        <a:solidFill>
          <a:srgbClr xmlns:mc="http://schemas.openxmlformats.org/markup-compatibility/2006" xmlns:a14="http://schemas.microsoft.com/office/drawing/2010/main" val="FFFFFF" mc:Ignorable="a14" a14:legacySpreadsheetColorIndex="9"/>
        </a:solidFill>
        <a:ln w="19050"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67</xdr:col>
      <xdr:colOff>208586</xdr:colOff>
      <xdr:row>56</xdr:row>
      <xdr:rowOff>45287</xdr:rowOff>
    </xdr:from>
    <xdr:to>
      <xdr:col>79</xdr:col>
      <xdr:colOff>77950</xdr:colOff>
      <xdr:row>64</xdr:row>
      <xdr:rowOff>177201</xdr:rowOff>
    </xdr:to>
    <xdr:grpSp>
      <xdr:nvGrpSpPr>
        <xdr:cNvPr id="107" name="グループ化 106">
          <a:extLst>
            <a:ext uri="{FF2B5EF4-FFF2-40B4-BE49-F238E27FC236}">
              <a16:creationId xmlns:a16="http://schemas.microsoft.com/office/drawing/2014/main" id="{00000000-0008-0000-0800-00006B000000}"/>
            </a:ext>
          </a:extLst>
        </xdr:cNvPr>
        <xdr:cNvGrpSpPr/>
      </xdr:nvGrpSpPr>
      <xdr:grpSpPr>
        <a:xfrm>
          <a:off x="15646706" y="12283007"/>
          <a:ext cx="3603164" cy="1960714"/>
          <a:chOff x="9017520" y="1084893"/>
          <a:chExt cx="3652773" cy="2082968"/>
        </a:xfrm>
      </xdr:grpSpPr>
      <xdr:sp macro="" textlink="">
        <xdr:nvSpPr>
          <xdr:cNvPr id="11" name="正方形/長方形 10">
            <a:extLst>
              <a:ext uri="{FF2B5EF4-FFF2-40B4-BE49-F238E27FC236}">
                <a16:creationId xmlns:a16="http://schemas.microsoft.com/office/drawing/2014/main" id="{00000000-0008-0000-0800-00000B000000}"/>
              </a:ext>
            </a:extLst>
          </xdr:cNvPr>
          <xdr:cNvSpPr/>
        </xdr:nvSpPr>
        <xdr:spPr bwMode="auto">
          <a:xfrm>
            <a:off x="9350748" y="1310766"/>
            <a:ext cx="2880253" cy="1857095"/>
          </a:xfrm>
          <a:prstGeom prst="rect">
            <a:avLst/>
          </a:prstGeom>
          <a:solidFill>
            <a:schemeClr val="tx1">
              <a:lumMod val="75000"/>
              <a:lumOff val="25000"/>
            </a:schemeClr>
          </a:solidFill>
          <a:ln w="12700" cap="sq" cmpd="sng" algn="ctr">
            <a:solidFill>
              <a:schemeClr val="tx1">
                <a:lumMod val="75000"/>
                <a:lumOff val="25000"/>
              </a:schemeClr>
            </a:solidFill>
            <a:prstDash val="solid"/>
            <a:miter lim="800000"/>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sp macro="" textlink="">
        <xdr:nvSpPr>
          <xdr:cNvPr id="12" name="正方形/長方形 11">
            <a:extLst>
              <a:ext uri="{FF2B5EF4-FFF2-40B4-BE49-F238E27FC236}">
                <a16:creationId xmlns:a16="http://schemas.microsoft.com/office/drawing/2014/main" id="{00000000-0008-0000-0800-00000C000000}"/>
              </a:ext>
            </a:extLst>
          </xdr:cNvPr>
          <xdr:cNvSpPr/>
        </xdr:nvSpPr>
        <xdr:spPr bwMode="auto">
          <a:xfrm>
            <a:off x="9496129" y="1434395"/>
            <a:ext cx="2595660" cy="161024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chemeClr val="bg1"/>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sp macro="" textlink="">
        <xdr:nvSpPr>
          <xdr:cNvPr id="103" name="テキスト ボックス 102">
            <a:extLst>
              <a:ext uri="{FF2B5EF4-FFF2-40B4-BE49-F238E27FC236}">
                <a16:creationId xmlns:a16="http://schemas.microsoft.com/office/drawing/2014/main" id="{00000000-0008-0000-0800-000067000000}"/>
              </a:ext>
            </a:extLst>
          </xdr:cNvPr>
          <xdr:cNvSpPr txBox="1"/>
        </xdr:nvSpPr>
        <xdr:spPr>
          <a:xfrm>
            <a:off x="9399216" y="1084893"/>
            <a:ext cx="822614" cy="181841"/>
          </a:xfrm>
          <a:prstGeom prst="rect">
            <a:avLst/>
          </a:prstGeom>
          <a:solidFill>
            <a:srgbClr xmlns:mc="http://schemas.openxmlformats.org/markup-compatibility/2006" xmlns:a14="http://schemas.microsoft.com/office/drawing/2010/main" val="FFFFFF" mc:Ignorable="a14" a14:legacySpreadsheetColorIndex="9"/>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ja-JP" altLang="en-US" sz="1200" b="0">
                <a:latin typeface="Meiryo UI" panose="020B0604030504040204" pitchFamily="50" charset="-128"/>
                <a:ea typeface="Meiryo UI" panose="020B0604030504040204" pitchFamily="50" charset="-128"/>
                <a:cs typeface="Meiryo UI" panose="020B0604030504040204" pitchFamily="50" charset="-128"/>
              </a:rPr>
              <a:t>第一種換気</a:t>
            </a:r>
          </a:p>
        </xdr:txBody>
      </xdr:sp>
      <xdr:sp macro="" textlink="">
        <xdr:nvSpPr>
          <xdr:cNvPr id="104" name="右矢印 103">
            <a:extLst>
              <a:ext uri="{FF2B5EF4-FFF2-40B4-BE49-F238E27FC236}">
                <a16:creationId xmlns:a16="http://schemas.microsoft.com/office/drawing/2014/main" id="{00000000-0008-0000-0800-000068000000}"/>
              </a:ext>
            </a:extLst>
          </xdr:cNvPr>
          <xdr:cNvSpPr/>
        </xdr:nvSpPr>
        <xdr:spPr bwMode="auto">
          <a:xfrm>
            <a:off x="9017520" y="1714955"/>
            <a:ext cx="897583" cy="361632"/>
          </a:xfrm>
          <a:prstGeom prst="rightArrow">
            <a:avLst/>
          </a:prstGeom>
          <a:solidFill>
            <a:schemeClr val="bg1"/>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sp macro="" textlink="">
        <xdr:nvSpPr>
          <xdr:cNvPr id="230" name="右矢印 229">
            <a:extLst>
              <a:ext uri="{FF2B5EF4-FFF2-40B4-BE49-F238E27FC236}">
                <a16:creationId xmlns:a16="http://schemas.microsoft.com/office/drawing/2014/main" id="{00000000-0008-0000-0800-0000E6000000}"/>
              </a:ext>
            </a:extLst>
          </xdr:cNvPr>
          <xdr:cNvSpPr/>
        </xdr:nvSpPr>
        <xdr:spPr bwMode="auto">
          <a:xfrm>
            <a:off x="11775217" y="1714955"/>
            <a:ext cx="895076" cy="361632"/>
          </a:xfrm>
          <a:prstGeom prst="rightArrow">
            <a:avLst/>
          </a:prstGeom>
          <a:solidFill>
            <a:schemeClr val="bg1"/>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Text" lastClr="000000"/>
              </a:solidFill>
              <a:effectLst/>
              <a:uLnTx/>
              <a:uFillTx/>
            </a:endParaRPr>
          </a:p>
        </xdr:txBody>
      </xdr:sp>
      <xdr:pic>
        <xdr:nvPicPr>
          <xdr:cNvPr id="101" name="図 100">
            <a:extLst>
              <a:ext uri="{FF2B5EF4-FFF2-40B4-BE49-F238E27FC236}">
                <a16:creationId xmlns:a16="http://schemas.microsoft.com/office/drawing/2014/main" id="{00000000-0008-0000-0800-00006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210978" y="1693307"/>
            <a:ext cx="432834" cy="427603"/>
          </a:xfrm>
          <a:prstGeom prst="rect">
            <a:avLst/>
          </a:prstGeom>
        </xdr:spPr>
      </xdr:pic>
      <xdr:pic>
        <xdr:nvPicPr>
          <xdr:cNvPr id="227" name="図 226">
            <a:extLst>
              <a:ext uri="{FF2B5EF4-FFF2-40B4-BE49-F238E27FC236}">
                <a16:creationId xmlns:a16="http://schemas.microsoft.com/office/drawing/2014/main" id="{00000000-0008-0000-0800-0000E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61249" y="1690079"/>
            <a:ext cx="432833" cy="427603"/>
          </a:xfrm>
          <a:prstGeom prst="rect">
            <a:avLst/>
          </a:prstGeom>
        </xdr:spPr>
      </xdr:pic>
      <xdr:sp macro="" textlink="">
        <xdr:nvSpPr>
          <xdr:cNvPr id="105" name="テキスト ボックス 104">
            <a:extLst>
              <a:ext uri="{FF2B5EF4-FFF2-40B4-BE49-F238E27FC236}">
                <a16:creationId xmlns:a16="http://schemas.microsoft.com/office/drawing/2014/main" id="{00000000-0008-0000-0800-000069000000}"/>
              </a:ext>
            </a:extLst>
          </xdr:cNvPr>
          <xdr:cNvSpPr txBox="1"/>
        </xdr:nvSpPr>
        <xdr:spPr>
          <a:xfrm>
            <a:off x="9147180" y="2145756"/>
            <a:ext cx="543622" cy="162595"/>
          </a:xfrm>
          <a:prstGeom prst="rect">
            <a:avLst/>
          </a:prstGeom>
          <a:solidFill>
            <a:schemeClr val="tx1"/>
          </a:solidFill>
          <a:ln>
            <a:solidFill>
              <a:srgbClr xmlns:mc="http://schemas.openxmlformats.org/markup-compatibility/2006" xmlns:a14="http://schemas.microsoft.com/office/drawing/2010/main" val="000000" mc:Ignorable="a14" a14:legacySpreadsheetColorIndex="64"/>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ja-JP" altLang="en-US" sz="900" b="1">
                <a:solidFill>
                  <a:schemeClr val="bg1"/>
                </a:solidFill>
                <a:latin typeface="Meiryo UI" panose="020B0604030504040204" pitchFamily="50" charset="-128"/>
                <a:ea typeface="Meiryo UI" panose="020B0604030504040204" pitchFamily="50" charset="-128"/>
                <a:cs typeface="Meiryo UI" panose="020B0604030504040204" pitchFamily="50" charset="-128"/>
              </a:rPr>
              <a:t>機械換気</a:t>
            </a:r>
          </a:p>
        </xdr:txBody>
      </xdr:sp>
      <xdr:sp macro="" textlink="">
        <xdr:nvSpPr>
          <xdr:cNvPr id="232" name="テキスト ボックス 231">
            <a:extLst>
              <a:ext uri="{FF2B5EF4-FFF2-40B4-BE49-F238E27FC236}">
                <a16:creationId xmlns:a16="http://schemas.microsoft.com/office/drawing/2014/main" id="{00000000-0008-0000-0800-0000E8000000}"/>
              </a:ext>
            </a:extLst>
          </xdr:cNvPr>
          <xdr:cNvSpPr txBox="1"/>
        </xdr:nvSpPr>
        <xdr:spPr>
          <a:xfrm>
            <a:off x="11914933" y="2145756"/>
            <a:ext cx="543622" cy="162595"/>
          </a:xfrm>
          <a:prstGeom prst="rect">
            <a:avLst/>
          </a:prstGeom>
          <a:solidFill>
            <a:schemeClr val="tx1"/>
          </a:solidFill>
          <a:ln>
            <a:solidFill>
              <a:srgbClr xmlns:mc="http://schemas.openxmlformats.org/markup-compatibility/2006" xmlns:a14="http://schemas.microsoft.com/office/drawing/2010/main" val="000000" mc:Ignorable="a14" a14:legacySpreadsheetColorIndex="64"/>
            </a:solidFill>
          </a:ln>
          <a:effectLst/>
        </xdr:spPr>
        <xdr:txBody>
          <a:bodyPr vertOverflow="clip" horzOverflow="clip" wrap="none" rtlCol="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900" b="1" i="0" u="none" strike="noStrike" kern="0" cap="none" spc="0" normalizeH="0" baseline="0" noProof="0">
                <a:ln>
                  <a:noFill/>
                </a:ln>
                <a:solidFill>
                  <a:schemeClr val="bg1"/>
                </a:solidFill>
                <a:effectLst/>
                <a:uLnTx/>
                <a:uFillTx/>
                <a:latin typeface="Meiryo UI" panose="020B0604030504040204" pitchFamily="50" charset="-128"/>
                <a:ea typeface="Meiryo UI" panose="020B0604030504040204" pitchFamily="50" charset="-128"/>
                <a:cs typeface="Meiryo UI" panose="020B0604030504040204" pitchFamily="50" charset="-128"/>
              </a:rPr>
              <a:t>機械換気</a:t>
            </a:r>
          </a:p>
        </xdr:txBody>
      </xdr:sp>
      <xdr:sp macro="" textlink="">
        <xdr:nvSpPr>
          <xdr:cNvPr id="106" name="テキスト ボックス 105">
            <a:extLst>
              <a:ext uri="{FF2B5EF4-FFF2-40B4-BE49-F238E27FC236}">
                <a16:creationId xmlns:a16="http://schemas.microsoft.com/office/drawing/2014/main" id="{00000000-0008-0000-0800-00006A000000}"/>
              </a:ext>
            </a:extLst>
          </xdr:cNvPr>
          <xdr:cNvSpPr txBox="1"/>
        </xdr:nvSpPr>
        <xdr:spPr>
          <a:xfrm>
            <a:off x="10539736" y="2076057"/>
            <a:ext cx="492443" cy="3463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latin typeface="Meiryo UI" panose="020B0604030504040204" pitchFamily="50" charset="-128"/>
                <a:ea typeface="Meiryo UI" panose="020B0604030504040204" pitchFamily="50" charset="-128"/>
                <a:cs typeface="Meiryo UI" panose="020B0604030504040204" pitchFamily="50" charset="-128"/>
              </a:rPr>
              <a:t>室内</a:t>
            </a:r>
          </a:p>
        </xdr:txBody>
      </xdr:sp>
    </xdr:grpSp>
    <xdr:clientData/>
  </xdr:twoCellAnchor>
  <xdr:twoCellAnchor>
    <xdr:from>
      <xdr:col>51</xdr:col>
      <xdr:colOff>100695</xdr:colOff>
      <xdr:row>56</xdr:row>
      <xdr:rowOff>45287</xdr:rowOff>
    </xdr:from>
    <xdr:to>
      <xdr:col>66</xdr:col>
      <xdr:colOff>143994</xdr:colOff>
      <xdr:row>64</xdr:row>
      <xdr:rowOff>179293</xdr:rowOff>
    </xdr:to>
    <xdr:grpSp>
      <xdr:nvGrpSpPr>
        <xdr:cNvPr id="108" name="グループ化 107">
          <a:extLst>
            <a:ext uri="{FF2B5EF4-FFF2-40B4-BE49-F238E27FC236}">
              <a16:creationId xmlns:a16="http://schemas.microsoft.com/office/drawing/2014/main" id="{00000000-0008-0000-0800-00006C000000}"/>
            </a:ext>
          </a:extLst>
        </xdr:cNvPr>
        <xdr:cNvGrpSpPr/>
      </xdr:nvGrpSpPr>
      <xdr:grpSpPr>
        <a:xfrm>
          <a:off x="11759295" y="12283007"/>
          <a:ext cx="3586599" cy="1962806"/>
          <a:chOff x="7950868" y="2371224"/>
          <a:chExt cx="3652773" cy="2082968"/>
        </a:xfrm>
      </xdr:grpSpPr>
      <xdr:sp macro="" textlink="">
        <xdr:nvSpPr>
          <xdr:cNvPr id="237" name="正方形/長方形 236">
            <a:extLst>
              <a:ext uri="{FF2B5EF4-FFF2-40B4-BE49-F238E27FC236}">
                <a16:creationId xmlns:a16="http://schemas.microsoft.com/office/drawing/2014/main" id="{00000000-0008-0000-0800-0000ED000000}"/>
              </a:ext>
            </a:extLst>
          </xdr:cNvPr>
          <xdr:cNvSpPr/>
        </xdr:nvSpPr>
        <xdr:spPr bwMode="auto">
          <a:xfrm>
            <a:off x="8284096" y="2597097"/>
            <a:ext cx="2880253" cy="1857095"/>
          </a:xfrm>
          <a:prstGeom prst="rect">
            <a:avLst/>
          </a:prstGeom>
          <a:solidFill>
            <a:sysClr val="windowText" lastClr="000000">
              <a:lumMod val="75000"/>
              <a:lumOff val="25000"/>
            </a:sysClr>
          </a:solidFill>
          <a:ln w="12700" cap="sq" cmpd="sng" algn="ctr">
            <a:solidFill>
              <a:sysClr val="windowText" lastClr="000000">
                <a:lumMod val="75000"/>
                <a:lumOff val="25000"/>
              </a:sysClr>
            </a:solidFill>
            <a:prstDash val="solid"/>
            <a:miter lim="800000"/>
            <a:headEnd type="none" w="med" len="med"/>
            <a:tailEnd type="none" w="med" len="med"/>
          </a:ln>
          <a:effectLst/>
        </xdr:spPr>
        <xdr:txBody>
          <a:bodyPr vertOverflow="clip" horz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Text" lastClr="000000"/>
              </a:solidFill>
              <a:effectLst/>
              <a:uLnTx/>
              <a:uFillTx/>
            </a:endParaRPr>
          </a:p>
        </xdr:txBody>
      </xdr:sp>
      <xdr:sp macro="" textlink="">
        <xdr:nvSpPr>
          <xdr:cNvPr id="238" name="正方形/長方形 237">
            <a:extLst>
              <a:ext uri="{FF2B5EF4-FFF2-40B4-BE49-F238E27FC236}">
                <a16:creationId xmlns:a16="http://schemas.microsoft.com/office/drawing/2014/main" id="{00000000-0008-0000-0800-0000EE000000}"/>
              </a:ext>
            </a:extLst>
          </xdr:cNvPr>
          <xdr:cNvSpPr/>
        </xdr:nvSpPr>
        <xdr:spPr bwMode="auto">
          <a:xfrm>
            <a:off x="8429477" y="2720726"/>
            <a:ext cx="2595660" cy="161024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ysClr val="window" lastClr="FFFFFF"/>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Text" lastClr="000000"/>
              </a:solidFill>
              <a:effectLst/>
              <a:uLnTx/>
              <a:uFillTx/>
            </a:endParaRPr>
          </a:p>
        </xdr:txBody>
      </xdr:sp>
      <xdr:sp macro="" textlink="">
        <xdr:nvSpPr>
          <xdr:cNvPr id="239" name="テキスト ボックス 238">
            <a:extLst>
              <a:ext uri="{FF2B5EF4-FFF2-40B4-BE49-F238E27FC236}">
                <a16:creationId xmlns:a16="http://schemas.microsoft.com/office/drawing/2014/main" id="{00000000-0008-0000-0800-0000EF000000}"/>
              </a:ext>
            </a:extLst>
          </xdr:cNvPr>
          <xdr:cNvSpPr txBox="1"/>
        </xdr:nvSpPr>
        <xdr:spPr>
          <a:xfrm>
            <a:off x="8332564" y="2371224"/>
            <a:ext cx="822614" cy="181841"/>
          </a:xfrm>
          <a:prstGeom prst="rect">
            <a:avLst/>
          </a:prstGeom>
          <a:solidFill>
            <a:srgbClr xmlns:mc="http://schemas.openxmlformats.org/markup-compatibility/2006" xmlns:a14="http://schemas.microsoft.com/office/drawing/2010/main" val="FFFFFF" mc:Ignorable="a14" a14:legacySpreadsheetColorIndex="9"/>
          </a:solidFill>
          <a:ln>
            <a:noFill/>
          </a:ln>
          <a:effectLst/>
        </xdr:spPr>
        <xdr:txBody>
          <a:bodyPr vertOverflow="clip" horzOverflow="clip" wrap="none" rtlCol="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第二種換気</a:t>
            </a:r>
          </a:p>
        </xdr:txBody>
      </xdr:sp>
      <xdr:sp macro="" textlink="">
        <xdr:nvSpPr>
          <xdr:cNvPr id="240" name="右矢印 239">
            <a:extLst>
              <a:ext uri="{FF2B5EF4-FFF2-40B4-BE49-F238E27FC236}">
                <a16:creationId xmlns:a16="http://schemas.microsoft.com/office/drawing/2014/main" id="{00000000-0008-0000-0800-0000F0000000}"/>
              </a:ext>
            </a:extLst>
          </xdr:cNvPr>
          <xdr:cNvSpPr/>
        </xdr:nvSpPr>
        <xdr:spPr bwMode="auto">
          <a:xfrm>
            <a:off x="7950868" y="3001286"/>
            <a:ext cx="897583" cy="361632"/>
          </a:xfrm>
          <a:prstGeom prst="rightArrow">
            <a:avLst/>
          </a:prstGeom>
          <a:solidFill>
            <a:schemeClr val="bg1"/>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Text" lastClr="000000"/>
              </a:solidFill>
              <a:effectLst/>
              <a:uLnTx/>
              <a:uFillTx/>
            </a:endParaRPr>
          </a:p>
        </xdr:txBody>
      </xdr:sp>
      <xdr:sp macro="" textlink="">
        <xdr:nvSpPr>
          <xdr:cNvPr id="241" name="右矢印 240">
            <a:extLst>
              <a:ext uri="{FF2B5EF4-FFF2-40B4-BE49-F238E27FC236}">
                <a16:creationId xmlns:a16="http://schemas.microsoft.com/office/drawing/2014/main" id="{00000000-0008-0000-0800-0000F1000000}"/>
              </a:ext>
            </a:extLst>
          </xdr:cNvPr>
          <xdr:cNvSpPr/>
        </xdr:nvSpPr>
        <xdr:spPr bwMode="auto">
          <a:xfrm>
            <a:off x="10708565" y="3001286"/>
            <a:ext cx="895076" cy="361632"/>
          </a:xfrm>
          <a:prstGeom prst="rightArrow">
            <a:avLst/>
          </a:prstGeom>
          <a:solidFill>
            <a:schemeClr val="bg1"/>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Text" lastClr="000000"/>
              </a:solidFill>
              <a:effectLst/>
              <a:uLnTx/>
              <a:uFillTx/>
            </a:endParaRPr>
          </a:p>
        </xdr:txBody>
      </xdr:sp>
      <xdr:pic>
        <xdr:nvPicPr>
          <xdr:cNvPr id="242" name="図 241">
            <a:extLst>
              <a:ext uri="{FF2B5EF4-FFF2-40B4-BE49-F238E27FC236}">
                <a16:creationId xmlns:a16="http://schemas.microsoft.com/office/drawing/2014/main" id="{00000000-0008-0000-0800-0000F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44326" y="2979638"/>
            <a:ext cx="432834" cy="427603"/>
          </a:xfrm>
          <a:prstGeom prst="rect">
            <a:avLst/>
          </a:prstGeom>
        </xdr:spPr>
      </xdr:pic>
      <xdr:sp macro="" textlink="">
        <xdr:nvSpPr>
          <xdr:cNvPr id="244" name="テキスト ボックス 243">
            <a:extLst>
              <a:ext uri="{FF2B5EF4-FFF2-40B4-BE49-F238E27FC236}">
                <a16:creationId xmlns:a16="http://schemas.microsoft.com/office/drawing/2014/main" id="{00000000-0008-0000-0800-0000F4000000}"/>
              </a:ext>
            </a:extLst>
          </xdr:cNvPr>
          <xdr:cNvSpPr txBox="1"/>
        </xdr:nvSpPr>
        <xdr:spPr>
          <a:xfrm>
            <a:off x="8080528" y="3432087"/>
            <a:ext cx="543622" cy="162595"/>
          </a:xfrm>
          <a:prstGeom prst="rect">
            <a:avLst/>
          </a:prstGeom>
          <a:solidFill>
            <a:schemeClr val="tx1"/>
          </a:solidFill>
          <a:ln>
            <a:solidFill>
              <a:srgbClr xmlns:mc="http://schemas.openxmlformats.org/markup-compatibility/2006" xmlns:a14="http://schemas.microsoft.com/office/drawing/2010/main" val="000000" mc:Ignorable="a14" a14:legacySpreadsheetColorIndex="64"/>
            </a:solidFill>
          </a:ln>
          <a:effectLst/>
        </xdr:spPr>
        <xdr:txBody>
          <a:bodyPr vertOverflow="clip" horzOverflow="clip" wrap="none" rtlCol="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900" b="1" i="0" u="none" strike="noStrike" kern="0" cap="none" spc="0" normalizeH="0" baseline="0" noProof="0">
                <a:ln>
                  <a:noFill/>
                </a:ln>
                <a:solidFill>
                  <a:schemeClr val="bg1"/>
                </a:solidFill>
                <a:effectLst/>
                <a:uLnTx/>
                <a:uFillTx/>
                <a:latin typeface="Meiryo UI" panose="020B0604030504040204" pitchFamily="50" charset="-128"/>
                <a:ea typeface="Meiryo UI" panose="020B0604030504040204" pitchFamily="50" charset="-128"/>
                <a:cs typeface="Meiryo UI" panose="020B0604030504040204" pitchFamily="50" charset="-128"/>
              </a:rPr>
              <a:t>機械換気</a:t>
            </a:r>
          </a:p>
        </xdr:txBody>
      </xdr:sp>
      <xdr:sp macro="" textlink="">
        <xdr:nvSpPr>
          <xdr:cNvPr id="245" name="テキスト ボックス 244">
            <a:extLst>
              <a:ext uri="{FF2B5EF4-FFF2-40B4-BE49-F238E27FC236}">
                <a16:creationId xmlns:a16="http://schemas.microsoft.com/office/drawing/2014/main" id="{00000000-0008-0000-0800-0000F5000000}"/>
              </a:ext>
            </a:extLst>
          </xdr:cNvPr>
          <xdr:cNvSpPr txBox="1"/>
        </xdr:nvSpPr>
        <xdr:spPr>
          <a:xfrm>
            <a:off x="10848281" y="3432087"/>
            <a:ext cx="543622" cy="162595"/>
          </a:xfrm>
          <a:prstGeom prst="rect">
            <a:avLst/>
          </a:prstGeom>
          <a:solidFill>
            <a:schemeClr val="bg1"/>
          </a:solidFill>
          <a:ln>
            <a:solidFill>
              <a:srgbClr xmlns:mc="http://schemas.openxmlformats.org/markup-compatibility/2006" xmlns:a14="http://schemas.microsoft.com/office/drawing/2010/main" val="000000" mc:Ignorable="a14" a14:legacySpreadsheetColorIndex="64"/>
            </a:solidFill>
          </a:ln>
          <a:effectLst/>
        </xdr:spPr>
        <xdr:txBody>
          <a:bodyPr vertOverflow="clip" horzOverflow="clip" wrap="none" rtlCol="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900" b="1"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自然換気</a:t>
            </a:r>
          </a:p>
        </xdr:txBody>
      </xdr:sp>
      <xdr:sp macro="" textlink="">
        <xdr:nvSpPr>
          <xdr:cNvPr id="246" name="テキスト ボックス 245">
            <a:extLst>
              <a:ext uri="{FF2B5EF4-FFF2-40B4-BE49-F238E27FC236}">
                <a16:creationId xmlns:a16="http://schemas.microsoft.com/office/drawing/2014/main" id="{00000000-0008-0000-0800-0000F6000000}"/>
              </a:ext>
            </a:extLst>
          </xdr:cNvPr>
          <xdr:cNvSpPr txBox="1"/>
        </xdr:nvSpPr>
        <xdr:spPr>
          <a:xfrm>
            <a:off x="9473084" y="3362388"/>
            <a:ext cx="492443" cy="346377"/>
          </a:xfrm>
          <a:prstGeom prst="rect">
            <a:avLst/>
          </a:prstGeom>
          <a:noFill/>
          <a:ln>
            <a:noFill/>
          </a:ln>
          <a:effectLst/>
        </xdr:spPr>
        <xdr:txBody>
          <a:bodyPr vertOverflow="clip" horzOverflow="clip" wrap="non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室内</a:t>
            </a:r>
          </a:p>
        </xdr:txBody>
      </xdr:sp>
      <xdr:pic>
        <xdr:nvPicPr>
          <xdr:cNvPr id="102" name="図 101">
            <a:extLst>
              <a:ext uri="{FF2B5EF4-FFF2-40B4-BE49-F238E27FC236}">
                <a16:creationId xmlns:a16="http://schemas.microsoft.com/office/drawing/2014/main" id="{00000000-0008-0000-0800-00006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895201" y="2979638"/>
            <a:ext cx="432533" cy="436276"/>
          </a:xfrm>
          <a:prstGeom prst="rect">
            <a:avLst/>
          </a:prstGeom>
        </xdr:spPr>
      </xdr:pic>
    </xdr:grpSp>
    <xdr:clientData/>
  </xdr:twoCellAnchor>
  <xdr:twoCellAnchor>
    <xdr:from>
      <xdr:col>34</xdr:col>
      <xdr:colOff>205719</xdr:colOff>
      <xdr:row>56</xdr:row>
      <xdr:rowOff>45287</xdr:rowOff>
    </xdr:from>
    <xdr:to>
      <xdr:col>49</xdr:col>
      <xdr:colOff>230943</xdr:colOff>
      <xdr:row>64</xdr:row>
      <xdr:rowOff>179293</xdr:rowOff>
    </xdr:to>
    <xdr:grpSp>
      <xdr:nvGrpSpPr>
        <xdr:cNvPr id="109" name="グループ化 108">
          <a:extLst>
            <a:ext uri="{FF2B5EF4-FFF2-40B4-BE49-F238E27FC236}">
              <a16:creationId xmlns:a16="http://schemas.microsoft.com/office/drawing/2014/main" id="{00000000-0008-0000-0800-00006D000000}"/>
            </a:ext>
          </a:extLst>
        </xdr:cNvPr>
        <xdr:cNvGrpSpPr/>
      </xdr:nvGrpSpPr>
      <xdr:grpSpPr>
        <a:xfrm>
          <a:off x="7848579" y="12283007"/>
          <a:ext cx="3568524" cy="1962806"/>
          <a:chOff x="7945855" y="4561974"/>
          <a:chExt cx="3652773" cy="2082968"/>
        </a:xfrm>
      </xdr:grpSpPr>
      <xdr:sp macro="" textlink="">
        <xdr:nvSpPr>
          <xdr:cNvPr id="248" name="正方形/長方形 247">
            <a:extLst>
              <a:ext uri="{FF2B5EF4-FFF2-40B4-BE49-F238E27FC236}">
                <a16:creationId xmlns:a16="http://schemas.microsoft.com/office/drawing/2014/main" id="{00000000-0008-0000-0800-0000F8000000}"/>
              </a:ext>
            </a:extLst>
          </xdr:cNvPr>
          <xdr:cNvSpPr/>
        </xdr:nvSpPr>
        <xdr:spPr bwMode="auto">
          <a:xfrm>
            <a:off x="8279083" y="4787847"/>
            <a:ext cx="2880253" cy="1857095"/>
          </a:xfrm>
          <a:prstGeom prst="rect">
            <a:avLst/>
          </a:prstGeom>
          <a:solidFill>
            <a:sysClr val="windowText" lastClr="000000">
              <a:lumMod val="75000"/>
              <a:lumOff val="25000"/>
            </a:sysClr>
          </a:solidFill>
          <a:ln w="12700" cap="sq" cmpd="sng" algn="ctr">
            <a:solidFill>
              <a:sysClr val="windowText" lastClr="000000">
                <a:lumMod val="75000"/>
                <a:lumOff val="25000"/>
              </a:sysClr>
            </a:solidFill>
            <a:prstDash val="solid"/>
            <a:miter lim="800000"/>
            <a:headEnd type="none" w="med" len="med"/>
            <a:tailEnd type="none" w="med" len="med"/>
          </a:ln>
          <a:effectLst/>
        </xdr:spPr>
        <xdr:txBody>
          <a:bodyPr vertOverflow="clip" horz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Text" lastClr="000000"/>
              </a:solidFill>
              <a:effectLst/>
              <a:uLnTx/>
              <a:uFillTx/>
            </a:endParaRPr>
          </a:p>
        </xdr:txBody>
      </xdr:sp>
      <xdr:sp macro="" textlink="">
        <xdr:nvSpPr>
          <xdr:cNvPr id="249" name="正方形/長方形 248">
            <a:extLst>
              <a:ext uri="{FF2B5EF4-FFF2-40B4-BE49-F238E27FC236}">
                <a16:creationId xmlns:a16="http://schemas.microsoft.com/office/drawing/2014/main" id="{00000000-0008-0000-0800-0000F9000000}"/>
              </a:ext>
            </a:extLst>
          </xdr:cNvPr>
          <xdr:cNvSpPr/>
        </xdr:nvSpPr>
        <xdr:spPr bwMode="auto">
          <a:xfrm>
            <a:off x="8424464" y="4911476"/>
            <a:ext cx="2595660" cy="161024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ysClr val="window" lastClr="FFFFFF"/>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Text" lastClr="000000"/>
              </a:solidFill>
              <a:effectLst/>
              <a:uLnTx/>
              <a:uFillTx/>
            </a:endParaRPr>
          </a:p>
        </xdr:txBody>
      </xdr:sp>
      <xdr:sp macro="" textlink="">
        <xdr:nvSpPr>
          <xdr:cNvPr id="250" name="テキスト ボックス 249">
            <a:extLst>
              <a:ext uri="{FF2B5EF4-FFF2-40B4-BE49-F238E27FC236}">
                <a16:creationId xmlns:a16="http://schemas.microsoft.com/office/drawing/2014/main" id="{00000000-0008-0000-0800-0000FA000000}"/>
              </a:ext>
            </a:extLst>
          </xdr:cNvPr>
          <xdr:cNvSpPr txBox="1"/>
        </xdr:nvSpPr>
        <xdr:spPr>
          <a:xfrm>
            <a:off x="8327551" y="4561974"/>
            <a:ext cx="822614" cy="181841"/>
          </a:xfrm>
          <a:prstGeom prst="rect">
            <a:avLst/>
          </a:prstGeom>
          <a:solidFill>
            <a:srgbClr xmlns:mc="http://schemas.openxmlformats.org/markup-compatibility/2006" xmlns:a14="http://schemas.microsoft.com/office/drawing/2010/main" val="FFFFFF" mc:Ignorable="a14" a14:legacySpreadsheetColorIndex="9"/>
          </a:solidFill>
          <a:ln>
            <a:noFill/>
          </a:ln>
          <a:effectLst/>
        </xdr:spPr>
        <xdr:txBody>
          <a:bodyPr vertOverflow="clip" horzOverflow="clip" wrap="none" rtlCol="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第三種換気</a:t>
            </a:r>
          </a:p>
        </xdr:txBody>
      </xdr:sp>
      <xdr:sp macro="" textlink="">
        <xdr:nvSpPr>
          <xdr:cNvPr id="251" name="右矢印 250">
            <a:extLst>
              <a:ext uri="{FF2B5EF4-FFF2-40B4-BE49-F238E27FC236}">
                <a16:creationId xmlns:a16="http://schemas.microsoft.com/office/drawing/2014/main" id="{00000000-0008-0000-0800-0000FB000000}"/>
              </a:ext>
            </a:extLst>
          </xdr:cNvPr>
          <xdr:cNvSpPr/>
        </xdr:nvSpPr>
        <xdr:spPr bwMode="auto">
          <a:xfrm>
            <a:off x="7945855" y="5192036"/>
            <a:ext cx="897583" cy="361632"/>
          </a:xfrm>
          <a:prstGeom prst="rightArrow">
            <a:avLst/>
          </a:prstGeom>
          <a:solidFill>
            <a:srgbClr xmlns:mc="http://schemas.openxmlformats.org/markup-compatibility/2006" xmlns:a14="http://schemas.microsoft.com/office/drawing/2010/main" val="FFFFFF" mc:Ignorable="a14" a14:legacySpreadsheetColorIndex="9"/>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Text" lastClr="000000"/>
              </a:solidFill>
              <a:effectLst/>
              <a:uLnTx/>
              <a:uFillTx/>
            </a:endParaRPr>
          </a:p>
        </xdr:txBody>
      </xdr:sp>
      <xdr:sp macro="" textlink="">
        <xdr:nvSpPr>
          <xdr:cNvPr id="252" name="右矢印 251">
            <a:extLst>
              <a:ext uri="{FF2B5EF4-FFF2-40B4-BE49-F238E27FC236}">
                <a16:creationId xmlns:a16="http://schemas.microsoft.com/office/drawing/2014/main" id="{00000000-0008-0000-0800-0000FC000000}"/>
              </a:ext>
            </a:extLst>
          </xdr:cNvPr>
          <xdr:cNvSpPr/>
        </xdr:nvSpPr>
        <xdr:spPr bwMode="auto">
          <a:xfrm>
            <a:off x="10703552" y="5192036"/>
            <a:ext cx="895076" cy="361632"/>
          </a:xfrm>
          <a:prstGeom prst="rightArrow">
            <a:avLst/>
          </a:prstGeom>
          <a:solidFill>
            <a:schemeClr val="bg1"/>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Text" lastClr="000000"/>
              </a:solidFill>
              <a:effectLst/>
              <a:uLnTx/>
              <a:uFillTx/>
            </a:endParaRPr>
          </a:p>
        </xdr:txBody>
      </xdr:sp>
      <xdr:pic>
        <xdr:nvPicPr>
          <xdr:cNvPr id="254" name="図 253">
            <a:extLst>
              <a:ext uri="{FF2B5EF4-FFF2-40B4-BE49-F238E27FC236}">
                <a16:creationId xmlns:a16="http://schemas.microsoft.com/office/drawing/2014/main" id="{00000000-0008-0000-0800-0000FE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889584" y="5167160"/>
            <a:ext cx="432833" cy="427603"/>
          </a:xfrm>
          <a:prstGeom prst="rect">
            <a:avLst/>
          </a:prstGeom>
        </xdr:spPr>
      </xdr:pic>
      <xdr:sp macro="" textlink="">
        <xdr:nvSpPr>
          <xdr:cNvPr id="255" name="テキスト ボックス 254">
            <a:extLst>
              <a:ext uri="{FF2B5EF4-FFF2-40B4-BE49-F238E27FC236}">
                <a16:creationId xmlns:a16="http://schemas.microsoft.com/office/drawing/2014/main" id="{00000000-0008-0000-0800-0000FF000000}"/>
              </a:ext>
            </a:extLst>
          </xdr:cNvPr>
          <xdr:cNvSpPr txBox="1"/>
        </xdr:nvSpPr>
        <xdr:spPr>
          <a:xfrm>
            <a:off x="8075515" y="5622837"/>
            <a:ext cx="543622" cy="162595"/>
          </a:xfrm>
          <a:prstGeom prst="rect">
            <a:avLst/>
          </a:prstGeom>
          <a:solidFill>
            <a:sysClr val="window" lastClr="FFFFFF"/>
          </a:solidFill>
          <a:ln>
            <a:solidFill>
              <a:srgbClr xmlns:mc="http://schemas.openxmlformats.org/markup-compatibility/2006" xmlns:a14="http://schemas.microsoft.com/office/drawing/2010/main" val="000000" mc:Ignorable="a14" a14:legacySpreadsheetColorIndex="64"/>
            </a:solidFill>
          </a:ln>
          <a:effectLst/>
        </xdr:spPr>
        <xdr:txBody>
          <a:bodyPr vertOverflow="clip" horzOverflow="clip" wrap="none" rtlCol="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900" b="1"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自然換気</a:t>
            </a:r>
          </a:p>
        </xdr:txBody>
      </xdr:sp>
      <xdr:sp macro="" textlink="">
        <xdr:nvSpPr>
          <xdr:cNvPr id="256" name="テキスト ボックス 255">
            <a:extLst>
              <a:ext uri="{FF2B5EF4-FFF2-40B4-BE49-F238E27FC236}">
                <a16:creationId xmlns:a16="http://schemas.microsoft.com/office/drawing/2014/main" id="{00000000-0008-0000-0800-000000010000}"/>
              </a:ext>
            </a:extLst>
          </xdr:cNvPr>
          <xdr:cNvSpPr txBox="1"/>
        </xdr:nvSpPr>
        <xdr:spPr>
          <a:xfrm>
            <a:off x="10843268" y="5622837"/>
            <a:ext cx="543622" cy="162595"/>
          </a:xfrm>
          <a:prstGeom prst="rect">
            <a:avLst/>
          </a:prstGeom>
          <a:solidFill>
            <a:sysClr val="windowText" lastClr="000000"/>
          </a:solidFill>
          <a:ln>
            <a:solidFill>
              <a:srgbClr xmlns:mc="http://schemas.openxmlformats.org/markup-compatibility/2006" xmlns:a14="http://schemas.microsoft.com/office/drawing/2010/main" val="000000" mc:Ignorable="a14" a14:legacySpreadsheetColorIndex="64"/>
            </a:solidFill>
          </a:ln>
          <a:effectLst/>
        </xdr:spPr>
        <xdr:txBody>
          <a:bodyPr vertOverflow="clip" horzOverflow="clip" wrap="none" rtlCol="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900" b="1" i="0" u="none" strike="noStrike" kern="0" cap="none" spc="0" normalizeH="0" baseline="0" noProof="0">
                <a:ln>
                  <a:noFill/>
                </a:ln>
                <a:solidFill>
                  <a:sysClr val="window" lastClr="FFFFFF"/>
                </a:solidFill>
                <a:effectLst/>
                <a:uLnTx/>
                <a:uFillTx/>
                <a:latin typeface="Meiryo UI" panose="020B0604030504040204" pitchFamily="50" charset="-128"/>
                <a:ea typeface="Meiryo UI" panose="020B0604030504040204" pitchFamily="50" charset="-128"/>
                <a:cs typeface="Meiryo UI" panose="020B0604030504040204" pitchFamily="50" charset="-128"/>
              </a:rPr>
              <a:t>機械換気</a:t>
            </a:r>
          </a:p>
        </xdr:txBody>
      </xdr:sp>
      <xdr:sp macro="" textlink="">
        <xdr:nvSpPr>
          <xdr:cNvPr id="257" name="テキスト ボックス 256">
            <a:extLst>
              <a:ext uri="{FF2B5EF4-FFF2-40B4-BE49-F238E27FC236}">
                <a16:creationId xmlns:a16="http://schemas.microsoft.com/office/drawing/2014/main" id="{00000000-0008-0000-0800-000001010000}"/>
              </a:ext>
            </a:extLst>
          </xdr:cNvPr>
          <xdr:cNvSpPr txBox="1"/>
        </xdr:nvSpPr>
        <xdr:spPr>
          <a:xfrm>
            <a:off x="9468071" y="5553138"/>
            <a:ext cx="492443" cy="346377"/>
          </a:xfrm>
          <a:prstGeom prst="rect">
            <a:avLst/>
          </a:prstGeom>
          <a:noFill/>
          <a:ln>
            <a:noFill/>
          </a:ln>
          <a:effectLst/>
        </xdr:spPr>
        <xdr:txBody>
          <a:bodyPr vertOverflow="clip" horzOverflow="clip" wrap="non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室内</a:t>
            </a:r>
          </a:p>
        </xdr:txBody>
      </xdr:sp>
      <xdr:pic>
        <xdr:nvPicPr>
          <xdr:cNvPr id="258" name="図 257">
            <a:extLst>
              <a:ext uri="{FF2B5EF4-FFF2-40B4-BE49-F238E27FC236}">
                <a16:creationId xmlns:a16="http://schemas.microsoft.com/office/drawing/2014/main" id="{00000000-0008-0000-0800-00000201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141368" y="5167160"/>
            <a:ext cx="432533" cy="436276"/>
          </a:xfrm>
          <a:prstGeom prst="rect">
            <a:avLst/>
          </a:prstGeom>
        </xdr:spPr>
      </xdr:pic>
    </xdr:grpSp>
    <xdr:clientData/>
  </xdr:twoCellAnchor>
  <xdr:twoCellAnchor>
    <xdr:from>
      <xdr:col>50</xdr:col>
      <xdr:colOff>134471</xdr:colOff>
      <xdr:row>56</xdr:row>
      <xdr:rowOff>33616</xdr:rowOff>
    </xdr:from>
    <xdr:to>
      <xdr:col>50</xdr:col>
      <xdr:colOff>134471</xdr:colOff>
      <xdr:row>64</xdr:row>
      <xdr:rowOff>156881</xdr:rowOff>
    </xdr:to>
    <xdr:cxnSp macro="">
      <xdr:nvCxnSpPr>
        <xdr:cNvPr id="113" name="直線コネクタ 112">
          <a:extLst>
            <a:ext uri="{FF2B5EF4-FFF2-40B4-BE49-F238E27FC236}">
              <a16:creationId xmlns:a16="http://schemas.microsoft.com/office/drawing/2014/main" id="{00000000-0008-0000-0800-000071000000}"/>
            </a:ext>
          </a:extLst>
        </xdr:cNvPr>
        <xdr:cNvCxnSpPr/>
      </xdr:nvCxnSpPr>
      <xdr:spPr bwMode="auto">
        <a:xfrm>
          <a:off x="11508442" y="11116234"/>
          <a:ext cx="0" cy="1916206"/>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ysDot"/>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67</xdr:col>
      <xdr:colOff>56030</xdr:colOff>
      <xdr:row>56</xdr:row>
      <xdr:rowOff>33616</xdr:rowOff>
    </xdr:from>
    <xdr:to>
      <xdr:col>67</xdr:col>
      <xdr:colOff>56030</xdr:colOff>
      <xdr:row>64</xdr:row>
      <xdr:rowOff>156881</xdr:rowOff>
    </xdr:to>
    <xdr:cxnSp macro="">
      <xdr:nvCxnSpPr>
        <xdr:cNvPr id="272" name="直線コネクタ 271">
          <a:extLst>
            <a:ext uri="{FF2B5EF4-FFF2-40B4-BE49-F238E27FC236}">
              <a16:creationId xmlns:a16="http://schemas.microsoft.com/office/drawing/2014/main" id="{00000000-0008-0000-0800-000010010000}"/>
            </a:ext>
          </a:extLst>
        </xdr:cNvPr>
        <xdr:cNvCxnSpPr/>
      </xdr:nvCxnSpPr>
      <xdr:spPr bwMode="auto">
        <a:xfrm>
          <a:off x="15430501" y="11116234"/>
          <a:ext cx="0" cy="1916206"/>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ysDot"/>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32</xdr:col>
      <xdr:colOff>47225</xdr:colOff>
      <xdr:row>54</xdr:row>
      <xdr:rowOff>35936</xdr:rowOff>
    </xdr:from>
    <xdr:to>
      <xdr:col>40</xdr:col>
      <xdr:colOff>132623</xdr:colOff>
      <xdr:row>55</xdr:row>
      <xdr:rowOff>168920</xdr:rowOff>
    </xdr:to>
    <xdr:sp macro="" textlink="">
      <xdr:nvSpPr>
        <xdr:cNvPr id="169" name="正方形/長方形 168">
          <a:extLst>
            <a:ext uri="{FF2B5EF4-FFF2-40B4-BE49-F238E27FC236}">
              <a16:creationId xmlns:a16="http://schemas.microsoft.com/office/drawing/2014/main" id="{00000000-0008-0000-0800-0000A9000000}"/>
            </a:ext>
          </a:extLst>
        </xdr:cNvPr>
        <xdr:cNvSpPr/>
      </xdr:nvSpPr>
      <xdr:spPr bwMode="auto">
        <a:xfrm>
          <a:off x="7185372" y="10670318"/>
          <a:ext cx="1967986" cy="357102"/>
        </a:xfrm>
        <a:prstGeom prst="rect">
          <a:avLst/>
        </a:prstGeom>
        <a:solidFill>
          <a:srgbClr xmlns:mc="http://schemas.openxmlformats.org/markup-compatibility/2006" xmlns:a14="http://schemas.microsoft.com/office/drawing/2010/main" val="FFFFFF" mc:Ignorable="a14" a14:legacySpreadsheetColorIndex="9"/>
        </a:solidFill>
        <a:ln w="19050"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400" b="1"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a:t>
          </a:r>
          <a:r>
            <a:rPr kumimoji="1" lang="ja-JP" altLang="en-US" sz="1400" b="1"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参考</a:t>
          </a:r>
          <a:r>
            <a:rPr kumimoji="1" lang="en-US" altLang="ja-JP" sz="1400" b="1"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a:t>
          </a:r>
          <a:r>
            <a:rPr kumimoji="1" lang="en-US" altLang="ja-JP" sz="14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 </a:t>
          </a:r>
          <a:r>
            <a:rPr kumimoji="1" lang="ja-JP" altLang="en-US" sz="14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換気方式の違い</a:t>
          </a:r>
        </a:p>
      </xdr:txBody>
    </xdr:sp>
    <xdr:clientData/>
  </xdr:twoCellAnchor>
  <xdr:twoCellAnchor>
    <xdr:from>
      <xdr:col>2</xdr:col>
      <xdr:colOff>38100</xdr:colOff>
      <xdr:row>67</xdr:row>
      <xdr:rowOff>0</xdr:rowOff>
    </xdr:from>
    <xdr:to>
      <xdr:col>7</xdr:col>
      <xdr:colOff>0</xdr:colOff>
      <xdr:row>67</xdr:row>
      <xdr:rowOff>0</xdr:rowOff>
    </xdr:to>
    <xdr:sp macro="" textlink="">
      <xdr:nvSpPr>
        <xdr:cNvPr id="170" name="Line 5">
          <a:extLst>
            <a:ext uri="{FF2B5EF4-FFF2-40B4-BE49-F238E27FC236}">
              <a16:creationId xmlns:a16="http://schemas.microsoft.com/office/drawing/2014/main" id="{00000000-0008-0000-0800-0000AA000000}"/>
            </a:ext>
          </a:extLst>
        </xdr:cNvPr>
        <xdr:cNvSpPr>
          <a:spLocks noChangeShapeType="1"/>
        </xdr:cNvSpPr>
      </xdr:nvSpPr>
      <xdr:spPr bwMode="auto">
        <a:xfrm flipH="1" flipV="1">
          <a:off x="200025" y="11144250"/>
          <a:ext cx="1228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43297</xdr:colOff>
      <xdr:row>96</xdr:row>
      <xdr:rowOff>192254</xdr:rowOff>
    </xdr:from>
    <xdr:to>
      <xdr:col>68</xdr:col>
      <xdr:colOff>88607</xdr:colOff>
      <xdr:row>110</xdr:row>
      <xdr:rowOff>122990</xdr:rowOff>
    </xdr:to>
    <xdr:sp macro="" textlink="">
      <xdr:nvSpPr>
        <xdr:cNvPr id="141" name="正方形/長方形 140">
          <a:extLst>
            <a:ext uri="{FF2B5EF4-FFF2-40B4-BE49-F238E27FC236}">
              <a16:creationId xmlns:a16="http://schemas.microsoft.com/office/drawing/2014/main" id="{00000000-0008-0000-0800-00008D000000}"/>
            </a:ext>
          </a:extLst>
        </xdr:cNvPr>
        <xdr:cNvSpPr/>
      </xdr:nvSpPr>
      <xdr:spPr>
        <a:xfrm>
          <a:off x="7272772" y="20909129"/>
          <a:ext cx="8617810" cy="3159711"/>
        </a:xfrm>
        <a:prstGeom prst="rect">
          <a:avLst/>
        </a:prstGeom>
        <a:solidFill>
          <a:sysClr val="window" lastClr="FFFFFF"/>
        </a:solidFill>
        <a:ln w="1905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a:ea typeface="ＭＳ Ｐゴシック"/>
            <a:cs typeface="+mn-cs"/>
          </a:endParaRPr>
        </a:p>
      </xdr:txBody>
    </xdr:sp>
    <xdr:clientData/>
  </xdr:twoCellAnchor>
  <xdr:twoCellAnchor>
    <xdr:from>
      <xdr:col>34</xdr:col>
      <xdr:colOff>127129</xdr:colOff>
      <xdr:row>102</xdr:row>
      <xdr:rowOff>56698</xdr:rowOff>
    </xdr:from>
    <xdr:to>
      <xdr:col>48</xdr:col>
      <xdr:colOff>212397</xdr:colOff>
      <xdr:row>105</xdr:row>
      <xdr:rowOff>23387</xdr:rowOff>
    </xdr:to>
    <xdr:grpSp>
      <xdr:nvGrpSpPr>
        <xdr:cNvPr id="142" name="グループ化 141">
          <a:extLst>
            <a:ext uri="{FF2B5EF4-FFF2-40B4-BE49-F238E27FC236}">
              <a16:creationId xmlns:a16="http://schemas.microsoft.com/office/drawing/2014/main" id="{00000000-0008-0000-0800-00008E000000}"/>
            </a:ext>
          </a:extLst>
        </xdr:cNvPr>
        <xdr:cNvGrpSpPr/>
      </xdr:nvGrpSpPr>
      <xdr:grpSpPr>
        <a:xfrm rot="20540648">
          <a:off x="7769989" y="22390918"/>
          <a:ext cx="3392348" cy="530569"/>
          <a:chOff x="857250" y="4267365"/>
          <a:chExt cx="3457165" cy="496045"/>
        </a:xfrm>
      </xdr:grpSpPr>
      <xdr:sp macro="" textlink="">
        <xdr:nvSpPr>
          <xdr:cNvPr id="143" name="正方形/長方形 142">
            <a:extLst>
              <a:ext uri="{FF2B5EF4-FFF2-40B4-BE49-F238E27FC236}">
                <a16:creationId xmlns:a16="http://schemas.microsoft.com/office/drawing/2014/main" id="{00000000-0008-0000-0800-00008F000000}"/>
              </a:ext>
            </a:extLst>
          </xdr:cNvPr>
          <xdr:cNvSpPr/>
        </xdr:nvSpPr>
        <xdr:spPr>
          <a:xfrm>
            <a:off x="861601" y="4267365"/>
            <a:ext cx="3452813" cy="170135"/>
          </a:xfrm>
          <a:prstGeom prst="rect">
            <a:avLst/>
          </a:prstGeom>
          <a:solidFill>
            <a:srgbClr val="4F81BD"/>
          </a:solidFill>
          <a:ln w="19050" cap="flat" cmpd="sng" algn="ctr">
            <a:solidFill>
              <a:sysClr val="windowText" lastClr="000000"/>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noProof="0">
                <a:ln>
                  <a:noFill/>
                </a:ln>
                <a:solidFill>
                  <a:sysClr val="window" lastClr="FFFFFF"/>
                </a:solidFill>
                <a:effectLst/>
                <a:uLnTx/>
                <a:uFillTx/>
                <a:latin typeface="Meiryo UI" panose="020B0604030504040204" pitchFamily="50" charset="-128"/>
                <a:ea typeface="Meiryo UI" panose="020B0604030504040204" pitchFamily="50" charset="-128"/>
                <a:cs typeface="Meiryo UI" panose="020B0604030504040204" pitchFamily="50" charset="-128"/>
              </a:rPr>
              <a:t>ソーラー</a:t>
            </a:r>
          </a:p>
        </xdr:txBody>
      </xdr:sp>
      <xdr:sp macro="" textlink="">
        <xdr:nvSpPr>
          <xdr:cNvPr id="144" name="正方形/長方形 143">
            <a:extLst>
              <a:ext uri="{FF2B5EF4-FFF2-40B4-BE49-F238E27FC236}">
                <a16:creationId xmlns:a16="http://schemas.microsoft.com/office/drawing/2014/main" id="{00000000-0008-0000-0800-000090000000}"/>
              </a:ext>
            </a:extLst>
          </xdr:cNvPr>
          <xdr:cNvSpPr/>
        </xdr:nvSpPr>
        <xdr:spPr>
          <a:xfrm>
            <a:off x="861602" y="4554019"/>
            <a:ext cx="3452813" cy="209391"/>
          </a:xfrm>
          <a:prstGeom prst="rect">
            <a:avLst/>
          </a:prstGeom>
          <a:solidFill>
            <a:sysClr val="windowText" lastClr="000000"/>
          </a:solidFill>
          <a:ln w="19050" cap="flat" cmpd="sng" algn="ctr">
            <a:solidFill>
              <a:sysClr val="windowText" lastClr="000000"/>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ysClr val="window" lastClr="FFFFFF"/>
                </a:solidFill>
                <a:effectLst/>
                <a:uLnTx/>
                <a:uFillTx/>
                <a:latin typeface="Meiryo UI" panose="020B0604030504040204" pitchFamily="50" charset="-128"/>
                <a:ea typeface="Meiryo UI" panose="020B0604030504040204" pitchFamily="50" charset="-128"/>
                <a:cs typeface="Meiryo UI" panose="020B0604030504040204" pitchFamily="50" charset="-128"/>
              </a:rPr>
              <a:t>屋根</a:t>
            </a:r>
          </a:p>
        </xdr:txBody>
      </xdr:sp>
      <xdr:sp macro="" textlink="">
        <xdr:nvSpPr>
          <xdr:cNvPr id="145" name="正方形/長方形 144">
            <a:extLst>
              <a:ext uri="{FF2B5EF4-FFF2-40B4-BE49-F238E27FC236}">
                <a16:creationId xmlns:a16="http://schemas.microsoft.com/office/drawing/2014/main" id="{00000000-0008-0000-0800-000091000000}"/>
              </a:ext>
            </a:extLst>
          </xdr:cNvPr>
          <xdr:cNvSpPr/>
        </xdr:nvSpPr>
        <xdr:spPr>
          <a:xfrm>
            <a:off x="857250" y="4448955"/>
            <a:ext cx="175144" cy="98690"/>
          </a:xfrm>
          <a:prstGeom prst="rect">
            <a:avLst/>
          </a:prstGeom>
          <a:solidFill>
            <a:sysClr val="window" lastClr="FFFFFF">
              <a:lumMod val="95000"/>
            </a:sysClr>
          </a:solidFill>
          <a:ln w="1905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a:ea typeface="ＭＳ Ｐゴシック"/>
              <a:cs typeface="+mn-cs"/>
            </a:endParaRPr>
          </a:p>
        </xdr:txBody>
      </xdr:sp>
      <xdr:sp macro="" textlink="">
        <xdr:nvSpPr>
          <xdr:cNvPr id="146" name="正方形/長方形 145">
            <a:extLst>
              <a:ext uri="{FF2B5EF4-FFF2-40B4-BE49-F238E27FC236}">
                <a16:creationId xmlns:a16="http://schemas.microsoft.com/office/drawing/2014/main" id="{00000000-0008-0000-0800-000092000000}"/>
              </a:ext>
            </a:extLst>
          </xdr:cNvPr>
          <xdr:cNvSpPr/>
        </xdr:nvSpPr>
        <xdr:spPr>
          <a:xfrm>
            <a:off x="4139925" y="4448955"/>
            <a:ext cx="170136" cy="98690"/>
          </a:xfrm>
          <a:prstGeom prst="rect">
            <a:avLst/>
          </a:prstGeom>
          <a:solidFill>
            <a:sysClr val="window" lastClr="FFFFFF">
              <a:lumMod val="95000"/>
            </a:sysClr>
          </a:solidFill>
          <a:ln w="1905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a:ea typeface="ＭＳ Ｐゴシック"/>
              <a:cs typeface="+mn-cs"/>
            </a:endParaRPr>
          </a:p>
        </xdr:txBody>
      </xdr:sp>
      <xdr:sp macro="" textlink="">
        <xdr:nvSpPr>
          <xdr:cNvPr id="147" name="正方形/長方形 146">
            <a:extLst>
              <a:ext uri="{FF2B5EF4-FFF2-40B4-BE49-F238E27FC236}">
                <a16:creationId xmlns:a16="http://schemas.microsoft.com/office/drawing/2014/main" id="{00000000-0008-0000-0800-000093000000}"/>
              </a:ext>
            </a:extLst>
          </xdr:cNvPr>
          <xdr:cNvSpPr/>
        </xdr:nvSpPr>
        <xdr:spPr>
          <a:xfrm>
            <a:off x="1514835" y="4448955"/>
            <a:ext cx="173832" cy="98690"/>
          </a:xfrm>
          <a:prstGeom prst="rect">
            <a:avLst/>
          </a:prstGeom>
          <a:solidFill>
            <a:sysClr val="window" lastClr="FFFFFF">
              <a:lumMod val="95000"/>
            </a:sysClr>
          </a:solidFill>
          <a:ln w="1905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a:ea typeface="ＭＳ Ｐゴシック"/>
              <a:cs typeface="+mn-cs"/>
            </a:endParaRPr>
          </a:p>
        </xdr:txBody>
      </xdr:sp>
      <xdr:sp macro="" textlink="">
        <xdr:nvSpPr>
          <xdr:cNvPr id="148" name="正方形/長方形 147">
            <a:extLst>
              <a:ext uri="{FF2B5EF4-FFF2-40B4-BE49-F238E27FC236}">
                <a16:creationId xmlns:a16="http://schemas.microsoft.com/office/drawing/2014/main" id="{00000000-0008-0000-0800-000094000000}"/>
              </a:ext>
            </a:extLst>
          </xdr:cNvPr>
          <xdr:cNvSpPr/>
        </xdr:nvSpPr>
        <xdr:spPr>
          <a:xfrm>
            <a:off x="2827380" y="4448955"/>
            <a:ext cx="173832" cy="98690"/>
          </a:xfrm>
          <a:prstGeom prst="rect">
            <a:avLst/>
          </a:prstGeom>
          <a:solidFill>
            <a:sysClr val="window" lastClr="FFFFFF">
              <a:lumMod val="95000"/>
            </a:sysClr>
          </a:solidFill>
          <a:ln w="1905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a:ea typeface="ＭＳ Ｐゴシック"/>
              <a:cs typeface="+mn-cs"/>
            </a:endParaRPr>
          </a:p>
        </xdr:txBody>
      </xdr:sp>
      <xdr:sp macro="" textlink="">
        <xdr:nvSpPr>
          <xdr:cNvPr id="149" name="正方形/長方形 148">
            <a:extLst>
              <a:ext uri="{FF2B5EF4-FFF2-40B4-BE49-F238E27FC236}">
                <a16:creationId xmlns:a16="http://schemas.microsoft.com/office/drawing/2014/main" id="{00000000-0008-0000-0800-000095000000}"/>
              </a:ext>
            </a:extLst>
          </xdr:cNvPr>
          <xdr:cNvSpPr/>
        </xdr:nvSpPr>
        <xdr:spPr>
          <a:xfrm>
            <a:off x="2171108" y="4448955"/>
            <a:ext cx="173832" cy="98690"/>
          </a:xfrm>
          <a:prstGeom prst="rect">
            <a:avLst/>
          </a:prstGeom>
          <a:solidFill>
            <a:sysClr val="window" lastClr="FFFFFF">
              <a:lumMod val="95000"/>
            </a:sysClr>
          </a:solidFill>
          <a:ln w="1905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a:ea typeface="ＭＳ Ｐゴシック"/>
              <a:cs typeface="+mn-cs"/>
            </a:endParaRPr>
          </a:p>
        </xdr:txBody>
      </xdr:sp>
      <xdr:sp macro="" textlink="">
        <xdr:nvSpPr>
          <xdr:cNvPr id="150" name="正方形/長方形 149">
            <a:extLst>
              <a:ext uri="{FF2B5EF4-FFF2-40B4-BE49-F238E27FC236}">
                <a16:creationId xmlns:a16="http://schemas.microsoft.com/office/drawing/2014/main" id="{00000000-0008-0000-0800-000096000000}"/>
              </a:ext>
            </a:extLst>
          </xdr:cNvPr>
          <xdr:cNvSpPr/>
        </xdr:nvSpPr>
        <xdr:spPr>
          <a:xfrm>
            <a:off x="3483653" y="4448955"/>
            <a:ext cx="173831" cy="98690"/>
          </a:xfrm>
          <a:prstGeom prst="rect">
            <a:avLst/>
          </a:prstGeom>
          <a:solidFill>
            <a:sysClr val="window" lastClr="FFFFFF">
              <a:lumMod val="95000"/>
            </a:sysClr>
          </a:solidFill>
          <a:ln w="1905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a:ea typeface="ＭＳ Ｐゴシック"/>
              <a:cs typeface="+mn-cs"/>
            </a:endParaRPr>
          </a:p>
        </xdr:txBody>
      </xdr:sp>
      <xdr:sp macro="" textlink="">
        <xdr:nvSpPr>
          <xdr:cNvPr id="151" name="正方形/長方形 150">
            <a:extLst>
              <a:ext uri="{FF2B5EF4-FFF2-40B4-BE49-F238E27FC236}">
                <a16:creationId xmlns:a16="http://schemas.microsoft.com/office/drawing/2014/main" id="{00000000-0008-0000-0800-000097000000}"/>
              </a:ext>
            </a:extLst>
          </xdr:cNvPr>
          <xdr:cNvSpPr/>
        </xdr:nvSpPr>
        <xdr:spPr>
          <a:xfrm>
            <a:off x="1032393" y="4448956"/>
            <a:ext cx="482204" cy="96563"/>
          </a:xfrm>
          <a:prstGeom prst="rect">
            <a:avLst/>
          </a:prstGeom>
          <a:solidFill>
            <a:sysClr val="window" lastClr="FFFFFF">
              <a:lumMod val="95000"/>
            </a:sysClr>
          </a:solidFill>
          <a:ln w="1905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a:ea typeface="ＭＳ Ｐゴシック"/>
              <a:cs typeface="+mn-cs"/>
            </a:endParaRPr>
          </a:p>
        </xdr:txBody>
      </xdr:sp>
      <xdr:sp macro="" textlink="">
        <xdr:nvSpPr>
          <xdr:cNvPr id="152" name="正方形/長方形 151">
            <a:extLst>
              <a:ext uri="{FF2B5EF4-FFF2-40B4-BE49-F238E27FC236}">
                <a16:creationId xmlns:a16="http://schemas.microsoft.com/office/drawing/2014/main" id="{00000000-0008-0000-0800-000098000000}"/>
              </a:ext>
            </a:extLst>
          </xdr:cNvPr>
          <xdr:cNvSpPr/>
        </xdr:nvSpPr>
        <xdr:spPr>
          <a:xfrm>
            <a:off x="3655433" y="4448956"/>
            <a:ext cx="482204" cy="96563"/>
          </a:xfrm>
          <a:prstGeom prst="rect">
            <a:avLst/>
          </a:prstGeom>
          <a:solidFill>
            <a:sysClr val="window" lastClr="FFFFFF">
              <a:lumMod val="95000"/>
            </a:sysClr>
          </a:solidFill>
          <a:ln w="1905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a:ea typeface="ＭＳ Ｐゴシック"/>
              <a:cs typeface="+mn-cs"/>
            </a:endParaRPr>
          </a:p>
        </xdr:txBody>
      </xdr:sp>
      <xdr:sp macro="" textlink="">
        <xdr:nvSpPr>
          <xdr:cNvPr id="153" name="正方形/長方形 152">
            <a:extLst>
              <a:ext uri="{FF2B5EF4-FFF2-40B4-BE49-F238E27FC236}">
                <a16:creationId xmlns:a16="http://schemas.microsoft.com/office/drawing/2014/main" id="{00000000-0008-0000-0800-000099000000}"/>
              </a:ext>
            </a:extLst>
          </xdr:cNvPr>
          <xdr:cNvSpPr/>
        </xdr:nvSpPr>
        <xdr:spPr>
          <a:xfrm>
            <a:off x="1688153" y="4448956"/>
            <a:ext cx="482204" cy="96563"/>
          </a:xfrm>
          <a:prstGeom prst="rect">
            <a:avLst/>
          </a:prstGeom>
          <a:solidFill>
            <a:sysClr val="window" lastClr="FFFFFF">
              <a:lumMod val="95000"/>
            </a:sysClr>
          </a:solidFill>
          <a:ln w="1905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a:ea typeface="ＭＳ Ｐゴシック"/>
              <a:cs typeface="+mn-cs"/>
            </a:endParaRPr>
          </a:p>
        </xdr:txBody>
      </xdr:sp>
      <xdr:sp macro="" textlink="">
        <xdr:nvSpPr>
          <xdr:cNvPr id="154" name="正方形/長方形 153">
            <a:extLst>
              <a:ext uri="{FF2B5EF4-FFF2-40B4-BE49-F238E27FC236}">
                <a16:creationId xmlns:a16="http://schemas.microsoft.com/office/drawing/2014/main" id="{00000000-0008-0000-0800-00009A000000}"/>
              </a:ext>
            </a:extLst>
          </xdr:cNvPr>
          <xdr:cNvSpPr/>
        </xdr:nvSpPr>
        <xdr:spPr>
          <a:xfrm>
            <a:off x="2343914" y="4448956"/>
            <a:ext cx="482202" cy="96563"/>
          </a:xfrm>
          <a:prstGeom prst="rect">
            <a:avLst/>
          </a:prstGeom>
          <a:solidFill>
            <a:sysClr val="window" lastClr="FFFFFF">
              <a:lumMod val="95000"/>
            </a:sysClr>
          </a:solidFill>
          <a:ln w="1905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a:ea typeface="ＭＳ Ｐゴシック"/>
              <a:cs typeface="+mn-cs"/>
            </a:endParaRPr>
          </a:p>
        </xdr:txBody>
      </xdr:sp>
      <xdr:sp macro="" textlink="">
        <xdr:nvSpPr>
          <xdr:cNvPr id="155" name="正方形/長方形 154">
            <a:extLst>
              <a:ext uri="{FF2B5EF4-FFF2-40B4-BE49-F238E27FC236}">
                <a16:creationId xmlns:a16="http://schemas.microsoft.com/office/drawing/2014/main" id="{00000000-0008-0000-0800-00009B000000}"/>
              </a:ext>
            </a:extLst>
          </xdr:cNvPr>
          <xdr:cNvSpPr/>
        </xdr:nvSpPr>
        <xdr:spPr>
          <a:xfrm>
            <a:off x="2999673" y="4448956"/>
            <a:ext cx="482203" cy="96563"/>
          </a:xfrm>
          <a:prstGeom prst="rect">
            <a:avLst/>
          </a:prstGeom>
          <a:solidFill>
            <a:sysClr val="window" lastClr="FFFFFF">
              <a:lumMod val="95000"/>
            </a:sysClr>
          </a:solidFill>
          <a:ln w="1905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a:ea typeface="ＭＳ Ｐゴシック"/>
              <a:cs typeface="+mn-cs"/>
            </a:endParaRPr>
          </a:p>
        </xdr:txBody>
      </xdr:sp>
    </xdr:grpSp>
    <xdr:clientData/>
  </xdr:twoCellAnchor>
  <xdr:twoCellAnchor>
    <xdr:from>
      <xdr:col>52</xdr:col>
      <xdr:colOff>170308</xdr:colOff>
      <xdr:row>103</xdr:row>
      <xdr:rowOff>141337</xdr:rowOff>
    </xdr:from>
    <xdr:to>
      <xdr:col>65</xdr:col>
      <xdr:colOff>80318</xdr:colOff>
      <xdr:row>103</xdr:row>
      <xdr:rowOff>219016</xdr:rowOff>
    </xdr:to>
    <xdr:sp macro="" textlink="">
      <xdr:nvSpPr>
        <xdr:cNvPr id="157" name="正方形/長方形 156">
          <a:extLst>
            <a:ext uri="{FF2B5EF4-FFF2-40B4-BE49-F238E27FC236}">
              <a16:creationId xmlns:a16="http://schemas.microsoft.com/office/drawing/2014/main" id="{00000000-0008-0000-0800-00009D000000}"/>
            </a:ext>
          </a:extLst>
        </xdr:cNvPr>
        <xdr:cNvSpPr/>
      </xdr:nvSpPr>
      <xdr:spPr>
        <a:xfrm rot="20273929">
          <a:off x="12162283" y="22458412"/>
          <a:ext cx="3005635" cy="77679"/>
        </a:xfrm>
        <a:prstGeom prst="rect">
          <a:avLst/>
        </a:prstGeom>
        <a:solidFill>
          <a:sysClr val="window" lastClr="FFFFFF">
            <a:lumMod val="95000"/>
          </a:sysClr>
        </a:solidFill>
        <a:ln w="1905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a:ea typeface="ＭＳ Ｐゴシック"/>
            <a:cs typeface="+mn-cs"/>
          </a:endParaRPr>
        </a:p>
      </xdr:txBody>
    </xdr:sp>
    <xdr:clientData/>
  </xdr:twoCellAnchor>
  <xdr:twoCellAnchor>
    <xdr:from>
      <xdr:col>64</xdr:col>
      <xdr:colOff>142972</xdr:colOff>
      <xdr:row>101</xdr:row>
      <xdr:rowOff>59087</xdr:rowOff>
    </xdr:from>
    <xdr:to>
      <xdr:col>65</xdr:col>
      <xdr:colOff>2877</xdr:colOff>
      <xdr:row>106</xdr:row>
      <xdr:rowOff>78000</xdr:rowOff>
    </xdr:to>
    <xdr:sp macro="" textlink="">
      <xdr:nvSpPr>
        <xdr:cNvPr id="156" name="正方形/長方形 155">
          <a:extLst>
            <a:ext uri="{FF2B5EF4-FFF2-40B4-BE49-F238E27FC236}">
              <a16:creationId xmlns:a16="http://schemas.microsoft.com/office/drawing/2014/main" id="{00000000-0008-0000-0800-00009C000000}"/>
            </a:ext>
          </a:extLst>
        </xdr:cNvPr>
        <xdr:cNvSpPr/>
      </xdr:nvSpPr>
      <xdr:spPr>
        <a:xfrm rot="5400000">
          <a:off x="14460505" y="22441379"/>
          <a:ext cx="1161913" cy="98030"/>
        </a:xfrm>
        <a:prstGeom prst="rect">
          <a:avLst/>
        </a:prstGeom>
        <a:solidFill>
          <a:sysClr val="window" lastClr="FFFFFF">
            <a:lumMod val="95000"/>
          </a:sysClr>
        </a:solidFill>
        <a:ln w="1905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a:ea typeface="ＭＳ Ｐゴシック"/>
            <a:cs typeface="+mn-cs"/>
          </a:endParaRPr>
        </a:p>
      </xdr:txBody>
    </xdr:sp>
    <xdr:clientData/>
  </xdr:twoCellAnchor>
  <xdr:twoCellAnchor>
    <xdr:from>
      <xdr:col>52</xdr:col>
      <xdr:colOff>188013</xdr:colOff>
      <xdr:row>105</xdr:row>
      <xdr:rowOff>208985</xdr:rowOff>
    </xdr:from>
    <xdr:to>
      <xdr:col>53</xdr:col>
      <xdr:colOff>52200</xdr:colOff>
      <xdr:row>106</xdr:row>
      <xdr:rowOff>152032</xdr:rowOff>
    </xdr:to>
    <xdr:sp macro="" textlink="">
      <xdr:nvSpPr>
        <xdr:cNvPr id="158" name="正方形/長方形 157">
          <a:extLst>
            <a:ext uri="{FF2B5EF4-FFF2-40B4-BE49-F238E27FC236}">
              <a16:creationId xmlns:a16="http://schemas.microsoft.com/office/drawing/2014/main" id="{00000000-0008-0000-0800-00009E000000}"/>
            </a:ext>
          </a:extLst>
        </xdr:cNvPr>
        <xdr:cNvSpPr/>
      </xdr:nvSpPr>
      <xdr:spPr>
        <a:xfrm rot="5400000">
          <a:off x="12088170" y="22951253"/>
          <a:ext cx="285947" cy="102312"/>
        </a:xfrm>
        <a:prstGeom prst="rect">
          <a:avLst/>
        </a:prstGeom>
        <a:solidFill>
          <a:sysClr val="window" lastClr="FFFFFF">
            <a:lumMod val="95000"/>
          </a:sysClr>
        </a:solidFill>
        <a:ln w="1905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a:ea typeface="ＭＳ Ｐゴシック"/>
            <a:cs typeface="+mn-cs"/>
          </a:endParaRPr>
        </a:p>
      </xdr:txBody>
    </xdr:sp>
    <xdr:clientData/>
  </xdr:twoCellAnchor>
  <xdr:twoCellAnchor>
    <xdr:from>
      <xdr:col>51</xdr:col>
      <xdr:colOff>39776</xdr:colOff>
      <xdr:row>102</xdr:row>
      <xdr:rowOff>116533</xdr:rowOff>
    </xdr:from>
    <xdr:to>
      <xdr:col>66</xdr:col>
      <xdr:colOff>140232</xdr:colOff>
      <xdr:row>103</xdr:row>
      <xdr:rowOff>77117</xdr:rowOff>
    </xdr:to>
    <xdr:sp macro="" textlink="">
      <xdr:nvSpPr>
        <xdr:cNvPr id="159" name="正方形/長方形 158">
          <a:extLst>
            <a:ext uri="{FF2B5EF4-FFF2-40B4-BE49-F238E27FC236}">
              <a16:creationId xmlns:a16="http://schemas.microsoft.com/office/drawing/2014/main" id="{00000000-0008-0000-0800-00009F000000}"/>
            </a:ext>
          </a:extLst>
        </xdr:cNvPr>
        <xdr:cNvSpPr/>
      </xdr:nvSpPr>
      <xdr:spPr>
        <a:xfrm rot="20488826">
          <a:off x="11793626" y="22195483"/>
          <a:ext cx="3672331" cy="198709"/>
        </a:xfrm>
        <a:prstGeom prst="rect">
          <a:avLst/>
        </a:prstGeom>
        <a:solidFill>
          <a:srgbClr val="4F81BD"/>
        </a:solidFill>
        <a:ln w="19050" cap="flat" cmpd="sng" algn="ctr">
          <a:solidFill>
            <a:sysClr val="windowText" lastClr="000000"/>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noProof="0">
              <a:ln>
                <a:noFill/>
              </a:ln>
              <a:solidFill>
                <a:sysClr val="window" lastClr="FFFFFF"/>
              </a:solidFill>
              <a:effectLst/>
              <a:uLnTx/>
              <a:uFillTx/>
              <a:latin typeface="Meiryo UI" panose="020B0604030504040204" pitchFamily="50" charset="-128"/>
              <a:ea typeface="Meiryo UI" panose="020B0604030504040204" pitchFamily="50" charset="-128"/>
              <a:cs typeface="Meiryo UI" panose="020B0604030504040204" pitchFamily="50" charset="-128"/>
            </a:rPr>
            <a:t>ソーラー</a:t>
          </a:r>
        </a:p>
      </xdr:txBody>
    </xdr:sp>
    <xdr:clientData/>
  </xdr:twoCellAnchor>
  <xdr:twoCellAnchor>
    <xdr:from>
      <xdr:col>51</xdr:col>
      <xdr:colOff>171164</xdr:colOff>
      <xdr:row>106</xdr:row>
      <xdr:rowOff>78476</xdr:rowOff>
    </xdr:from>
    <xdr:to>
      <xdr:col>66</xdr:col>
      <xdr:colOff>16756</xdr:colOff>
      <xdr:row>107</xdr:row>
      <xdr:rowOff>71274</xdr:rowOff>
    </xdr:to>
    <xdr:sp macro="" textlink="">
      <xdr:nvSpPr>
        <xdr:cNvPr id="160" name="正方形/長方形 159">
          <a:extLst>
            <a:ext uri="{FF2B5EF4-FFF2-40B4-BE49-F238E27FC236}">
              <a16:creationId xmlns:a16="http://schemas.microsoft.com/office/drawing/2014/main" id="{00000000-0008-0000-0800-0000A0000000}"/>
            </a:ext>
          </a:extLst>
        </xdr:cNvPr>
        <xdr:cNvSpPr/>
      </xdr:nvSpPr>
      <xdr:spPr>
        <a:xfrm>
          <a:off x="11925014" y="23071826"/>
          <a:ext cx="3417467" cy="230923"/>
        </a:xfrm>
        <a:prstGeom prst="rect">
          <a:avLst/>
        </a:prstGeom>
        <a:solidFill>
          <a:sysClr val="windowText" lastClr="000000"/>
        </a:solidFill>
        <a:ln w="19050" cap="flat" cmpd="sng" algn="ctr">
          <a:solidFill>
            <a:sysClr val="windowText" lastClr="000000"/>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ysClr val="window" lastClr="FFFFFF"/>
              </a:solidFill>
              <a:effectLst/>
              <a:uLnTx/>
              <a:uFillTx/>
              <a:latin typeface="Meiryo UI" panose="020B0604030504040204" pitchFamily="50" charset="-128"/>
              <a:ea typeface="Meiryo UI" panose="020B0604030504040204" pitchFamily="50" charset="-128"/>
              <a:cs typeface="Meiryo UI" panose="020B0604030504040204" pitchFamily="50" charset="-128"/>
            </a:rPr>
            <a:t>屋根</a:t>
          </a:r>
        </a:p>
      </xdr:txBody>
    </xdr:sp>
    <xdr:clientData/>
  </xdr:twoCellAnchor>
  <xdr:twoCellAnchor>
    <xdr:from>
      <xdr:col>53</xdr:col>
      <xdr:colOff>207818</xdr:colOff>
      <xdr:row>100</xdr:row>
      <xdr:rowOff>184312</xdr:rowOff>
    </xdr:from>
    <xdr:to>
      <xdr:col>64</xdr:col>
      <xdr:colOff>142700</xdr:colOff>
      <xdr:row>107</xdr:row>
      <xdr:rowOff>104775</xdr:rowOff>
    </xdr:to>
    <xdr:sp macro="" textlink="">
      <xdr:nvSpPr>
        <xdr:cNvPr id="161" name="フリーフォーム 160">
          <a:extLst>
            <a:ext uri="{FF2B5EF4-FFF2-40B4-BE49-F238E27FC236}">
              <a16:creationId xmlns:a16="http://schemas.microsoft.com/office/drawing/2014/main" id="{00000000-0008-0000-0800-0000A1000000}"/>
            </a:ext>
          </a:extLst>
        </xdr:cNvPr>
        <xdr:cNvSpPr/>
      </xdr:nvSpPr>
      <xdr:spPr>
        <a:xfrm rot="819116">
          <a:off x="12437918" y="21806062"/>
          <a:ext cx="2554257" cy="1530188"/>
        </a:xfrm>
        <a:custGeom>
          <a:avLst/>
          <a:gdLst>
            <a:gd name="connsiteX0" fmla="*/ 0 w 2630366"/>
            <a:gd name="connsiteY0" fmla="*/ 1282211 h 1399442"/>
            <a:gd name="connsiteX1" fmla="*/ 2410558 w 2630366"/>
            <a:gd name="connsiteY1" fmla="*/ 0 h 1399442"/>
            <a:gd name="connsiteX2" fmla="*/ 2630366 w 2630366"/>
            <a:gd name="connsiteY2" fmla="*/ 827942 h 1399442"/>
            <a:gd name="connsiteX3" fmla="*/ 43962 w 2630366"/>
            <a:gd name="connsiteY3" fmla="*/ 1399442 h 1399442"/>
            <a:gd name="connsiteX4" fmla="*/ 0 w 2630366"/>
            <a:gd name="connsiteY4" fmla="*/ 1282211 h 1399442"/>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630366" h="1399442">
              <a:moveTo>
                <a:pt x="0" y="1282211"/>
              </a:moveTo>
              <a:lnTo>
                <a:pt x="2410558" y="0"/>
              </a:lnTo>
              <a:lnTo>
                <a:pt x="2630366" y="827942"/>
              </a:lnTo>
              <a:lnTo>
                <a:pt x="43962" y="1399442"/>
              </a:lnTo>
              <a:lnTo>
                <a:pt x="0" y="1282211"/>
              </a:lnTo>
              <a:close/>
            </a:path>
          </a:pathLst>
        </a:custGeom>
        <a:solidFill>
          <a:srgbClr val="C0504D">
            <a:lumMod val="20000"/>
            <a:lumOff val="80000"/>
            <a:alpha val="30000"/>
          </a:srgbClr>
        </a:solidFill>
        <a:ln w="25400" cap="flat" cmpd="sng" algn="ctr">
          <a:solidFill>
            <a:srgbClr val="C0504D"/>
          </a:solidFill>
          <a:prstDash val="dash"/>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a:ea typeface="ＭＳ Ｐゴシック"/>
            <a:cs typeface="+mn-cs"/>
          </a:endParaRPr>
        </a:p>
      </xdr:txBody>
    </xdr:sp>
    <xdr:clientData/>
  </xdr:twoCellAnchor>
  <xdr:twoCellAnchor>
    <xdr:from>
      <xdr:col>63</xdr:col>
      <xdr:colOff>106653</xdr:colOff>
      <xdr:row>102</xdr:row>
      <xdr:rowOff>184039</xdr:rowOff>
    </xdr:from>
    <xdr:to>
      <xdr:col>65</xdr:col>
      <xdr:colOff>172136</xdr:colOff>
      <xdr:row>103</xdr:row>
      <xdr:rowOff>161925</xdr:rowOff>
    </xdr:to>
    <xdr:cxnSp macro="">
      <xdr:nvCxnSpPr>
        <xdr:cNvPr id="162" name="直線コネクタ 161">
          <a:extLst>
            <a:ext uri="{FF2B5EF4-FFF2-40B4-BE49-F238E27FC236}">
              <a16:creationId xmlns:a16="http://schemas.microsoft.com/office/drawing/2014/main" id="{00000000-0008-0000-0800-0000A2000000}"/>
            </a:ext>
          </a:extLst>
        </xdr:cNvPr>
        <xdr:cNvCxnSpPr/>
      </xdr:nvCxnSpPr>
      <xdr:spPr>
        <a:xfrm flipV="1">
          <a:off x="14718003" y="22262989"/>
          <a:ext cx="541733" cy="216011"/>
        </a:xfrm>
        <a:prstGeom prst="line">
          <a:avLst/>
        </a:prstGeom>
        <a:noFill/>
        <a:ln w="9525" cap="flat" cmpd="sng" algn="ctr">
          <a:solidFill>
            <a:srgbClr val="FF0000"/>
          </a:solidFill>
          <a:prstDash val="solid"/>
        </a:ln>
        <a:effectLst/>
      </xdr:spPr>
    </xdr:cxnSp>
    <xdr:clientData/>
  </xdr:twoCellAnchor>
  <xdr:oneCellAnchor>
    <xdr:from>
      <xdr:col>65</xdr:col>
      <xdr:colOff>131359</xdr:colOff>
      <xdr:row>101</xdr:row>
      <xdr:rowOff>226644</xdr:rowOff>
    </xdr:from>
    <xdr:ext cx="492443" cy="346377"/>
    <xdr:sp macro="" textlink="">
      <xdr:nvSpPr>
        <xdr:cNvPr id="163" name="テキスト ボックス 162">
          <a:extLst>
            <a:ext uri="{FF2B5EF4-FFF2-40B4-BE49-F238E27FC236}">
              <a16:creationId xmlns:a16="http://schemas.microsoft.com/office/drawing/2014/main" id="{00000000-0008-0000-0800-0000A3000000}"/>
            </a:ext>
          </a:extLst>
        </xdr:cNvPr>
        <xdr:cNvSpPr txBox="1"/>
      </xdr:nvSpPr>
      <xdr:spPr>
        <a:xfrm>
          <a:off x="15218959" y="22076994"/>
          <a:ext cx="492443" cy="346377"/>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eiryo UI" panose="020B0604030504040204" pitchFamily="50" charset="-128"/>
            </a:rPr>
            <a:t>空間</a:t>
          </a:r>
        </a:p>
      </xdr:txBody>
    </xdr:sp>
    <xdr:clientData/>
  </xdr:oneCellAnchor>
  <xdr:oneCellAnchor>
    <xdr:from>
      <xdr:col>39</xdr:col>
      <xdr:colOff>137490</xdr:colOff>
      <xdr:row>97</xdr:row>
      <xdr:rowOff>56047</xdr:rowOff>
    </xdr:from>
    <xdr:ext cx="1050022" cy="338811"/>
    <xdr:sp macro="" textlink="">
      <xdr:nvSpPr>
        <xdr:cNvPr id="164" name="テキスト ボックス 163">
          <a:extLst>
            <a:ext uri="{FF2B5EF4-FFF2-40B4-BE49-F238E27FC236}">
              <a16:creationId xmlns:a16="http://schemas.microsoft.com/office/drawing/2014/main" id="{00000000-0008-0000-0800-0000A4000000}"/>
            </a:ext>
          </a:extLst>
        </xdr:cNvPr>
        <xdr:cNvSpPr txBox="1"/>
      </xdr:nvSpPr>
      <xdr:spPr>
        <a:xfrm>
          <a:off x="9033840" y="21001522"/>
          <a:ext cx="1050022" cy="338811"/>
        </a:xfrm>
        <a:prstGeom prst="rect">
          <a:avLst/>
        </a:prstGeom>
        <a:solidFill>
          <a:sysClr val="window" lastClr="FFFFFF"/>
        </a:solidFill>
        <a:ln w="15875">
          <a:solidFill>
            <a:sysClr val="windowText" lastClr="000000"/>
          </a:solidFill>
        </a:ln>
        <a:effectLst/>
      </xdr:spPr>
      <xdr:txBody>
        <a:bodyPr vertOverflow="clip" horzOverflow="clip" wrap="none" lIns="36000" tIns="0" rIns="36000" bIns="0" rtlCol="0" anchor="ctr">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屋根置き形</a:t>
          </a:r>
        </a:p>
      </xdr:txBody>
    </xdr:sp>
    <xdr:clientData/>
  </xdr:oneCellAnchor>
  <xdr:oneCellAnchor>
    <xdr:from>
      <xdr:col>57</xdr:col>
      <xdr:colOff>3506</xdr:colOff>
      <xdr:row>97</xdr:row>
      <xdr:rowOff>56048</xdr:rowOff>
    </xdr:from>
    <xdr:ext cx="1098625" cy="338811"/>
    <xdr:sp macro="" textlink="">
      <xdr:nvSpPr>
        <xdr:cNvPr id="165" name="テキスト ボックス 164">
          <a:extLst>
            <a:ext uri="{FF2B5EF4-FFF2-40B4-BE49-F238E27FC236}">
              <a16:creationId xmlns:a16="http://schemas.microsoft.com/office/drawing/2014/main" id="{00000000-0008-0000-0800-0000A5000000}"/>
            </a:ext>
          </a:extLst>
        </xdr:cNvPr>
        <xdr:cNvSpPr txBox="1"/>
      </xdr:nvSpPr>
      <xdr:spPr>
        <a:xfrm>
          <a:off x="13186106" y="21001523"/>
          <a:ext cx="1098625" cy="338811"/>
        </a:xfrm>
        <a:prstGeom prst="rect">
          <a:avLst/>
        </a:prstGeom>
        <a:solidFill>
          <a:sysClr val="window" lastClr="FFFFFF"/>
        </a:solidFill>
        <a:ln w="15875">
          <a:solidFill>
            <a:sysClr val="windowText" lastClr="000000"/>
          </a:solidFill>
        </a:ln>
        <a:effectLst/>
      </xdr:spPr>
      <xdr:txBody>
        <a:bodyPr vertOverflow="clip" horzOverflow="clip" wrap="none" lIns="36000" tIns="0" rIns="36000" bIns="0" rtlCol="0" anchor="ctr">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架台設置型</a:t>
          </a:r>
        </a:p>
      </xdr:txBody>
    </xdr:sp>
    <xdr:clientData/>
  </xdr:oneCellAnchor>
  <xdr:twoCellAnchor>
    <xdr:from>
      <xdr:col>50</xdr:col>
      <xdr:colOff>138592</xdr:colOff>
      <xdr:row>97</xdr:row>
      <xdr:rowOff>44679</xdr:rowOff>
    </xdr:from>
    <xdr:to>
      <xdr:col>50</xdr:col>
      <xdr:colOff>138592</xdr:colOff>
      <xdr:row>110</xdr:row>
      <xdr:rowOff>73507</xdr:rowOff>
    </xdr:to>
    <xdr:cxnSp macro="">
      <xdr:nvCxnSpPr>
        <xdr:cNvPr id="166" name="直線コネクタ 165">
          <a:extLst>
            <a:ext uri="{FF2B5EF4-FFF2-40B4-BE49-F238E27FC236}">
              <a16:creationId xmlns:a16="http://schemas.microsoft.com/office/drawing/2014/main" id="{00000000-0008-0000-0800-0000A6000000}"/>
            </a:ext>
          </a:extLst>
        </xdr:cNvPr>
        <xdr:cNvCxnSpPr/>
      </xdr:nvCxnSpPr>
      <xdr:spPr>
        <a:xfrm>
          <a:off x="11654317" y="20990154"/>
          <a:ext cx="0" cy="3029203"/>
        </a:xfrm>
        <a:prstGeom prst="line">
          <a:avLst/>
        </a:prstGeom>
        <a:noFill/>
        <a:ln w="12700" cap="flat" cmpd="sng" algn="ctr">
          <a:solidFill>
            <a:sysClr val="windowText" lastClr="000000"/>
          </a:solidFill>
          <a:prstDash val="sysDot"/>
        </a:ln>
        <a:effectLst/>
      </xdr:spPr>
    </xdr:cxnSp>
    <xdr:clientData/>
  </xdr:twoCellAnchor>
  <xdr:oneCellAnchor>
    <xdr:from>
      <xdr:col>36</xdr:col>
      <xdr:colOff>32157</xdr:colOff>
      <xdr:row>108</xdr:row>
      <xdr:rowOff>113068</xdr:rowOff>
    </xdr:from>
    <xdr:ext cx="2755370" cy="346377"/>
    <xdr:sp macro="" textlink="">
      <xdr:nvSpPr>
        <xdr:cNvPr id="167" name="テキスト ボックス 166">
          <a:extLst>
            <a:ext uri="{FF2B5EF4-FFF2-40B4-BE49-F238E27FC236}">
              <a16:creationId xmlns:a16="http://schemas.microsoft.com/office/drawing/2014/main" id="{00000000-0008-0000-0800-0000A7000000}"/>
            </a:ext>
          </a:extLst>
        </xdr:cNvPr>
        <xdr:cNvSpPr txBox="1"/>
      </xdr:nvSpPr>
      <xdr:spPr>
        <a:xfrm>
          <a:off x="8214132" y="23582668"/>
          <a:ext cx="2755370" cy="346377"/>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屋根置き形</a:t>
          </a:r>
          <a:r>
            <a:rPr kumimoji="1" lang="en-US"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 … </a:t>
          </a:r>
          <a:r>
            <a:rPr kumimoji="1" lang="ja-JP" altLang="en-US"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ソーラー裏に</a:t>
          </a:r>
          <a:r>
            <a:rPr kumimoji="1" lang="ja-JP" altLang="en-US" sz="1200" b="1"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「空間」無し</a:t>
          </a:r>
          <a:r>
            <a:rPr kumimoji="1" lang="ja-JP" altLang="en-US"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a:t>
          </a:r>
        </a:p>
      </xdr:txBody>
    </xdr:sp>
    <xdr:clientData/>
  </xdr:oneCellAnchor>
  <xdr:oneCellAnchor>
    <xdr:from>
      <xdr:col>53</xdr:col>
      <xdr:colOff>132502</xdr:colOff>
      <xdr:row>108</xdr:row>
      <xdr:rowOff>113068</xdr:rowOff>
    </xdr:from>
    <xdr:ext cx="2783006" cy="346377"/>
    <xdr:sp macro="" textlink="">
      <xdr:nvSpPr>
        <xdr:cNvPr id="168" name="テキスト ボックス 167">
          <a:extLst>
            <a:ext uri="{FF2B5EF4-FFF2-40B4-BE49-F238E27FC236}">
              <a16:creationId xmlns:a16="http://schemas.microsoft.com/office/drawing/2014/main" id="{00000000-0008-0000-0800-0000A8000000}"/>
            </a:ext>
          </a:extLst>
        </xdr:cNvPr>
        <xdr:cNvSpPr txBox="1"/>
      </xdr:nvSpPr>
      <xdr:spPr>
        <a:xfrm>
          <a:off x="12362602" y="23582668"/>
          <a:ext cx="2783006" cy="346377"/>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架台設置形 </a:t>
          </a:r>
          <a:r>
            <a:rPr kumimoji="1" lang="en-US"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 </a:t>
          </a:r>
          <a:r>
            <a:rPr kumimoji="1" lang="ja-JP" altLang="en-US"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ソーラー裏に</a:t>
          </a:r>
          <a:r>
            <a:rPr kumimoji="1" lang="ja-JP" altLang="en-US" sz="1200" b="1"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eiryo UI" panose="020B0604030504040204" pitchFamily="50" charset="-128"/>
            </a:rPr>
            <a:t>「空間」有り</a:t>
          </a:r>
          <a:r>
            <a:rPr kumimoji="1" lang="ja-JP" altLang="en-US"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a:t>
          </a:r>
        </a:p>
      </xdr:txBody>
    </xdr:sp>
    <xdr:clientData/>
  </xdr:oneCellAnchor>
  <xdr:twoCellAnchor>
    <xdr:from>
      <xdr:col>32</xdr:col>
      <xdr:colOff>43670</xdr:colOff>
      <xdr:row>95</xdr:row>
      <xdr:rowOff>58882</xdr:rowOff>
    </xdr:from>
    <xdr:to>
      <xdr:col>43</xdr:col>
      <xdr:colOff>43668</xdr:colOff>
      <xdr:row>96</xdr:row>
      <xdr:rowOff>194320</xdr:rowOff>
    </xdr:to>
    <xdr:sp macro="" textlink="">
      <xdr:nvSpPr>
        <xdr:cNvPr id="171" name="正方形/長方形 170">
          <a:extLst>
            <a:ext uri="{FF2B5EF4-FFF2-40B4-BE49-F238E27FC236}">
              <a16:creationId xmlns:a16="http://schemas.microsoft.com/office/drawing/2014/main" id="{00000000-0008-0000-0800-0000AB000000}"/>
            </a:ext>
          </a:extLst>
        </xdr:cNvPr>
        <xdr:cNvSpPr/>
      </xdr:nvSpPr>
      <xdr:spPr bwMode="auto">
        <a:xfrm>
          <a:off x="7273145" y="20547157"/>
          <a:ext cx="2619373" cy="364038"/>
        </a:xfrm>
        <a:prstGeom prst="rect">
          <a:avLst/>
        </a:prstGeom>
        <a:solidFill>
          <a:srgbClr xmlns:mc="http://schemas.openxmlformats.org/markup-compatibility/2006" xmlns:a14="http://schemas.microsoft.com/office/drawing/2010/main" val="FFFFFF" mc:Ignorable="a14" a14:legacySpreadsheetColorIndex="9"/>
        </a:solidFill>
        <a:ln w="19050"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400" b="1"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a:t>
          </a:r>
          <a:r>
            <a:rPr kumimoji="1" lang="ja-JP" altLang="en-US" sz="1400" b="1"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参考</a:t>
          </a:r>
          <a:r>
            <a:rPr kumimoji="1" lang="en-US" altLang="ja-JP" sz="1400" b="1"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a:t>
          </a:r>
          <a:r>
            <a:rPr kumimoji="1" lang="en-US" altLang="ja-JP" sz="14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 </a:t>
          </a:r>
          <a:r>
            <a:rPr kumimoji="1" lang="ja-JP" altLang="en-US" sz="14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eiryo UI" panose="020B0604030504040204" pitchFamily="50" charset="-128"/>
            </a:rPr>
            <a:t>太陽光の設置方式の違い</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14</xdr:col>
      <xdr:colOff>57150</xdr:colOff>
      <xdr:row>42</xdr:row>
      <xdr:rowOff>38100</xdr:rowOff>
    </xdr:from>
    <xdr:to>
      <xdr:col>19</xdr:col>
      <xdr:colOff>133350</xdr:colOff>
      <xdr:row>45</xdr:row>
      <xdr:rowOff>76200</xdr:rowOff>
    </xdr:to>
    <xdr:pic>
      <xdr:nvPicPr>
        <xdr:cNvPr id="2" name="Picture 1">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38550" y="9467850"/>
          <a:ext cx="12668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20</xdr:col>
      <xdr:colOff>85725</xdr:colOff>
      <xdr:row>42</xdr:row>
      <xdr:rowOff>0</xdr:rowOff>
    </xdr:from>
    <xdr:to>
      <xdr:col>28</xdr:col>
      <xdr:colOff>85725</xdr:colOff>
      <xdr:row>45</xdr:row>
      <xdr:rowOff>76200</xdr:rowOff>
    </xdr:to>
    <xdr:pic>
      <xdr:nvPicPr>
        <xdr:cNvPr id="3" name="Picture 2">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95875" y="9429750"/>
          <a:ext cx="190500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oneCellAnchor>
    <xdr:from>
      <xdr:col>14</xdr:col>
      <xdr:colOff>107817</xdr:colOff>
      <xdr:row>40</xdr:row>
      <xdr:rowOff>166645</xdr:rowOff>
    </xdr:from>
    <xdr:ext cx="3546740" cy="337015"/>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3689217" y="9177295"/>
          <a:ext cx="3546740" cy="337015"/>
        </a:xfrm>
        <a:prstGeom prst="rect">
          <a:avLst/>
        </a:prstGeom>
        <a:noFill/>
        <a:ln w="9525">
          <a:noFill/>
          <a:miter lim="800000"/>
          <a:headEnd/>
          <a:tailEnd/>
        </a:ln>
      </xdr:spPr>
      <xdr:txBody>
        <a:bodyPr wrap="none" lIns="18288" tIns="18288" rIns="18288" bIns="18288" anchor="ctr" upright="1">
          <a:spAutoFit/>
        </a:bodyPr>
        <a:lstStyle/>
        <a:p>
          <a:pPr algn="ctr" rtl="0">
            <a:defRPr sz="1000"/>
          </a:pPr>
          <a:r>
            <a:rPr lang="ja-JP" altLang="en-US" sz="900" b="1" i="0" u="none" strike="noStrike" baseline="0">
              <a:solidFill>
                <a:srgbClr val="000000"/>
              </a:solidFill>
              <a:latin typeface="ＭＳ Ｐゴシック"/>
              <a:ea typeface="ＭＳ Ｐゴシック"/>
            </a:rPr>
            <a:t>軒裏に吸気孔、妻壁に排気孔を垂直距離で</a:t>
          </a:r>
          <a:r>
            <a:rPr lang="en-US" altLang="ja-JP" sz="900" b="1" i="0" u="none" strike="noStrike" baseline="0">
              <a:solidFill>
                <a:srgbClr val="000000"/>
              </a:solidFill>
              <a:latin typeface="ＭＳ Ｐゴシック"/>
              <a:ea typeface="ＭＳ Ｐゴシック"/>
            </a:rPr>
            <a:t>900㎜</a:t>
          </a:r>
          <a:r>
            <a:rPr lang="ja-JP" altLang="en-US" sz="900" b="1" i="0" u="none" strike="noStrike" baseline="0">
              <a:solidFill>
                <a:srgbClr val="000000"/>
              </a:solidFill>
              <a:latin typeface="ＭＳ Ｐゴシック"/>
              <a:ea typeface="ＭＳ Ｐゴシック"/>
            </a:rPr>
            <a:t>以上離して設ける場合</a:t>
          </a:r>
        </a:p>
        <a:p>
          <a:pPr algn="ctr" rtl="0">
            <a:defRPr sz="1000"/>
          </a:pPr>
          <a:r>
            <a:rPr lang="ja-JP" altLang="en-US" sz="900" b="1" i="0" u="none" strike="noStrike" baseline="0">
              <a:solidFill>
                <a:srgbClr val="000000"/>
              </a:solidFill>
              <a:latin typeface="ＭＳ Ｐゴシック"/>
              <a:ea typeface="ＭＳ Ｐゴシック"/>
            </a:rPr>
            <a:t>（切妻）</a:t>
          </a:r>
        </a:p>
      </xdr:txBody>
    </xdr:sp>
    <xdr:clientData/>
  </xdr:oneCellAnchor>
  <xdr:oneCellAnchor>
    <xdr:from>
      <xdr:col>23</xdr:col>
      <xdr:colOff>184664</xdr:colOff>
      <xdr:row>41</xdr:row>
      <xdr:rowOff>158926</xdr:rowOff>
    </xdr:from>
    <xdr:ext cx="1068947" cy="186974"/>
    <xdr:sp macro="" textlink="">
      <xdr:nvSpPr>
        <xdr:cNvPr id="5" name="Text Box 4">
          <a:extLst>
            <a:ext uri="{FF2B5EF4-FFF2-40B4-BE49-F238E27FC236}">
              <a16:creationId xmlns:a16="http://schemas.microsoft.com/office/drawing/2014/main" id="{00000000-0008-0000-0900-000005000000}"/>
            </a:ext>
          </a:extLst>
        </xdr:cNvPr>
        <xdr:cNvSpPr txBox="1">
          <a:spLocks noChangeArrowheads="1"/>
        </xdr:cNvSpPr>
      </xdr:nvSpPr>
      <xdr:spPr bwMode="auto">
        <a:xfrm>
          <a:off x="5909189" y="9379126"/>
          <a:ext cx="1068947" cy="186974"/>
        </a:xfrm>
        <a:prstGeom prst="rect">
          <a:avLst/>
        </a:prstGeom>
        <a:noFill/>
        <a:ln w="9525">
          <a:noFill/>
          <a:miter lim="800000"/>
          <a:headEnd/>
          <a:tailEnd/>
        </a:ln>
      </xdr:spPr>
      <xdr:txBody>
        <a:bodyPr wrap="none" lIns="18288" tIns="18288" rIns="18288" bIns="18288" anchor="ctr" upright="1">
          <a:spAutoFit/>
        </a:bodyPr>
        <a:lstStyle/>
        <a:p>
          <a:pPr algn="ctr" rtl="0">
            <a:defRPr sz="1000"/>
          </a:pPr>
          <a:r>
            <a:rPr lang="ja-JP" altLang="en-US" sz="900" b="0" i="0" u="none" strike="noStrike" baseline="0">
              <a:solidFill>
                <a:srgbClr val="FF0000"/>
              </a:solidFill>
              <a:latin typeface="ＭＳ Ｐゴシック"/>
              <a:ea typeface="ＭＳ Ｐゴシック"/>
            </a:rPr>
            <a:t>下屋は高低差に注意</a:t>
          </a:r>
        </a:p>
      </xdr:txBody>
    </xdr:sp>
    <xdr:clientData/>
  </xdr:oneCellAnchor>
  <xdr:twoCellAnchor>
    <xdr:from>
      <xdr:col>23</xdr:col>
      <xdr:colOff>66675</xdr:colOff>
      <xdr:row>41</xdr:row>
      <xdr:rowOff>152400</xdr:rowOff>
    </xdr:from>
    <xdr:to>
      <xdr:col>26</xdr:col>
      <xdr:colOff>123825</xdr:colOff>
      <xdr:row>41</xdr:row>
      <xdr:rowOff>152400</xdr:rowOff>
    </xdr:to>
    <xdr:sp macro="" textlink="">
      <xdr:nvSpPr>
        <xdr:cNvPr id="6" name="Line 5">
          <a:extLst>
            <a:ext uri="{FF2B5EF4-FFF2-40B4-BE49-F238E27FC236}">
              <a16:creationId xmlns:a16="http://schemas.microsoft.com/office/drawing/2014/main" id="{00000000-0008-0000-0900-000006000000}"/>
            </a:ext>
          </a:extLst>
        </xdr:cNvPr>
        <xdr:cNvSpPr>
          <a:spLocks noChangeShapeType="1"/>
        </xdr:cNvSpPr>
      </xdr:nvSpPr>
      <xdr:spPr bwMode="auto">
        <a:xfrm>
          <a:off x="5791200" y="9372600"/>
          <a:ext cx="771525" cy="0"/>
        </a:xfrm>
        <a:prstGeom prst="line">
          <a:avLst/>
        </a:prstGeom>
        <a:noFill/>
        <a:ln w="19050">
          <a:solidFill>
            <a:srgbClr val="FF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14</xdr:col>
      <xdr:colOff>142875</xdr:colOff>
      <xdr:row>28</xdr:row>
      <xdr:rowOff>161925</xdr:rowOff>
    </xdr:from>
    <xdr:to>
      <xdr:col>19</xdr:col>
      <xdr:colOff>161925</xdr:colOff>
      <xdr:row>31</xdr:row>
      <xdr:rowOff>85725</xdr:rowOff>
    </xdr:to>
    <xdr:pic>
      <xdr:nvPicPr>
        <xdr:cNvPr id="7" name="Picture 6">
          <a:extLst>
            <a:ext uri="{FF2B5EF4-FFF2-40B4-BE49-F238E27FC236}">
              <a16:creationId xmlns:a16="http://schemas.microsoft.com/office/drawing/2014/main" id="{00000000-0008-0000-0900-00000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724275" y="6353175"/>
          <a:ext cx="120967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20</xdr:col>
      <xdr:colOff>104775</xdr:colOff>
      <xdr:row>28</xdr:row>
      <xdr:rowOff>171450</xdr:rowOff>
    </xdr:from>
    <xdr:to>
      <xdr:col>28</xdr:col>
      <xdr:colOff>228600</xdr:colOff>
      <xdr:row>31</xdr:row>
      <xdr:rowOff>85725</xdr:rowOff>
    </xdr:to>
    <xdr:pic>
      <xdr:nvPicPr>
        <xdr:cNvPr id="8" name="Picture 7">
          <a:extLst>
            <a:ext uri="{FF2B5EF4-FFF2-40B4-BE49-F238E27FC236}">
              <a16:creationId xmlns:a16="http://schemas.microsoft.com/office/drawing/2014/main" id="{00000000-0008-0000-0900-000008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114925" y="6362700"/>
          <a:ext cx="20288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oneCellAnchor>
    <xdr:from>
      <xdr:col>14</xdr:col>
      <xdr:colOff>123825</xdr:colOff>
      <xdr:row>28</xdr:row>
      <xdr:rowOff>6526</xdr:rowOff>
    </xdr:from>
    <xdr:ext cx="2624821" cy="186974"/>
    <xdr:sp macro="" textlink="">
      <xdr:nvSpPr>
        <xdr:cNvPr id="9" name="Text Box 8">
          <a:extLst>
            <a:ext uri="{FF2B5EF4-FFF2-40B4-BE49-F238E27FC236}">
              <a16:creationId xmlns:a16="http://schemas.microsoft.com/office/drawing/2014/main" id="{00000000-0008-0000-0900-000009000000}"/>
            </a:ext>
          </a:extLst>
        </xdr:cNvPr>
        <xdr:cNvSpPr txBox="1">
          <a:spLocks noChangeArrowheads="1"/>
        </xdr:cNvSpPr>
      </xdr:nvSpPr>
      <xdr:spPr bwMode="auto">
        <a:xfrm>
          <a:off x="3705225" y="6197776"/>
          <a:ext cx="2624821" cy="186974"/>
        </a:xfrm>
        <a:prstGeom prst="rect">
          <a:avLst/>
        </a:prstGeom>
        <a:noFill/>
        <a:ln w="9525">
          <a:noFill/>
          <a:miter lim="800000"/>
          <a:headEnd/>
          <a:tailEnd/>
        </a:ln>
      </xdr:spPr>
      <xdr:txBody>
        <a:bodyPr wrap="none" lIns="18288" tIns="18288" rIns="0" bIns="18288" anchor="ctr" upright="1">
          <a:spAutoFit/>
        </a:bodyPr>
        <a:lstStyle/>
        <a:p>
          <a:pPr algn="l" rtl="0">
            <a:defRPr sz="1000"/>
          </a:pPr>
          <a:r>
            <a:rPr lang="ja-JP" altLang="en-US" sz="900" b="1" i="0" u="none" strike="noStrike" baseline="0">
              <a:solidFill>
                <a:srgbClr val="000000"/>
              </a:solidFill>
              <a:latin typeface="ＭＳ Ｐゴシック"/>
              <a:ea typeface="ＭＳ Ｐゴシック"/>
            </a:rPr>
            <a:t>両妻側にそれぞれ換気孔（吸排気両用）を設ける場合</a:t>
          </a:r>
        </a:p>
      </xdr:txBody>
    </xdr:sp>
    <xdr:clientData/>
  </xdr:oneCellAnchor>
  <xdr:oneCellAnchor>
    <xdr:from>
      <xdr:col>22</xdr:col>
      <xdr:colOff>104775</xdr:colOff>
      <xdr:row>31</xdr:row>
      <xdr:rowOff>4806</xdr:rowOff>
    </xdr:from>
    <xdr:ext cx="1635128" cy="203645"/>
    <xdr:sp macro="" textlink="">
      <xdr:nvSpPr>
        <xdr:cNvPr id="10" name="Text Box 9">
          <a:extLst>
            <a:ext uri="{FF2B5EF4-FFF2-40B4-BE49-F238E27FC236}">
              <a16:creationId xmlns:a16="http://schemas.microsoft.com/office/drawing/2014/main" id="{00000000-0008-0000-0900-00000A000000}"/>
            </a:ext>
          </a:extLst>
        </xdr:cNvPr>
        <xdr:cNvSpPr txBox="1">
          <a:spLocks noChangeArrowheads="1"/>
        </xdr:cNvSpPr>
      </xdr:nvSpPr>
      <xdr:spPr bwMode="auto">
        <a:xfrm>
          <a:off x="5591175" y="6939006"/>
          <a:ext cx="1635128" cy="203645"/>
        </a:xfrm>
        <a:prstGeom prst="rect">
          <a:avLst/>
        </a:prstGeom>
        <a:noFill/>
        <a:ln w="9525">
          <a:noFill/>
          <a:miter lim="800000"/>
          <a:headEnd/>
          <a:tailEnd/>
        </a:ln>
      </xdr:spPr>
      <xdr:txBody>
        <a:bodyPr wrap="none" lIns="18288" tIns="18288" rIns="0" bIns="18288" anchor="ctr" upright="1">
          <a:spAutoFit/>
        </a:bodyPr>
        <a:lstStyle/>
        <a:p>
          <a:pPr algn="l" rtl="0">
            <a:defRPr sz="1000"/>
          </a:pPr>
          <a:r>
            <a:rPr lang="en-US" altLang="ja-JP" sz="1000" b="1" i="0" u="none" strike="noStrike" baseline="0">
              <a:solidFill>
                <a:srgbClr val="000000"/>
              </a:solidFill>
              <a:latin typeface="ＭＳ Ｐゴシック"/>
              <a:ea typeface="ＭＳ Ｐゴシック"/>
            </a:rPr>
            <a:t>【</a:t>
          </a:r>
          <a:r>
            <a:rPr lang="ja-JP" altLang="en-US" sz="1000" b="1" i="0" u="none" strike="noStrike" baseline="0">
              <a:solidFill>
                <a:srgbClr val="000000"/>
              </a:solidFill>
              <a:latin typeface="ＭＳ Ｐゴシック"/>
              <a:ea typeface="ＭＳ Ｐゴシック"/>
            </a:rPr>
            <a:t>１</a:t>
          </a:r>
          <a:r>
            <a:rPr lang="en-US" altLang="ja-JP" sz="1000" b="1" i="0" u="none" strike="noStrike" baseline="0">
              <a:solidFill>
                <a:srgbClr val="000000"/>
              </a:solidFill>
              <a:latin typeface="ＭＳ Ｐゴシック"/>
              <a:ea typeface="ＭＳ Ｐゴシック"/>
            </a:rPr>
            <a:t>/</a:t>
          </a:r>
          <a:r>
            <a:rPr lang="ja-JP" altLang="en-US" sz="1000" b="1" i="0" u="none" strike="noStrike" baseline="0">
              <a:solidFill>
                <a:srgbClr val="000000"/>
              </a:solidFill>
              <a:latin typeface="ＭＳ Ｐゴシック"/>
              <a:ea typeface="ＭＳ Ｐゴシック"/>
            </a:rPr>
            <a:t>３００ 以上（吸排気両用）</a:t>
          </a:r>
          <a:r>
            <a:rPr lang="en-US" altLang="ja-JP" sz="1000" b="1" i="0" u="none" strike="noStrike" baseline="0">
              <a:solidFill>
                <a:srgbClr val="000000"/>
              </a:solidFill>
              <a:latin typeface="ＭＳ Ｐゴシック"/>
              <a:ea typeface="ＭＳ Ｐゴシック"/>
            </a:rPr>
            <a:t>】</a:t>
          </a:r>
        </a:p>
      </xdr:txBody>
    </xdr:sp>
    <xdr:clientData/>
  </xdr:oneCellAnchor>
  <xdr:twoCellAnchor editAs="oneCell">
    <xdr:from>
      <xdr:col>14</xdr:col>
      <xdr:colOff>85725</xdr:colOff>
      <xdr:row>32</xdr:row>
      <xdr:rowOff>180975</xdr:rowOff>
    </xdr:from>
    <xdr:to>
      <xdr:col>20</xdr:col>
      <xdr:colOff>0</xdr:colOff>
      <xdr:row>35</xdr:row>
      <xdr:rowOff>76200</xdr:rowOff>
    </xdr:to>
    <xdr:pic>
      <xdr:nvPicPr>
        <xdr:cNvPr id="11" name="Picture 10">
          <a:extLst>
            <a:ext uri="{FF2B5EF4-FFF2-40B4-BE49-F238E27FC236}">
              <a16:creationId xmlns:a16="http://schemas.microsoft.com/office/drawing/2014/main" id="{00000000-0008-0000-0900-00000B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667125" y="7362825"/>
          <a:ext cx="13430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20</xdr:col>
      <xdr:colOff>200025</xdr:colOff>
      <xdr:row>32</xdr:row>
      <xdr:rowOff>152400</xdr:rowOff>
    </xdr:from>
    <xdr:to>
      <xdr:col>28</xdr:col>
      <xdr:colOff>114300</xdr:colOff>
      <xdr:row>35</xdr:row>
      <xdr:rowOff>85725</xdr:rowOff>
    </xdr:to>
    <xdr:pic>
      <xdr:nvPicPr>
        <xdr:cNvPr id="12" name="Picture 11">
          <a:extLst>
            <a:ext uri="{FF2B5EF4-FFF2-40B4-BE49-F238E27FC236}">
              <a16:creationId xmlns:a16="http://schemas.microsoft.com/office/drawing/2014/main" id="{00000000-0008-0000-0900-00000C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210175" y="7334250"/>
          <a:ext cx="18192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oneCellAnchor>
    <xdr:from>
      <xdr:col>14</xdr:col>
      <xdr:colOff>123825</xdr:colOff>
      <xdr:row>32</xdr:row>
      <xdr:rowOff>6526</xdr:rowOff>
    </xdr:from>
    <xdr:ext cx="2059025" cy="186974"/>
    <xdr:sp macro="" textlink="">
      <xdr:nvSpPr>
        <xdr:cNvPr id="13" name="Text Box 12">
          <a:extLst>
            <a:ext uri="{FF2B5EF4-FFF2-40B4-BE49-F238E27FC236}">
              <a16:creationId xmlns:a16="http://schemas.microsoft.com/office/drawing/2014/main" id="{00000000-0008-0000-0900-00000D000000}"/>
            </a:ext>
          </a:extLst>
        </xdr:cNvPr>
        <xdr:cNvSpPr txBox="1">
          <a:spLocks noChangeArrowheads="1"/>
        </xdr:cNvSpPr>
      </xdr:nvSpPr>
      <xdr:spPr bwMode="auto">
        <a:xfrm>
          <a:off x="3705225" y="7188376"/>
          <a:ext cx="2059025" cy="186974"/>
        </a:xfrm>
        <a:prstGeom prst="rect">
          <a:avLst/>
        </a:prstGeom>
        <a:noFill/>
        <a:ln w="9525">
          <a:noFill/>
          <a:miter lim="800000"/>
          <a:headEnd/>
          <a:tailEnd/>
        </a:ln>
      </xdr:spPr>
      <xdr:txBody>
        <a:bodyPr wrap="none" lIns="18288" tIns="18288" rIns="0" bIns="18288" anchor="ctr" upright="1">
          <a:spAutoFit/>
        </a:bodyPr>
        <a:lstStyle/>
        <a:p>
          <a:pPr algn="l" rtl="0">
            <a:defRPr sz="1000"/>
          </a:pPr>
          <a:r>
            <a:rPr lang="ja-JP" altLang="en-US" sz="900" b="1" i="0" u="none" strike="noStrike" baseline="0">
              <a:solidFill>
                <a:srgbClr val="000000"/>
              </a:solidFill>
              <a:latin typeface="ＭＳ Ｐゴシック"/>
              <a:ea typeface="ＭＳ Ｐゴシック"/>
            </a:rPr>
            <a:t>軒裏に換気孔（吸排気両用）を設ける場合</a:t>
          </a:r>
        </a:p>
      </xdr:txBody>
    </xdr:sp>
    <xdr:clientData/>
  </xdr:oneCellAnchor>
  <xdr:oneCellAnchor>
    <xdr:from>
      <xdr:col>22</xdr:col>
      <xdr:colOff>180975</xdr:colOff>
      <xdr:row>34</xdr:row>
      <xdr:rowOff>242931</xdr:rowOff>
    </xdr:from>
    <xdr:ext cx="1595565" cy="203645"/>
    <xdr:sp macro="" textlink="">
      <xdr:nvSpPr>
        <xdr:cNvPr id="14" name="Text Box 13">
          <a:extLst>
            <a:ext uri="{FF2B5EF4-FFF2-40B4-BE49-F238E27FC236}">
              <a16:creationId xmlns:a16="http://schemas.microsoft.com/office/drawing/2014/main" id="{00000000-0008-0000-0900-00000E000000}"/>
            </a:ext>
          </a:extLst>
        </xdr:cNvPr>
        <xdr:cNvSpPr txBox="1">
          <a:spLocks noChangeArrowheads="1"/>
        </xdr:cNvSpPr>
      </xdr:nvSpPr>
      <xdr:spPr bwMode="auto">
        <a:xfrm>
          <a:off x="5667375" y="7920081"/>
          <a:ext cx="1595565" cy="203645"/>
        </a:xfrm>
        <a:prstGeom prst="rect">
          <a:avLst/>
        </a:prstGeom>
        <a:noFill/>
        <a:ln w="9525">
          <a:noFill/>
          <a:miter lim="800000"/>
          <a:headEnd/>
          <a:tailEnd/>
        </a:ln>
      </xdr:spPr>
      <xdr:txBody>
        <a:bodyPr wrap="none" lIns="18288" tIns="18288" rIns="0" bIns="18288" anchor="ctr" upright="1">
          <a:spAutoFit/>
        </a:bodyPr>
        <a:lstStyle/>
        <a:p>
          <a:pPr algn="l" rtl="0">
            <a:defRPr sz="1000"/>
          </a:pPr>
          <a:r>
            <a:rPr lang="en-US" altLang="ja-JP" sz="1000" b="1" i="0" u="none" strike="noStrike" baseline="0">
              <a:solidFill>
                <a:srgbClr val="000000"/>
              </a:solidFill>
              <a:latin typeface="ＭＳ Ｐゴシック"/>
              <a:ea typeface="ＭＳ Ｐゴシック"/>
            </a:rPr>
            <a:t>【</a:t>
          </a:r>
          <a:r>
            <a:rPr lang="ja-JP" altLang="en-US" sz="1000" b="1" i="0" u="none" strike="noStrike" baseline="0">
              <a:solidFill>
                <a:srgbClr val="000000"/>
              </a:solidFill>
              <a:latin typeface="ＭＳ Ｐゴシック"/>
              <a:ea typeface="ＭＳ Ｐゴシック"/>
            </a:rPr>
            <a:t>１</a:t>
          </a:r>
          <a:r>
            <a:rPr lang="en-US" altLang="ja-JP" sz="1000" b="1" i="0" u="none" strike="noStrike" baseline="0">
              <a:solidFill>
                <a:srgbClr val="000000"/>
              </a:solidFill>
              <a:latin typeface="ＭＳ Ｐゴシック"/>
              <a:ea typeface="ＭＳ Ｐゴシック"/>
            </a:rPr>
            <a:t>/</a:t>
          </a:r>
          <a:r>
            <a:rPr lang="ja-JP" altLang="en-US" sz="1000" b="1" i="0" u="none" strike="noStrike" baseline="0">
              <a:solidFill>
                <a:srgbClr val="000000"/>
              </a:solidFill>
              <a:latin typeface="ＭＳ Ｐゴシック"/>
              <a:ea typeface="ＭＳ Ｐゴシック"/>
            </a:rPr>
            <a:t>２５０以上（吸排気両用）</a:t>
          </a:r>
          <a:r>
            <a:rPr lang="en-US" altLang="ja-JP" sz="1000" b="1" i="0" u="none" strike="noStrike" baseline="0">
              <a:solidFill>
                <a:srgbClr val="000000"/>
              </a:solidFill>
              <a:latin typeface="ＭＳ Ｐゴシック"/>
              <a:ea typeface="ＭＳ Ｐゴシック"/>
            </a:rPr>
            <a:t>】</a:t>
          </a:r>
        </a:p>
      </xdr:txBody>
    </xdr:sp>
    <xdr:clientData/>
  </xdr:oneCellAnchor>
  <xdr:twoCellAnchor editAs="oneCell">
    <xdr:from>
      <xdr:col>14</xdr:col>
      <xdr:colOff>66675</xdr:colOff>
      <xdr:row>36</xdr:row>
      <xdr:rowOff>161925</xdr:rowOff>
    </xdr:from>
    <xdr:to>
      <xdr:col>19</xdr:col>
      <xdr:colOff>228600</xdr:colOff>
      <xdr:row>40</xdr:row>
      <xdr:rowOff>66675</xdr:rowOff>
    </xdr:to>
    <xdr:pic>
      <xdr:nvPicPr>
        <xdr:cNvPr id="15" name="Picture 14">
          <a:extLst>
            <a:ext uri="{FF2B5EF4-FFF2-40B4-BE49-F238E27FC236}">
              <a16:creationId xmlns:a16="http://schemas.microsoft.com/office/drawing/2014/main" id="{00000000-0008-0000-0900-00000F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648075" y="8334375"/>
          <a:ext cx="135255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20</xdr:col>
      <xdr:colOff>171450</xdr:colOff>
      <xdr:row>36</xdr:row>
      <xdr:rowOff>180975</xdr:rowOff>
    </xdr:from>
    <xdr:to>
      <xdr:col>28</xdr:col>
      <xdr:colOff>114300</xdr:colOff>
      <xdr:row>40</xdr:row>
      <xdr:rowOff>85725</xdr:rowOff>
    </xdr:to>
    <xdr:pic>
      <xdr:nvPicPr>
        <xdr:cNvPr id="16" name="Picture 15">
          <a:extLst>
            <a:ext uri="{FF2B5EF4-FFF2-40B4-BE49-F238E27FC236}">
              <a16:creationId xmlns:a16="http://schemas.microsoft.com/office/drawing/2014/main" id="{00000000-0008-0000-0900-000010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5181600" y="8353425"/>
          <a:ext cx="184785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oneCellAnchor>
    <xdr:from>
      <xdr:col>14</xdr:col>
      <xdr:colOff>126867</xdr:colOff>
      <xdr:row>35</xdr:row>
      <xdr:rowOff>219084</xdr:rowOff>
    </xdr:from>
    <xdr:ext cx="3546740" cy="337015"/>
    <xdr:sp macro="" textlink="">
      <xdr:nvSpPr>
        <xdr:cNvPr id="17" name="Text Box 16">
          <a:extLst>
            <a:ext uri="{FF2B5EF4-FFF2-40B4-BE49-F238E27FC236}">
              <a16:creationId xmlns:a16="http://schemas.microsoft.com/office/drawing/2014/main" id="{00000000-0008-0000-0900-000011000000}"/>
            </a:ext>
          </a:extLst>
        </xdr:cNvPr>
        <xdr:cNvSpPr txBox="1">
          <a:spLocks noChangeArrowheads="1"/>
        </xdr:cNvSpPr>
      </xdr:nvSpPr>
      <xdr:spPr bwMode="auto">
        <a:xfrm>
          <a:off x="3708267" y="8143884"/>
          <a:ext cx="3546740" cy="337015"/>
        </a:xfrm>
        <a:prstGeom prst="rect">
          <a:avLst/>
        </a:prstGeom>
        <a:noFill/>
        <a:ln w="9525">
          <a:noFill/>
          <a:miter lim="800000"/>
          <a:headEnd/>
          <a:tailEnd/>
        </a:ln>
      </xdr:spPr>
      <xdr:txBody>
        <a:bodyPr wrap="none" lIns="18288" tIns="18288" rIns="18288" bIns="18288" anchor="ctr" upright="1">
          <a:spAutoFit/>
        </a:bodyPr>
        <a:lstStyle/>
        <a:p>
          <a:pPr algn="ctr" rtl="0">
            <a:defRPr sz="1000"/>
          </a:pPr>
          <a:r>
            <a:rPr lang="ja-JP" altLang="en-US" sz="900" b="1" i="0" u="none" strike="noStrike" baseline="0">
              <a:solidFill>
                <a:srgbClr val="000000"/>
              </a:solidFill>
              <a:latin typeface="ＭＳ Ｐゴシック"/>
              <a:ea typeface="ＭＳ Ｐゴシック"/>
            </a:rPr>
            <a:t>軒裏に吸気孔、妻壁に排気孔を垂直距離で</a:t>
          </a:r>
          <a:r>
            <a:rPr lang="en-US" altLang="ja-JP" sz="900" b="1" i="0" u="none" strike="noStrike" baseline="0">
              <a:solidFill>
                <a:srgbClr val="000000"/>
              </a:solidFill>
              <a:latin typeface="ＭＳ Ｐゴシック"/>
              <a:ea typeface="ＭＳ Ｐゴシック"/>
            </a:rPr>
            <a:t>900㎜</a:t>
          </a:r>
          <a:r>
            <a:rPr lang="ja-JP" altLang="en-US" sz="900" b="1" i="0" u="none" strike="noStrike" baseline="0">
              <a:solidFill>
                <a:srgbClr val="000000"/>
              </a:solidFill>
              <a:latin typeface="ＭＳ Ｐゴシック"/>
              <a:ea typeface="ＭＳ Ｐゴシック"/>
            </a:rPr>
            <a:t>以上離して設ける場合</a:t>
          </a:r>
        </a:p>
        <a:p>
          <a:pPr algn="ctr" rtl="0">
            <a:defRPr sz="1000"/>
          </a:pPr>
          <a:r>
            <a:rPr lang="ja-JP" altLang="en-US" sz="900" b="1" i="0" u="none" strike="noStrike" baseline="0">
              <a:solidFill>
                <a:srgbClr val="000000"/>
              </a:solidFill>
              <a:latin typeface="ＭＳ Ｐゴシック"/>
              <a:ea typeface="ＭＳ Ｐゴシック"/>
            </a:rPr>
            <a:t>（寄棟）</a:t>
          </a:r>
        </a:p>
      </xdr:txBody>
    </xdr:sp>
    <xdr:clientData/>
  </xdr:oneCellAnchor>
  <xdr:oneCellAnchor>
    <xdr:from>
      <xdr:col>15</xdr:col>
      <xdr:colOff>123825</xdr:colOff>
      <xdr:row>39</xdr:row>
      <xdr:rowOff>185864</xdr:rowOff>
    </xdr:from>
    <xdr:ext cx="2484783" cy="203645"/>
    <xdr:sp macro="" textlink="">
      <xdr:nvSpPr>
        <xdr:cNvPr id="18" name="Text Box 17">
          <a:extLst>
            <a:ext uri="{FF2B5EF4-FFF2-40B4-BE49-F238E27FC236}">
              <a16:creationId xmlns:a16="http://schemas.microsoft.com/office/drawing/2014/main" id="{00000000-0008-0000-0900-000012000000}"/>
            </a:ext>
          </a:extLst>
        </xdr:cNvPr>
        <xdr:cNvSpPr txBox="1">
          <a:spLocks noChangeArrowheads="1"/>
        </xdr:cNvSpPr>
      </xdr:nvSpPr>
      <xdr:spPr bwMode="auto">
        <a:xfrm>
          <a:off x="3943350" y="8986964"/>
          <a:ext cx="2484783" cy="203645"/>
        </a:xfrm>
        <a:prstGeom prst="rect">
          <a:avLst/>
        </a:prstGeom>
        <a:noFill/>
        <a:ln w="9525">
          <a:noFill/>
          <a:miter lim="800000"/>
          <a:headEnd/>
          <a:tailEnd/>
        </a:ln>
      </xdr:spPr>
      <xdr:txBody>
        <a:bodyPr wrap="none" lIns="18288" tIns="18288" rIns="0" bIns="18288" anchor="ctr" upright="1">
          <a:spAutoFit/>
        </a:bodyPr>
        <a:lstStyle/>
        <a:p>
          <a:pPr algn="l" rtl="0">
            <a:defRPr sz="1000"/>
          </a:pPr>
          <a:r>
            <a:rPr lang="en-US" altLang="ja-JP" sz="1000" b="1" i="0" u="none" strike="noStrike" baseline="0">
              <a:solidFill>
                <a:srgbClr val="000000"/>
              </a:solidFill>
              <a:latin typeface="ＭＳ Ｐゴシック"/>
              <a:ea typeface="ＭＳ Ｐゴシック"/>
            </a:rPr>
            <a:t>【</a:t>
          </a:r>
          <a:r>
            <a:rPr lang="ja-JP" altLang="en-US" sz="1000" b="1" i="0" u="none" strike="noStrike" baseline="0">
              <a:solidFill>
                <a:srgbClr val="000000"/>
              </a:solidFill>
              <a:latin typeface="ＭＳ Ｐゴシック"/>
              <a:ea typeface="ＭＳ Ｐゴシック"/>
            </a:rPr>
            <a:t>吸気孔：１</a:t>
          </a:r>
          <a:r>
            <a:rPr lang="en-US" altLang="ja-JP" sz="1000" b="1" i="0" u="none" strike="noStrike" baseline="0">
              <a:solidFill>
                <a:srgbClr val="000000"/>
              </a:solidFill>
              <a:latin typeface="ＭＳ Ｐゴシック"/>
              <a:ea typeface="ＭＳ Ｐゴシック"/>
            </a:rPr>
            <a:t>/</a:t>
          </a:r>
          <a:r>
            <a:rPr lang="ja-JP" altLang="en-US" sz="1000" b="1" i="0" u="none" strike="noStrike" baseline="0">
              <a:solidFill>
                <a:srgbClr val="000000"/>
              </a:solidFill>
              <a:latin typeface="ＭＳ Ｐゴシック"/>
              <a:ea typeface="ＭＳ Ｐゴシック"/>
            </a:rPr>
            <a:t>９００以上、排気孔：１</a:t>
          </a:r>
          <a:r>
            <a:rPr lang="en-US" altLang="ja-JP" sz="1000" b="1" i="0" u="none" strike="noStrike" baseline="0">
              <a:solidFill>
                <a:srgbClr val="000000"/>
              </a:solidFill>
              <a:latin typeface="ＭＳ Ｐゴシック"/>
              <a:ea typeface="ＭＳ Ｐゴシック"/>
            </a:rPr>
            <a:t>/</a:t>
          </a:r>
          <a:r>
            <a:rPr lang="ja-JP" altLang="en-US" sz="1000" b="1" i="0" u="none" strike="noStrike" baseline="0">
              <a:solidFill>
                <a:srgbClr val="000000"/>
              </a:solidFill>
              <a:latin typeface="ＭＳ Ｐゴシック"/>
              <a:ea typeface="ＭＳ Ｐゴシック"/>
            </a:rPr>
            <a:t>９００以上</a:t>
          </a:r>
          <a:r>
            <a:rPr lang="en-US" altLang="ja-JP" sz="1000" b="1" i="0" u="none" strike="noStrike" baseline="0">
              <a:solidFill>
                <a:srgbClr val="000000"/>
              </a:solidFill>
              <a:latin typeface="ＭＳ Ｐゴシック"/>
              <a:ea typeface="ＭＳ Ｐゴシック"/>
            </a:rPr>
            <a:t>】</a:t>
          </a:r>
        </a:p>
      </xdr:txBody>
    </xdr:sp>
    <xdr:clientData/>
  </xdr:oneCellAnchor>
  <xdr:oneCellAnchor>
    <xdr:from>
      <xdr:col>15</xdr:col>
      <xdr:colOff>161925</xdr:colOff>
      <xdr:row>44</xdr:row>
      <xdr:rowOff>185864</xdr:rowOff>
    </xdr:from>
    <xdr:ext cx="2484783" cy="203645"/>
    <xdr:sp macro="" textlink="">
      <xdr:nvSpPr>
        <xdr:cNvPr id="19" name="Text Box 18">
          <a:extLst>
            <a:ext uri="{FF2B5EF4-FFF2-40B4-BE49-F238E27FC236}">
              <a16:creationId xmlns:a16="http://schemas.microsoft.com/office/drawing/2014/main" id="{00000000-0008-0000-0900-000013000000}"/>
            </a:ext>
          </a:extLst>
        </xdr:cNvPr>
        <xdr:cNvSpPr txBox="1">
          <a:spLocks noChangeArrowheads="1"/>
        </xdr:cNvSpPr>
      </xdr:nvSpPr>
      <xdr:spPr bwMode="auto">
        <a:xfrm>
          <a:off x="3981450" y="10034714"/>
          <a:ext cx="2484783" cy="203645"/>
        </a:xfrm>
        <a:prstGeom prst="rect">
          <a:avLst/>
        </a:prstGeom>
        <a:noFill/>
        <a:ln w="9525">
          <a:noFill/>
          <a:miter lim="800000"/>
          <a:headEnd/>
          <a:tailEnd/>
        </a:ln>
      </xdr:spPr>
      <xdr:txBody>
        <a:bodyPr wrap="none" lIns="18288" tIns="18288" rIns="0" bIns="18288" anchor="ctr" upright="1">
          <a:spAutoFit/>
        </a:bodyPr>
        <a:lstStyle/>
        <a:p>
          <a:pPr algn="l" rtl="0">
            <a:defRPr sz="1000"/>
          </a:pPr>
          <a:r>
            <a:rPr lang="en-US" altLang="ja-JP" sz="1000" b="1" i="0" u="none" strike="noStrike" baseline="0">
              <a:solidFill>
                <a:srgbClr val="000000"/>
              </a:solidFill>
              <a:latin typeface="ＭＳ Ｐゴシック"/>
              <a:ea typeface="ＭＳ Ｐゴシック"/>
            </a:rPr>
            <a:t>【</a:t>
          </a:r>
          <a:r>
            <a:rPr lang="ja-JP" altLang="en-US" sz="1000" b="1" i="0" u="none" strike="noStrike" baseline="0">
              <a:solidFill>
                <a:srgbClr val="000000"/>
              </a:solidFill>
              <a:latin typeface="ＭＳ Ｐゴシック"/>
              <a:ea typeface="ＭＳ Ｐゴシック"/>
            </a:rPr>
            <a:t>吸気孔：１</a:t>
          </a:r>
          <a:r>
            <a:rPr lang="en-US" altLang="ja-JP" sz="1000" b="1" i="0" u="none" strike="noStrike" baseline="0">
              <a:solidFill>
                <a:srgbClr val="000000"/>
              </a:solidFill>
              <a:latin typeface="ＭＳ Ｐゴシック"/>
              <a:ea typeface="ＭＳ Ｐゴシック"/>
            </a:rPr>
            <a:t>/</a:t>
          </a:r>
          <a:r>
            <a:rPr lang="ja-JP" altLang="en-US" sz="1000" b="1" i="0" u="none" strike="noStrike" baseline="0">
              <a:solidFill>
                <a:srgbClr val="000000"/>
              </a:solidFill>
              <a:latin typeface="ＭＳ Ｐゴシック"/>
              <a:ea typeface="ＭＳ Ｐゴシック"/>
            </a:rPr>
            <a:t>９００以上、排気孔：１</a:t>
          </a:r>
          <a:r>
            <a:rPr lang="en-US" altLang="ja-JP" sz="1000" b="1" i="0" u="none" strike="noStrike" baseline="0">
              <a:solidFill>
                <a:srgbClr val="000000"/>
              </a:solidFill>
              <a:latin typeface="ＭＳ Ｐゴシック"/>
              <a:ea typeface="ＭＳ Ｐゴシック"/>
            </a:rPr>
            <a:t>/</a:t>
          </a:r>
          <a:r>
            <a:rPr lang="ja-JP" altLang="en-US" sz="1000" b="1" i="0" u="none" strike="noStrike" baseline="0">
              <a:solidFill>
                <a:srgbClr val="000000"/>
              </a:solidFill>
              <a:latin typeface="ＭＳ Ｐゴシック"/>
              <a:ea typeface="ＭＳ Ｐゴシック"/>
            </a:rPr>
            <a:t>９００以上</a:t>
          </a:r>
          <a:r>
            <a:rPr lang="en-US" altLang="ja-JP" sz="1000" b="1" i="0" u="none" strike="noStrike" baseline="0">
              <a:solidFill>
                <a:srgbClr val="000000"/>
              </a:solidFill>
              <a:latin typeface="ＭＳ Ｐゴシック"/>
              <a:ea typeface="ＭＳ Ｐゴシック"/>
            </a:rPr>
            <a:t>】</a:t>
          </a:r>
        </a:p>
      </xdr:txBody>
    </xdr:sp>
    <xdr:clientData/>
  </xdr:oneCellAnchor>
  <xdr:twoCellAnchor editAs="oneCell">
    <xdr:from>
      <xdr:col>14</xdr:col>
      <xdr:colOff>57150</xdr:colOff>
      <xdr:row>46</xdr:row>
      <xdr:rowOff>190500</xdr:rowOff>
    </xdr:from>
    <xdr:to>
      <xdr:col>19</xdr:col>
      <xdr:colOff>171450</xdr:colOff>
      <xdr:row>50</xdr:row>
      <xdr:rowOff>0</xdr:rowOff>
    </xdr:to>
    <xdr:pic>
      <xdr:nvPicPr>
        <xdr:cNvPr id="20" name="Picture 19">
          <a:extLst>
            <a:ext uri="{FF2B5EF4-FFF2-40B4-BE49-F238E27FC236}">
              <a16:creationId xmlns:a16="http://schemas.microsoft.com/office/drawing/2014/main" id="{00000000-0008-0000-0900-000014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3638550" y="10458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20</xdr:col>
      <xdr:colOff>190500</xdr:colOff>
      <xdr:row>47</xdr:row>
      <xdr:rowOff>9525</xdr:rowOff>
    </xdr:from>
    <xdr:to>
      <xdr:col>28</xdr:col>
      <xdr:colOff>0</xdr:colOff>
      <xdr:row>50</xdr:row>
      <xdr:rowOff>9525</xdr:rowOff>
    </xdr:to>
    <xdr:pic>
      <xdr:nvPicPr>
        <xdr:cNvPr id="21" name="Picture 20">
          <a:extLst>
            <a:ext uri="{FF2B5EF4-FFF2-40B4-BE49-F238E27FC236}">
              <a16:creationId xmlns:a16="http://schemas.microsoft.com/office/drawing/2014/main" id="{00000000-0008-0000-0900-000015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5200650" y="10487025"/>
          <a:ext cx="17145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oneCellAnchor>
    <xdr:from>
      <xdr:col>15</xdr:col>
      <xdr:colOff>161925</xdr:colOff>
      <xdr:row>49</xdr:row>
      <xdr:rowOff>185890</xdr:rowOff>
    </xdr:from>
    <xdr:ext cx="2599494" cy="203645"/>
    <xdr:sp macro="" textlink="">
      <xdr:nvSpPr>
        <xdr:cNvPr id="22" name="Text Box 21">
          <a:extLst>
            <a:ext uri="{FF2B5EF4-FFF2-40B4-BE49-F238E27FC236}">
              <a16:creationId xmlns:a16="http://schemas.microsoft.com/office/drawing/2014/main" id="{00000000-0008-0000-0900-000016000000}"/>
            </a:ext>
          </a:extLst>
        </xdr:cNvPr>
        <xdr:cNvSpPr txBox="1">
          <a:spLocks noChangeArrowheads="1"/>
        </xdr:cNvSpPr>
      </xdr:nvSpPr>
      <xdr:spPr bwMode="auto">
        <a:xfrm>
          <a:off x="3981450" y="11082490"/>
          <a:ext cx="2599494" cy="203645"/>
        </a:xfrm>
        <a:prstGeom prst="rect">
          <a:avLst/>
        </a:prstGeom>
        <a:noFill/>
        <a:ln w="9525">
          <a:noFill/>
          <a:miter lim="800000"/>
          <a:headEnd/>
          <a:tailEnd/>
        </a:ln>
      </xdr:spPr>
      <xdr:txBody>
        <a:bodyPr wrap="none" lIns="18288" tIns="18288" rIns="0" bIns="18288" anchor="ctr" upright="1">
          <a:spAutoFit/>
        </a:bodyPr>
        <a:lstStyle/>
        <a:p>
          <a:pPr algn="l" rtl="0">
            <a:defRPr sz="1000"/>
          </a:pPr>
          <a:r>
            <a:rPr lang="en-US" altLang="ja-JP" sz="1000" b="1" i="0" u="none" strike="noStrike" baseline="0">
              <a:solidFill>
                <a:srgbClr val="000000"/>
              </a:solidFill>
              <a:latin typeface="ＭＳ Ｐゴシック"/>
              <a:ea typeface="ＭＳ Ｐゴシック"/>
            </a:rPr>
            <a:t>【</a:t>
          </a:r>
          <a:r>
            <a:rPr lang="ja-JP" altLang="en-US" sz="1000" b="1" i="0" u="none" strike="noStrike" baseline="0">
              <a:solidFill>
                <a:srgbClr val="000000"/>
              </a:solidFill>
              <a:latin typeface="ＭＳ Ｐゴシック"/>
              <a:ea typeface="ＭＳ Ｐゴシック"/>
            </a:rPr>
            <a:t>吸気孔：１</a:t>
          </a:r>
          <a:r>
            <a:rPr lang="en-US" altLang="ja-JP" sz="1000" b="1" i="0" u="none" strike="noStrike" baseline="0">
              <a:solidFill>
                <a:srgbClr val="000000"/>
              </a:solidFill>
              <a:latin typeface="ＭＳ Ｐゴシック"/>
              <a:ea typeface="ＭＳ Ｐゴシック"/>
            </a:rPr>
            <a:t>/</a:t>
          </a:r>
          <a:r>
            <a:rPr lang="ja-JP" altLang="en-US" sz="1000" b="1" i="0" u="none" strike="noStrike" baseline="0">
              <a:solidFill>
                <a:srgbClr val="000000"/>
              </a:solidFill>
              <a:latin typeface="ＭＳ Ｐゴシック"/>
              <a:ea typeface="ＭＳ Ｐゴシック"/>
            </a:rPr>
            <a:t>９００以上、排気孔：１</a:t>
          </a:r>
          <a:r>
            <a:rPr lang="en-US" altLang="ja-JP" sz="1000" b="1" i="0" u="none" strike="noStrike" baseline="0">
              <a:solidFill>
                <a:srgbClr val="000000"/>
              </a:solidFill>
              <a:latin typeface="ＭＳ Ｐゴシック"/>
              <a:ea typeface="ＭＳ Ｐゴシック"/>
            </a:rPr>
            <a:t>/</a:t>
          </a:r>
          <a:r>
            <a:rPr lang="ja-JP" altLang="en-US" sz="1000" b="1" i="0" u="none" strike="noStrike" baseline="0">
              <a:solidFill>
                <a:srgbClr val="000000"/>
              </a:solidFill>
              <a:latin typeface="ＭＳ Ｐゴシック"/>
              <a:ea typeface="ＭＳ Ｐゴシック"/>
            </a:rPr>
            <a:t>１</a:t>
          </a:r>
          <a:r>
            <a:rPr lang="en-US" altLang="ja-JP" sz="1000" b="1" i="0" u="none" strike="noStrike" baseline="0">
              <a:solidFill>
                <a:srgbClr val="000000"/>
              </a:solidFill>
              <a:latin typeface="ＭＳ Ｐゴシック"/>
              <a:ea typeface="ＭＳ Ｐゴシック"/>
            </a:rPr>
            <a:t>,</a:t>
          </a:r>
          <a:r>
            <a:rPr lang="ja-JP" altLang="en-US" sz="1000" b="1" i="0" u="none" strike="noStrike" baseline="0">
              <a:solidFill>
                <a:srgbClr val="000000"/>
              </a:solidFill>
              <a:latin typeface="ＭＳ Ｐゴシック"/>
              <a:ea typeface="ＭＳ Ｐゴシック"/>
            </a:rPr>
            <a:t>６００以上</a:t>
          </a:r>
          <a:r>
            <a:rPr lang="en-US" altLang="ja-JP" sz="1000" b="1" i="0" u="none" strike="noStrike" baseline="0">
              <a:solidFill>
                <a:srgbClr val="000000"/>
              </a:solidFill>
              <a:latin typeface="ＭＳ Ｐゴシック"/>
              <a:ea typeface="ＭＳ Ｐゴシック"/>
            </a:rPr>
            <a:t>】</a:t>
          </a:r>
        </a:p>
      </xdr:txBody>
    </xdr:sp>
    <xdr:clientData/>
  </xdr:oneCellAnchor>
  <xdr:oneCellAnchor>
    <xdr:from>
      <xdr:col>14</xdr:col>
      <xdr:colOff>123825</xdr:colOff>
      <xdr:row>45</xdr:row>
      <xdr:rowOff>197026</xdr:rowOff>
    </xdr:from>
    <xdr:ext cx="2679901" cy="186974"/>
    <xdr:sp macro="" textlink="">
      <xdr:nvSpPr>
        <xdr:cNvPr id="23" name="Text Box 22">
          <a:extLst>
            <a:ext uri="{FF2B5EF4-FFF2-40B4-BE49-F238E27FC236}">
              <a16:creationId xmlns:a16="http://schemas.microsoft.com/office/drawing/2014/main" id="{00000000-0008-0000-0900-000017000000}"/>
            </a:ext>
          </a:extLst>
        </xdr:cNvPr>
        <xdr:cNvSpPr txBox="1">
          <a:spLocks noChangeArrowheads="1"/>
        </xdr:cNvSpPr>
      </xdr:nvSpPr>
      <xdr:spPr bwMode="auto">
        <a:xfrm>
          <a:off x="3705225" y="10255426"/>
          <a:ext cx="2679901" cy="186974"/>
        </a:xfrm>
        <a:prstGeom prst="rect">
          <a:avLst/>
        </a:prstGeom>
        <a:noFill/>
        <a:ln w="9525">
          <a:noFill/>
          <a:miter lim="800000"/>
          <a:headEnd/>
          <a:tailEnd/>
        </a:ln>
      </xdr:spPr>
      <xdr:txBody>
        <a:bodyPr wrap="none" lIns="18288" tIns="18288" rIns="0" bIns="18288" anchor="ctr" upright="1">
          <a:spAutoFit/>
        </a:bodyPr>
        <a:lstStyle/>
        <a:p>
          <a:pPr algn="l" rtl="0">
            <a:defRPr sz="1000"/>
          </a:pPr>
          <a:r>
            <a:rPr lang="ja-JP" altLang="en-US" sz="900" b="1" i="0" u="none" strike="noStrike" baseline="0">
              <a:solidFill>
                <a:srgbClr val="000000"/>
              </a:solidFill>
              <a:latin typeface="ＭＳ Ｐゴシック"/>
              <a:ea typeface="ＭＳ Ｐゴシック"/>
            </a:rPr>
            <a:t>軒裏に吸気孔を設け、かつ棟部に排気孔を設ける場合</a:t>
          </a:r>
        </a:p>
      </xdr:txBody>
    </xdr:sp>
    <xdr:clientData/>
  </xdr:oneCellAnchor>
  <xdr:oneCellAnchor>
    <xdr:from>
      <xdr:col>26</xdr:col>
      <xdr:colOff>14051</xdr:colOff>
      <xdr:row>28</xdr:row>
      <xdr:rowOff>15982</xdr:rowOff>
    </xdr:from>
    <xdr:ext cx="895823" cy="186974"/>
    <xdr:sp macro="" textlink="">
      <xdr:nvSpPr>
        <xdr:cNvPr id="24" name="Text Box 24">
          <a:extLst>
            <a:ext uri="{FF2B5EF4-FFF2-40B4-BE49-F238E27FC236}">
              <a16:creationId xmlns:a16="http://schemas.microsoft.com/office/drawing/2014/main" id="{00000000-0008-0000-0900-000018000000}"/>
            </a:ext>
          </a:extLst>
        </xdr:cNvPr>
        <xdr:cNvSpPr txBox="1">
          <a:spLocks noChangeArrowheads="1"/>
        </xdr:cNvSpPr>
      </xdr:nvSpPr>
      <xdr:spPr bwMode="auto">
        <a:xfrm>
          <a:off x="6452951" y="6207232"/>
          <a:ext cx="895823" cy="186974"/>
        </a:xfrm>
        <a:prstGeom prst="rect">
          <a:avLst/>
        </a:prstGeom>
        <a:noFill/>
        <a:ln w="9525">
          <a:noFill/>
          <a:miter lim="800000"/>
          <a:headEnd/>
          <a:tailEnd/>
        </a:ln>
      </xdr:spPr>
      <xdr:txBody>
        <a:bodyPr wrap="none" lIns="18288" tIns="18288" rIns="18288" bIns="18288" anchor="ctr" upright="1">
          <a:spAutoFit/>
        </a:bodyPr>
        <a:lstStyle/>
        <a:p>
          <a:pPr algn="ctr" rtl="0">
            <a:defRPr sz="1000"/>
          </a:pPr>
          <a:r>
            <a:rPr lang="en-US" altLang="ja-JP" sz="900" b="0" i="0" u="none" strike="noStrike" baseline="0">
              <a:solidFill>
                <a:srgbClr val="FF0000"/>
              </a:solidFill>
              <a:latin typeface="ＭＳ Ｐゴシック"/>
              <a:ea typeface="ＭＳ Ｐゴシック"/>
            </a:rPr>
            <a:t>2</a:t>
          </a:r>
          <a:r>
            <a:rPr lang="ja-JP" altLang="en-US" sz="900" b="0" i="0" u="none" strike="noStrike" baseline="0">
              <a:solidFill>
                <a:srgbClr val="FF0000"/>
              </a:solidFill>
              <a:latin typeface="ＭＳ Ｐゴシック"/>
              <a:ea typeface="ＭＳ Ｐゴシック"/>
            </a:rPr>
            <a:t>箇所以上に必要</a:t>
          </a:r>
        </a:p>
      </xdr:txBody>
    </xdr:sp>
    <xdr:clientData/>
  </xdr:oneCellAnchor>
  <xdr:twoCellAnchor editAs="oneCell">
    <xdr:from>
      <xdr:col>14</xdr:col>
      <xdr:colOff>171450</xdr:colOff>
      <xdr:row>64</xdr:row>
      <xdr:rowOff>19050</xdr:rowOff>
    </xdr:from>
    <xdr:to>
      <xdr:col>30</xdr:col>
      <xdr:colOff>76200</xdr:colOff>
      <xdr:row>79</xdr:row>
      <xdr:rowOff>38100</xdr:rowOff>
    </xdr:to>
    <xdr:pic>
      <xdr:nvPicPr>
        <xdr:cNvPr id="25" name="Picture 25">
          <a:extLst>
            <a:ext uri="{FF2B5EF4-FFF2-40B4-BE49-F238E27FC236}">
              <a16:creationId xmlns:a16="http://schemas.microsoft.com/office/drawing/2014/main" id="{00000000-0008-0000-0900-000019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3752850" y="13925550"/>
          <a:ext cx="3714750" cy="2447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2</xdr:col>
      <xdr:colOff>66675</xdr:colOff>
      <xdr:row>64</xdr:row>
      <xdr:rowOff>76200</xdr:rowOff>
    </xdr:from>
    <xdr:to>
      <xdr:col>14</xdr:col>
      <xdr:colOff>161925</xdr:colOff>
      <xdr:row>79</xdr:row>
      <xdr:rowOff>85725</xdr:rowOff>
    </xdr:to>
    <xdr:pic>
      <xdr:nvPicPr>
        <xdr:cNvPr id="26" name="Picture 26">
          <a:extLst>
            <a:ext uri="{FF2B5EF4-FFF2-40B4-BE49-F238E27FC236}">
              <a16:creationId xmlns:a16="http://schemas.microsoft.com/office/drawing/2014/main" id="{00000000-0008-0000-0900-00001A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38125" y="13982700"/>
          <a:ext cx="3505200" cy="2438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16</xdr:col>
      <xdr:colOff>200025</xdr:colOff>
      <xdr:row>80</xdr:row>
      <xdr:rowOff>38100</xdr:rowOff>
    </xdr:from>
    <xdr:to>
      <xdr:col>29</xdr:col>
      <xdr:colOff>123825</xdr:colOff>
      <xdr:row>88</xdr:row>
      <xdr:rowOff>38100</xdr:rowOff>
    </xdr:to>
    <xdr:sp macro="" textlink="">
      <xdr:nvSpPr>
        <xdr:cNvPr id="27" name="Text Box 27">
          <a:extLst>
            <a:ext uri="{FF2B5EF4-FFF2-40B4-BE49-F238E27FC236}">
              <a16:creationId xmlns:a16="http://schemas.microsoft.com/office/drawing/2014/main" id="{00000000-0008-0000-0900-00001B000000}"/>
            </a:ext>
          </a:extLst>
        </xdr:cNvPr>
        <xdr:cNvSpPr txBox="1">
          <a:spLocks noChangeArrowheads="1"/>
        </xdr:cNvSpPr>
      </xdr:nvSpPr>
      <xdr:spPr bwMode="auto">
        <a:xfrm>
          <a:off x="4257675" y="16535400"/>
          <a:ext cx="3019425" cy="1295400"/>
        </a:xfrm>
        <a:prstGeom prst="rect">
          <a:avLst/>
        </a:prstGeom>
        <a:solidFill>
          <a:srgbClr val="FFFFFF"/>
        </a:solidFill>
        <a:ln w="9525">
          <a:noFill/>
          <a:miter lim="800000"/>
          <a:headEnd/>
          <a:tailEnd/>
        </a:ln>
      </xdr:spPr>
      <xdr:txBody>
        <a:bodyPr vertOverflow="clip" wrap="square" lIns="36576" tIns="22860" rIns="0" bIns="0" anchor="t" upright="1"/>
        <a:lstStyle/>
        <a:p>
          <a:pPr algn="l" rtl="0">
            <a:lnSpc>
              <a:spcPts val="1700"/>
            </a:lnSpc>
            <a:defRPr sz="1000"/>
          </a:pPr>
          <a:r>
            <a:rPr lang="en-US" altLang="ja-JP" sz="1400" b="1" i="0" u="none" strike="noStrike" baseline="0">
              <a:solidFill>
                <a:srgbClr val="000000"/>
              </a:solidFill>
              <a:latin typeface="ＭＳ Ｐゴシック"/>
              <a:ea typeface="ＭＳ Ｐゴシック"/>
            </a:rPr>
            <a:t>【</a:t>
          </a:r>
          <a:r>
            <a:rPr lang="ja-JP" altLang="en-US" sz="1400" b="1" i="0" u="none" strike="noStrike" baseline="0">
              <a:solidFill>
                <a:srgbClr val="000000"/>
              </a:solidFill>
              <a:latin typeface="ＭＳ Ｐゴシック"/>
              <a:ea typeface="ＭＳ Ｐゴシック"/>
            </a:rPr>
            <a:t>天井断熱</a:t>
          </a:r>
          <a:r>
            <a:rPr lang="en-US" altLang="ja-JP" sz="1400" b="1" i="0" u="none" strike="noStrike" baseline="0">
              <a:solidFill>
                <a:srgbClr val="000000"/>
              </a:solidFill>
              <a:latin typeface="ＭＳ Ｐゴシック"/>
              <a:ea typeface="ＭＳ Ｐゴシック"/>
            </a:rPr>
            <a:t>】</a:t>
          </a:r>
          <a:endParaRPr lang="en-US" altLang="ja-JP" sz="1400" b="0" i="0" u="none" strike="noStrike" baseline="0">
            <a:solidFill>
              <a:srgbClr val="000000"/>
            </a:solidFill>
            <a:latin typeface="ＭＳ Ｐゴシック"/>
            <a:ea typeface="ＭＳ Ｐゴシック"/>
          </a:endParaRPr>
        </a:p>
        <a:p>
          <a:pPr algn="l" rtl="0">
            <a:lnSpc>
              <a:spcPts val="1700"/>
            </a:lnSpc>
            <a:defRPr sz="1000"/>
          </a:pPr>
          <a:r>
            <a:rPr lang="ja-JP" altLang="en-US" sz="1400" b="0" i="0" u="none" strike="noStrike" baseline="0">
              <a:solidFill>
                <a:srgbClr val="000000"/>
              </a:solidFill>
              <a:latin typeface="ＭＳ Ｐゴシック"/>
              <a:ea typeface="ＭＳ Ｐゴシック"/>
            </a:rPr>
            <a:t>小屋裏空間の換気が必要です。</a:t>
          </a:r>
        </a:p>
        <a:p>
          <a:pPr algn="l" rtl="0">
            <a:lnSpc>
              <a:spcPts val="1700"/>
            </a:lnSpc>
            <a:defRPr sz="1000"/>
          </a:pPr>
          <a:r>
            <a:rPr lang="en-US" altLang="ja-JP" sz="1400" b="1" i="0" u="none" strike="noStrike" baseline="0">
              <a:solidFill>
                <a:srgbClr val="000000"/>
              </a:solidFill>
              <a:latin typeface="ＭＳ Ｐゴシック"/>
              <a:ea typeface="ＭＳ Ｐゴシック"/>
            </a:rPr>
            <a:t>『</a:t>
          </a:r>
          <a:r>
            <a:rPr lang="ja-JP" altLang="en-US" sz="1400" b="1" i="0" u="none" strike="noStrike" baseline="0">
              <a:solidFill>
                <a:srgbClr val="000000"/>
              </a:solidFill>
              <a:latin typeface="ＭＳ Ｐゴシック"/>
              <a:ea typeface="ＭＳ Ｐゴシック"/>
            </a:rPr>
            <a:t>換気計算</a:t>
          </a:r>
          <a:r>
            <a:rPr lang="en-US" altLang="ja-JP" sz="1400" b="1" i="0" u="none" strike="noStrike" baseline="0">
              <a:solidFill>
                <a:srgbClr val="000000"/>
              </a:solidFill>
              <a:latin typeface="ＭＳ Ｐゴシック"/>
              <a:ea typeface="ＭＳ Ｐゴシック"/>
            </a:rPr>
            <a:t>』</a:t>
          </a:r>
          <a:r>
            <a:rPr lang="ja-JP" altLang="en-US" sz="1400" b="0" i="0" u="none" strike="noStrike" baseline="0">
              <a:solidFill>
                <a:srgbClr val="000000"/>
              </a:solidFill>
              <a:latin typeface="ＭＳ Ｐゴシック"/>
              <a:ea typeface="ＭＳ Ｐゴシック"/>
            </a:rPr>
            <a:t>が必要になります。</a:t>
          </a:r>
        </a:p>
        <a:p>
          <a:pPr algn="l" rtl="0">
            <a:lnSpc>
              <a:spcPts val="1700"/>
            </a:lnSpc>
            <a:defRPr sz="1000"/>
          </a:pPr>
          <a:r>
            <a:rPr lang="ja-JP" altLang="en-US" sz="1400" b="0" i="0" u="none" strike="noStrike" baseline="0">
              <a:solidFill>
                <a:srgbClr val="000000"/>
              </a:solidFill>
              <a:latin typeface="ＭＳ Ｐゴシック"/>
              <a:ea typeface="ＭＳ Ｐゴシック"/>
            </a:rPr>
            <a:t>また、</a:t>
          </a:r>
          <a:r>
            <a:rPr lang="ja-JP" altLang="en-US" sz="1400" b="1" i="0" u="none" strike="noStrike" baseline="0">
              <a:solidFill>
                <a:srgbClr val="000000"/>
              </a:solidFill>
              <a:latin typeface="ＭＳ Ｐゴシック"/>
              <a:ea typeface="ＭＳ Ｐゴシック"/>
            </a:rPr>
            <a:t>換気部材の設置位置</a:t>
          </a:r>
          <a:r>
            <a:rPr lang="ja-JP" altLang="en-US" sz="1400" b="0" i="0" u="none" strike="noStrike" baseline="0">
              <a:solidFill>
                <a:srgbClr val="000000"/>
              </a:solidFill>
              <a:latin typeface="ＭＳ Ｐゴシック"/>
              <a:ea typeface="ＭＳ Ｐゴシック"/>
            </a:rPr>
            <a:t>の図示が必要になります。</a:t>
          </a:r>
        </a:p>
      </xdr:txBody>
    </xdr:sp>
    <xdr:clientData/>
  </xdr:twoCellAnchor>
  <xdr:twoCellAnchor>
    <xdr:from>
      <xdr:col>2</xdr:col>
      <xdr:colOff>304800</xdr:colOff>
      <xdr:row>80</xdr:row>
      <xdr:rowOff>85725</xdr:rowOff>
    </xdr:from>
    <xdr:to>
      <xdr:col>14</xdr:col>
      <xdr:colOff>209550</xdr:colOff>
      <xdr:row>88</xdr:row>
      <xdr:rowOff>47625</xdr:rowOff>
    </xdr:to>
    <xdr:sp macro="" textlink="">
      <xdr:nvSpPr>
        <xdr:cNvPr id="28" name="Text Box 28">
          <a:extLst>
            <a:ext uri="{FF2B5EF4-FFF2-40B4-BE49-F238E27FC236}">
              <a16:creationId xmlns:a16="http://schemas.microsoft.com/office/drawing/2014/main" id="{00000000-0008-0000-0900-00001C000000}"/>
            </a:ext>
          </a:extLst>
        </xdr:cNvPr>
        <xdr:cNvSpPr txBox="1">
          <a:spLocks noChangeArrowheads="1"/>
        </xdr:cNvSpPr>
      </xdr:nvSpPr>
      <xdr:spPr bwMode="auto">
        <a:xfrm>
          <a:off x="476250" y="16583025"/>
          <a:ext cx="3314700" cy="1257300"/>
        </a:xfrm>
        <a:prstGeom prst="rect">
          <a:avLst/>
        </a:prstGeom>
        <a:solidFill>
          <a:srgbClr val="FFFFFF"/>
        </a:solidFill>
        <a:ln w="9525">
          <a:noFill/>
          <a:miter lim="800000"/>
          <a:headEnd/>
          <a:tailEnd/>
        </a:ln>
      </xdr:spPr>
      <xdr:txBody>
        <a:bodyPr vertOverflow="clip" wrap="square" lIns="36576" tIns="22860" rIns="0" bIns="0" anchor="t" upright="1"/>
        <a:lstStyle/>
        <a:p>
          <a:pPr algn="l" rtl="0">
            <a:lnSpc>
              <a:spcPts val="1700"/>
            </a:lnSpc>
            <a:defRPr sz="1000"/>
          </a:pPr>
          <a:r>
            <a:rPr lang="en-US" altLang="ja-JP" sz="1400" b="1" i="0" u="none" strike="noStrike" baseline="0">
              <a:solidFill>
                <a:srgbClr val="000000"/>
              </a:solidFill>
              <a:latin typeface="ＭＳ Ｐゴシック"/>
              <a:ea typeface="ＭＳ Ｐゴシック"/>
            </a:rPr>
            <a:t>【</a:t>
          </a:r>
          <a:r>
            <a:rPr lang="ja-JP" altLang="en-US" sz="1400" b="1" i="0" u="none" strike="noStrike" baseline="0">
              <a:solidFill>
                <a:srgbClr val="000000"/>
              </a:solidFill>
              <a:latin typeface="ＭＳ Ｐゴシック"/>
              <a:ea typeface="ＭＳ Ｐゴシック"/>
            </a:rPr>
            <a:t>屋根断熱</a:t>
          </a:r>
          <a:r>
            <a:rPr lang="en-US" altLang="ja-JP" sz="1400" b="1" i="0" u="none" strike="noStrike" baseline="0">
              <a:solidFill>
                <a:srgbClr val="000000"/>
              </a:solidFill>
              <a:latin typeface="ＭＳ Ｐゴシック"/>
              <a:ea typeface="ＭＳ Ｐゴシック"/>
            </a:rPr>
            <a:t>】</a:t>
          </a:r>
          <a:endParaRPr lang="en-US" altLang="ja-JP" sz="1400" b="0" i="0" u="none" strike="noStrike" baseline="0">
            <a:solidFill>
              <a:srgbClr val="000000"/>
            </a:solidFill>
            <a:latin typeface="ＭＳ Ｐゴシック"/>
            <a:ea typeface="ＭＳ Ｐゴシック"/>
          </a:endParaRPr>
        </a:p>
        <a:p>
          <a:pPr algn="l" rtl="0">
            <a:lnSpc>
              <a:spcPts val="1700"/>
            </a:lnSpc>
            <a:defRPr sz="1000"/>
          </a:pPr>
          <a:r>
            <a:rPr lang="ja-JP" altLang="en-US" sz="1400" b="0" i="0" u="none" strike="noStrike" baseline="0">
              <a:solidFill>
                <a:srgbClr val="000000"/>
              </a:solidFill>
              <a:latin typeface="ＭＳ Ｐゴシック"/>
              <a:ea typeface="ＭＳ Ｐゴシック"/>
            </a:rPr>
            <a:t>小屋裏空間の換気はしません。</a:t>
          </a:r>
        </a:p>
        <a:p>
          <a:pPr algn="l" rtl="0">
            <a:lnSpc>
              <a:spcPts val="1700"/>
            </a:lnSpc>
            <a:defRPr sz="1000"/>
          </a:pPr>
          <a:r>
            <a:rPr lang="en-US" altLang="ja-JP" sz="1400" b="1" i="0" u="none" strike="noStrike" baseline="0">
              <a:solidFill>
                <a:srgbClr val="000000"/>
              </a:solidFill>
              <a:latin typeface="ＭＳ Ｐゴシック"/>
              <a:ea typeface="ＭＳ Ｐゴシック"/>
            </a:rPr>
            <a:t>『</a:t>
          </a:r>
          <a:r>
            <a:rPr lang="ja-JP" altLang="en-US" sz="1400" b="1" i="0" u="none" strike="noStrike" baseline="0">
              <a:solidFill>
                <a:srgbClr val="000000"/>
              </a:solidFill>
              <a:latin typeface="ＭＳ Ｐゴシック"/>
              <a:ea typeface="ＭＳ Ｐゴシック"/>
            </a:rPr>
            <a:t>通気の設置</a:t>
          </a:r>
          <a:r>
            <a:rPr lang="en-US" altLang="ja-JP" sz="1400" b="1" i="0" u="none" strike="noStrike" baseline="0">
              <a:solidFill>
                <a:srgbClr val="000000"/>
              </a:solidFill>
              <a:latin typeface="ＭＳ Ｐゴシック"/>
              <a:ea typeface="ＭＳ Ｐゴシック"/>
            </a:rPr>
            <a:t>』</a:t>
          </a:r>
          <a:r>
            <a:rPr lang="ja-JP" altLang="en-US" sz="1400" b="0" i="0" u="none" strike="noStrike" baseline="0">
              <a:solidFill>
                <a:srgbClr val="000000"/>
              </a:solidFill>
              <a:latin typeface="ＭＳ Ｐゴシック"/>
              <a:ea typeface="ＭＳ Ｐゴシック"/>
            </a:rPr>
            <a:t>が必要になります。</a:t>
          </a:r>
        </a:p>
        <a:p>
          <a:pPr algn="l" rtl="0">
            <a:lnSpc>
              <a:spcPts val="1700"/>
            </a:lnSpc>
            <a:defRPr sz="1000"/>
          </a:pPr>
          <a:r>
            <a:rPr lang="ja-JP" altLang="en-US" sz="1400" b="0" i="0" u="none" strike="noStrike" baseline="0">
              <a:solidFill>
                <a:srgbClr val="000000"/>
              </a:solidFill>
              <a:latin typeface="ＭＳ Ｐゴシック"/>
              <a:ea typeface="ＭＳ Ｐゴシック"/>
            </a:rPr>
            <a:t>また、</a:t>
          </a:r>
          <a:r>
            <a:rPr lang="ja-JP" altLang="en-US" sz="1400" b="1" i="0" u="none" strike="noStrike" baseline="0">
              <a:solidFill>
                <a:srgbClr val="000000"/>
              </a:solidFill>
              <a:latin typeface="ＭＳ Ｐゴシック"/>
              <a:ea typeface="ＭＳ Ｐゴシック"/>
            </a:rPr>
            <a:t>換気部材の設置位置</a:t>
          </a:r>
          <a:r>
            <a:rPr lang="ja-JP" altLang="en-US" sz="1400" b="0" i="0" u="none" strike="noStrike" baseline="0">
              <a:solidFill>
                <a:srgbClr val="000000"/>
              </a:solidFill>
              <a:latin typeface="ＭＳ Ｐゴシック"/>
              <a:ea typeface="ＭＳ Ｐゴシック"/>
            </a:rPr>
            <a:t>の図示と共に</a:t>
          </a:r>
          <a:r>
            <a:rPr lang="ja-JP" altLang="en-US" sz="1400" b="1" i="0" u="none" strike="noStrike" baseline="0">
              <a:solidFill>
                <a:srgbClr val="000000"/>
              </a:solidFill>
              <a:latin typeface="ＭＳ Ｐゴシック"/>
              <a:ea typeface="ＭＳ Ｐゴシック"/>
            </a:rPr>
            <a:t>通気層の図示</a:t>
          </a:r>
          <a:r>
            <a:rPr lang="ja-JP" altLang="en-US" sz="1400" b="0" i="0" u="none" strike="noStrike" baseline="0">
              <a:solidFill>
                <a:srgbClr val="000000"/>
              </a:solidFill>
              <a:latin typeface="ＭＳ Ｐゴシック"/>
              <a:ea typeface="ＭＳ Ｐゴシック"/>
            </a:rPr>
            <a:t>が必要になります。</a:t>
          </a:r>
        </a:p>
      </xdr:txBody>
    </xdr:sp>
    <xdr:clientData/>
  </xdr:twoCellAnchor>
  <xdr:twoCellAnchor editAs="oneCell">
    <xdr:from>
      <xdr:col>2</xdr:col>
      <xdr:colOff>28575</xdr:colOff>
      <xdr:row>93</xdr:row>
      <xdr:rowOff>76200</xdr:rowOff>
    </xdr:from>
    <xdr:to>
      <xdr:col>12</xdr:col>
      <xdr:colOff>28575</xdr:colOff>
      <xdr:row>114</xdr:row>
      <xdr:rowOff>76200</xdr:rowOff>
    </xdr:to>
    <xdr:pic>
      <xdr:nvPicPr>
        <xdr:cNvPr id="29" name="Picture 29">
          <a:extLst>
            <a:ext uri="{FF2B5EF4-FFF2-40B4-BE49-F238E27FC236}">
              <a16:creationId xmlns:a16="http://schemas.microsoft.com/office/drawing/2014/main" id="{00000000-0008-0000-0900-00001D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00025" y="18754725"/>
          <a:ext cx="2933700" cy="3400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14</xdr:col>
      <xdr:colOff>228600</xdr:colOff>
      <xdr:row>92</xdr:row>
      <xdr:rowOff>142875</xdr:rowOff>
    </xdr:from>
    <xdr:to>
      <xdr:col>27</xdr:col>
      <xdr:colOff>57150</xdr:colOff>
      <xdr:row>114</xdr:row>
      <xdr:rowOff>133350</xdr:rowOff>
    </xdr:to>
    <xdr:pic>
      <xdr:nvPicPr>
        <xdr:cNvPr id="30" name="Picture 30">
          <a:extLst>
            <a:ext uri="{FF2B5EF4-FFF2-40B4-BE49-F238E27FC236}">
              <a16:creationId xmlns:a16="http://schemas.microsoft.com/office/drawing/2014/main" id="{00000000-0008-0000-0900-00001E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3810000" y="18659475"/>
          <a:ext cx="2924175" cy="3552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17</xdr:col>
      <xdr:colOff>209550</xdr:colOff>
      <xdr:row>63</xdr:row>
      <xdr:rowOff>76200</xdr:rowOff>
    </xdr:from>
    <xdr:to>
      <xdr:col>26</xdr:col>
      <xdr:colOff>104775</xdr:colOff>
      <xdr:row>65</xdr:row>
      <xdr:rowOff>133350</xdr:rowOff>
    </xdr:to>
    <xdr:sp macro="" textlink="">
      <xdr:nvSpPr>
        <xdr:cNvPr id="31" name="Text Box 31">
          <a:extLst>
            <a:ext uri="{FF2B5EF4-FFF2-40B4-BE49-F238E27FC236}">
              <a16:creationId xmlns:a16="http://schemas.microsoft.com/office/drawing/2014/main" id="{00000000-0008-0000-0900-00001F000000}"/>
            </a:ext>
          </a:extLst>
        </xdr:cNvPr>
        <xdr:cNvSpPr txBox="1">
          <a:spLocks noChangeArrowheads="1"/>
        </xdr:cNvSpPr>
      </xdr:nvSpPr>
      <xdr:spPr bwMode="auto">
        <a:xfrm>
          <a:off x="4505325" y="13744575"/>
          <a:ext cx="2038350" cy="4572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79</xdr:row>
      <xdr:rowOff>123825</xdr:rowOff>
    </xdr:from>
    <xdr:to>
      <xdr:col>30</xdr:col>
      <xdr:colOff>95250</xdr:colOff>
      <xdr:row>79</xdr:row>
      <xdr:rowOff>123825</xdr:rowOff>
    </xdr:to>
    <xdr:sp macro="" textlink="">
      <xdr:nvSpPr>
        <xdr:cNvPr id="32" name="Line 33">
          <a:extLst>
            <a:ext uri="{FF2B5EF4-FFF2-40B4-BE49-F238E27FC236}">
              <a16:creationId xmlns:a16="http://schemas.microsoft.com/office/drawing/2014/main" id="{00000000-0008-0000-0900-000020000000}"/>
            </a:ext>
          </a:extLst>
        </xdr:cNvPr>
        <xdr:cNvSpPr>
          <a:spLocks noChangeShapeType="1"/>
        </xdr:cNvSpPr>
      </xdr:nvSpPr>
      <xdr:spPr bwMode="auto">
        <a:xfrm>
          <a:off x="171450" y="16459200"/>
          <a:ext cx="7315200" cy="0"/>
        </a:xfrm>
        <a:prstGeom prst="line">
          <a:avLst/>
        </a:prstGeom>
        <a:noFill/>
        <a:ln w="19050">
          <a:solidFill>
            <a:srgbClr val="00008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xdr:colOff>
      <xdr:row>64</xdr:row>
      <xdr:rowOff>123825</xdr:rowOff>
    </xdr:from>
    <xdr:to>
      <xdr:col>15</xdr:col>
      <xdr:colOff>9525</xdr:colOff>
      <xdr:row>89</xdr:row>
      <xdr:rowOff>19050</xdr:rowOff>
    </xdr:to>
    <xdr:sp macro="" textlink="">
      <xdr:nvSpPr>
        <xdr:cNvPr id="33" name="Rectangle 34">
          <a:extLst>
            <a:ext uri="{FF2B5EF4-FFF2-40B4-BE49-F238E27FC236}">
              <a16:creationId xmlns:a16="http://schemas.microsoft.com/office/drawing/2014/main" id="{00000000-0008-0000-0900-000021000000}"/>
            </a:ext>
          </a:extLst>
        </xdr:cNvPr>
        <xdr:cNvSpPr>
          <a:spLocks noChangeArrowheads="1"/>
        </xdr:cNvSpPr>
      </xdr:nvSpPr>
      <xdr:spPr bwMode="auto">
        <a:xfrm>
          <a:off x="142875" y="14030325"/>
          <a:ext cx="3686175" cy="3943350"/>
        </a:xfrm>
        <a:prstGeom prst="rect">
          <a:avLst/>
        </a:prstGeom>
        <a:noFill/>
        <a:ln w="38100" cmpd="dbl">
          <a:solidFill>
            <a:srgbClr val="00008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228600</xdr:colOff>
      <xdr:row>64</xdr:row>
      <xdr:rowOff>123825</xdr:rowOff>
    </xdr:from>
    <xdr:to>
      <xdr:col>30</xdr:col>
      <xdr:colOff>104775</xdr:colOff>
      <xdr:row>89</xdr:row>
      <xdr:rowOff>19050</xdr:rowOff>
    </xdr:to>
    <xdr:sp macro="" textlink="">
      <xdr:nvSpPr>
        <xdr:cNvPr id="34" name="Rectangle 35">
          <a:extLst>
            <a:ext uri="{FF2B5EF4-FFF2-40B4-BE49-F238E27FC236}">
              <a16:creationId xmlns:a16="http://schemas.microsoft.com/office/drawing/2014/main" id="{00000000-0008-0000-0900-000022000000}"/>
            </a:ext>
          </a:extLst>
        </xdr:cNvPr>
        <xdr:cNvSpPr>
          <a:spLocks noChangeArrowheads="1"/>
        </xdr:cNvSpPr>
      </xdr:nvSpPr>
      <xdr:spPr bwMode="auto">
        <a:xfrm>
          <a:off x="3810000" y="14030325"/>
          <a:ext cx="3686175" cy="3943350"/>
        </a:xfrm>
        <a:prstGeom prst="rect">
          <a:avLst/>
        </a:prstGeom>
        <a:noFill/>
        <a:ln w="38100" cmpd="dbl">
          <a:solidFill>
            <a:srgbClr val="00008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200025</xdr:colOff>
      <xdr:row>116</xdr:row>
      <xdr:rowOff>57150</xdr:rowOff>
    </xdr:from>
    <xdr:to>
      <xdr:col>29</xdr:col>
      <xdr:colOff>123825</xdr:colOff>
      <xdr:row>125</xdr:row>
      <xdr:rowOff>76200</xdr:rowOff>
    </xdr:to>
    <xdr:sp macro="" textlink="">
      <xdr:nvSpPr>
        <xdr:cNvPr id="35" name="Text Box 36">
          <a:extLst>
            <a:ext uri="{FF2B5EF4-FFF2-40B4-BE49-F238E27FC236}">
              <a16:creationId xmlns:a16="http://schemas.microsoft.com/office/drawing/2014/main" id="{00000000-0008-0000-0900-000023000000}"/>
            </a:ext>
          </a:extLst>
        </xdr:cNvPr>
        <xdr:cNvSpPr txBox="1">
          <a:spLocks noChangeArrowheads="1"/>
        </xdr:cNvSpPr>
      </xdr:nvSpPr>
      <xdr:spPr bwMode="auto">
        <a:xfrm>
          <a:off x="4257675" y="22459950"/>
          <a:ext cx="3019425" cy="1476375"/>
        </a:xfrm>
        <a:prstGeom prst="rect">
          <a:avLst/>
        </a:prstGeom>
        <a:solidFill>
          <a:srgbClr val="FFFFFF"/>
        </a:solidFill>
        <a:ln w="9525">
          <a:noFill/>
          <a:miter lim="800000"/>
          <a:headEnd/>
          <a:tailEnd/>
        </a:ln>
      </xdr:spPr>
      <xdr:txBody>
        <a:bodyPr vertOverflow="clip" wrap="square" lIns="36576" tIns="22860" rIns="0" bIns="0" anchor="t" upright="1"/>
        <a:lstStyle/>
        <a:p>
          <a:pPr algn="l" rtl="0">
            <a:lnSpc>
              <a:spcPts val="1700"/>
            </a:lnSpc>
            <a:defRPr sz="1000"/>
          </a:pPr>
          <a:r>
            <a:rPr lang="en-US" altLang="ja-JP" sz="1400" b="1" i="0" u="none" strike="noStrike" baseline="0">
              <a:solidFill>
                <a:srgbClr val="000000"/>
              </a:solidFill>
              <a:latin typeface="ＭＳ Ｐゴシック"/>
              <a:ea typeface="ＭＳ Ｐゴシック"/>
            </a:rPr>
            <a:t>【</a:t>
          </a:r>
          <a:r>
            <a:rPr lang="ja-JP" altLang="en-US" sz="1400" b="1" i="0" u="none" strike="noStrike" baseline="0">
              <a:solidFill>
                <a:srgbClr val="000000"/>
              </a:solidFill>
              <a:latin typeface="ＭＳ Ｐゴシック"/>
              <a:ea typeface="ＭＳ Ｐゴシック"/>
            </a:rPr>
            <a:t>天井断熱</a:t>
          </a:r>
          <a:r>
            <a:rPr lang="en-US" altLang="ja-JP" sz="1400" b="1" i="0" u="none" strike="noStrike" baseline="0">
              <a:solidFill>
                <a:srgbClr val="000000"/>
              </a:solidFill>
              <a:latin typeface="ＭＳ Ｐゴシック"/>
              <a:ea typeface="ＭＳ Ｐゴシック"/>
            </a:rPr>
            <a:t>】</a:t>
          </a:r>
          <a:endParaRPr lang="en-US" altLang="ja-JP" sz="1400" b="0" i="0" u="none" strike="noStrike" baseline="0">
            <a:solidFill>
              <a:srgbClr val="000000"/>
            </a:solidFill>
            <a:latin typeface="ＭＳ Ｐゴシック"/>
            <a:ea typeface="ＭＳ Ｐゴシック"/>
          </a:endParaRPr>
        </a:p>
        <a:p>
          <a:pPr algn="l" rtl="0">
            <a:lnSpc>
              <a:spcPts val="1700"/>
            </a:lnSpc>
            <a:defRPr sz="1000"/>
          </a:pPr>
          <a:r>
            <a:rPr lang="ja-JP" altLang="en-US" sz="1400" b="0" i="0" u="none" strike="noStrike" baseline="0">
              <a:solidFill>
                <a:srgbClr val="000000"/>
              </a:solidFill>
              <a:latin typeface="ＭＳ Ｐゴシック"/>
              <a:ea typeface="ＭＳ Ｐゴシック"/>
            </a:rPr>
            <a:t>この納まりは</a:t>
          </a:r>
          <a:r>
            <a:rPr lang="en-US" altLang="ja-JP" sz="1400" b="1" i="0" u="none" strike="noStrike" baseline="0">
              <a:solidFill>
                <a:srgbClr val="000000"/>
              </a:solidFill>
              <a:latin typeface="ＭＳ Ｐゴシック"/>
              <a:ea typeface="ＭＳ Ｐゴシック"/>
            </a:rPr>
            <a:t>『</a:t>
          </a:r>
          <a:r>
            <a:rPr lang="ja-JP" altLang="en-US" sz="1400" b="1" i="0" u="none" strike="noStrike" baseline="0">
              <a:solidFill>
                <a:srgbClr val="000000"/>
              </a:solidFill>
              <a:latin typeface="ＭＳ Ｐゴシック"/>
              <a:ea typeface="ＭＳ Ｐゴシック"/>
            </a:rPr>
            <a:t>天井断熱</a:t>
          </a:r>
          <a:r>
            <a:rPr lang="en-US" altLang="ja-JP" sz="1400" b="1" i="0" u="none" strike="noStrike" baseline="0">
              <a:solidFill>
                <a:srgbClr val="000000"/>
              </a:solidFill>
              <a:latin typeface="ＭＳ Ｐゴシック"/>
              <a:ea typeface="ＭＳ Ｐゴシック"/>
            </a:rPr>
            <a:t>』</a:t>
          </a:r>
          <a:r>
            <a:rPr lang="ja-JP" altLang="en-US" sz="1400" b="0" i="0" u="none" strike="noStrike" baseline="0">
              <a:solidFill>
                <a:srgbClr val="000000"/>
              </a:solidFill>
              <a:latin typeface="ＭＳ Ｐゴシック"/>
              <a:ea typeface="ＭＳ Ｐゴシック"/>
            </a:rPr>
            <a:t>になります。</a:t>
          </a:r>
        </a:p>
        <a:p>
          <a:pPr algn="l" rtl="0">
            <a:lnSpc>
              <a:spcPts val="1700"/>
            </a:lnSpc>
            <a:defRPr sz="1000"/>
          </a:pPr>
          <a:r>
            <a:rPr lang="ja-JP" altLang="en-US" sz="1400" b="0" i="0" u="none" strike="noStrike" baseline="0">
              <a:solidFill>
                <a:srgbClr val="000000"/>
              </a:solidFill>
              <a:latin typeface="ＭＳ Ｐゴシック"/>
              <a:ea typeface="ＭＳ Ｐゴシック"/>
            </a:rPr>
            <a:t>小屋裏空間の換気が必要です。</a:t>
          </a:r>
        </a:p>
        <a:p>
          <a:pPr algn="l" rtl="0">
            <a:lnSpc>
              <a:spcPts val="1700"/>
            </a:lnSpc>
            <a:defRPr sz="1000"/>
          </a:pPr>
          <a:r>
            <a:rPr lang="en-US" altLang="ja-JP" sz="1400" b="1" i="0" u="none" strike="noStrike" baseline="0">
              <a:solidFill>
                <a:srgbClr val="000000"/>
              </a:solidFill>
              <a:latin typeface="ＭＳ Ｐゴシック"/>
              <a:ea typeface="ＭＳ Ｐゴシック"/>
            </a:rPr>
            <a:t>『</a:t>
          </a:r>
          <a:r>
            <a:rPr lang="ja-JP" altLang="en-US" sz="1400" b="1" i="0" u="none" strike="noStrike" baseline="0">
              <a:solidFill>
                <a:srgbClr val="000000"/>
              </a:solidFill>
              <a:latin typeface="ＭＳ Ｐゴシック"/>
              <a:ea typeface="ＭＳ Ｐゴシック"/>
            </a:rPr>
            <a:t>換気計算</a:t>
          </a:r>
          <a:r>
            <a:rPr lang="en-US" altLang="ja-JP" sz="1400" b="1" i="0" u="none" strike="noStrike" baseline="0">
              <a:solidFill>
                <a:srgbClr val="000000"/>
              </a:solidFill>
              <a:latin typeface="ＭＳ Ｐゴシック"/>
              <a:ea typeface="ＭＳ Ｐゴシック"/>
            </a:rPr>
            <a:t>』</a:t>
          </a:r>
          <a:r>
            <a:rPr lang="ja-JP" altLang="en-US" sz="1400" b="0" i="0" u="none" strike="noStrike" baseline="0">
              <a:solidFill>
                <a:srgbClr val="000000"/>
              </a:solidFill>
              <a:latin typeface="ＭＳ Ｐゴシック"/>
              <a:ea typeface="ＭＳ Ｐゴシック"/>
            </a:rPr>
            <a:t>が必要になります。</a:t>
          </a:r>
        </a:p>
        <a:p>
          <a:pPr algn="l" rtl="0">
            <a:lnSpc>
              <a:spcPts val="1700"/>
            </a:lnSpc>
            <a:defRPr sz="1000"/>
          </a:pPr>
          <a:r>
            <a:rPr lang="ja-JP" altLang="en-US" sz="1400" b="0" i="0" u="none" strike="noStrike" baseline="0">
              <a:solidFill>
                <a:srgbClr val="000000"/>
              </a:solidFill>
              <a:latin typeface="ＭＳ Ｐゴシック"/>
              <a:ea typeface="ＭＳ Ｐゴシック"/>
            </a:rPr>
            <a:t>また、</a:t>
          </a:r>
          <a:r>
            <a:rPr lang="ja-JP" altLang="en-US" sz="1400" b="1" i="0" u="none" strike="noStrike" baseline="0">
              <a:solidFill>
                <a:srgbClr val="000000"/>
              </a:solidFill>
              <a:latin typeface="ＭＳ Ｐゴシック"/>
              <a:ea typeface="ＭＳ Ｐゴシック"/>
            </a:rPr>
            <a:t>換気部材の設置位置</a:t>
          </a:r>
          <a:r>
            <a:rPr lang="ja-JP" altLang="en-US" sz="1400" b="0" i="0" u="none" strike="noStrike" baseline="0">
              <a:solidFill>
                <a:srgbClr val="000000"/>
              </a:solidFill>
              <a:latin typeface="ＭＳ Ｐゴシック"/>
              <a:ea typeface="ＭＳ Ｐゴシック"/>
            </a:rPr>
            <a:t>の図示が必要になります。</a:t>
          </a:r>
        </a:p>
      </xdr:txBody>
    </xdr:sp>
    <xdr:clientData/>
  </xdr:twoCellAnchor>
  <xdr:twoCellAnchor>
    <xdr:from>
      <xdr:col>2</xdr:col>
      <xdr:colOff>304800</xdr:colOff>
      <xdr:row>116</xdr:row>
      <xdr:rowOff>104775</xdr:rowOff>
    </xdr:from>
    <xdr:to>
      <xdr:col>14</xdr:col>
      <xdr:colOff>209550</xdr:colOff>
      <xdr:row>125</xdr:row>
      <xdr:rowOff>142875</xdr:rowOff>
    </xdr:to>
    <xdr:sp macro="" textlink="">
      <xdr:nvSpPr>
        <xdr:cNvPr id="36" name="Text Box 37">
          <a:extLst>
            <a:ext uri="{FF2B5EF4-FFF2-40B4-BE49-F238E27FC236}">
              <a16:creationId xmlns:a16="http://schemas.microsoft.com/office/drawing/2014/main" id="{00000000-0008-0000-0900-000024000000}"/>
            </a:ext>
          </a:extLst>
        </xdr:cNvPr>
        <xdr:cNvSpPr txBox="1">
          <a:spLocks noChangeArrowheads="1"/>
        </xdr:cNvSpPr>
      </xdr:nvSpPr>
      <xdr:spPr bwMode="auto">
        <a:xfrm>
          <a:off x="476250" y="22507575"/>
          <a:ext cx="3314700" cy="1495425"/>
        </a:xfrm>
        <a:prstGeom prst="rect">
          <a:avLst/>
        </a:prstGeom>
        <a:solidFill>
          <a:srgbClr val="FFFFFF"/>
        </a:solidFill>
        <a:ln w="9525">
          <a:noFill/>
          <a:miter lim="800000"/>
          <a:headEnd/>
          <a:tailEnd/>
        </a:ln>
      </xdr:spPr>
      <xdr:txBody>
        <a:bodyPr vertOverflow="clip" wrap="square" lIns="36576" tIns="22860" rIns="0" bIns="0" anchor="t" upright="1"/>
        <a:lstStyle/>
        <a:p>
          <a:pPr algn="l" rtl="0">
            <a:lnSpc>
              <a:spcPts val="1700"/>
            </a:lnSpc>
            <a:defRPr sz="1000"/>
          </a:pPr>
          <a:r>
            <a:rPr lang="en-US" altLang="ja-JP" sz="1400" b="1" i="0" u="none" strike="noStrike" baseline="0">
              <a:solidFill>
                <a:srgbClr val="000000"/>
              </a:solidFill>
              <a:latin typeface="ＭＳ Ｐゴシック"/>
              <a:ea typeface="ＭＳ Ｐゴシック"/>
            </a:rPr>
            <a:t>【</a:t>
          </a:r>
          <a:r>
            <a:rPr lang="ja-JP" altLang="en-US" sz="1400" b="1" i="0" u="none" strike="noStrike" baseline="0">
              <a:solidFill>
                <a:srgbClr val="000000"/>
              </a:solidFill>
              <a:latin typeface="ＭＳ Ｐゴシック"/>
              <a:ea typeface="ＭＳ Ｐゴシック"/>
            </a:rPr>
            <a:t>屋根断熱</a:t>
          </a:r>
          <a:r>
            <a:rPr lang="en-US" altLang="ja-JP" sz="1400" b="1" i="0" u="none" strike="noStrike" baseline="0">
              <a:solidFill>
                <a:srgbClr val="000000"/>
              </a:solidFill>
              <a:latin typeface="ＭＳ Ｐゴシック"/>
              <a:ea typeface="ＭＳ Ｐゴシック"/>
            </a:rPr>
            <a:t>】</a:t>
          </a:r>
          <a:endParaRPr lang="en-US" altLang="ja-JP" sz="1400" b="0" i="0" u="none" strike="noStrike" baseline="0">
            <a:solidFill>
              <a:srgbClr val="000000"/>
            </a:solidFill>
            <a:latin typeface="ＭＳ Ｐゴシック"/>
            <a:ea typeface="ＭＳ Ｐゴシック"/>
          </a:endParaRPr>
        </a:p>
        <a:p>
          <a:pPr algn="l" rtl="0">
            <a:lnSpc>
              <a:spcPts val="1700"/>
            </a:lnSpc>
            <a:defRPr sz="1000"/>
          </a:pPr>
          <a:r>
            <a:rPr lang="ja-JP" altLang="en-US" sz="1400" b="0" i="0" u="none" strike="noStrike" baseline="0">
              <a:solidFill>
                <a:srgbClr val="000000"/>
              </a:solidFill>
              <a:latin typeface="ＭＳ Ｐゴシック"/>
              <a:ea typeface="ＭＳ Ｐゴシック"/>
            </a:rPr>
            <a:t>この納まりは</a:t>
          </a:r>
          <a:r>
            <a:rPr lang="en-US" altLang="ja-JP" sz="1400" b="1" i="0" u="none" strike="noStrike" baseline="0">
              <a:solidFill>
                <a:srgbClr val="000000"/>
              </a:solidFill>
              <a:latin typeface="ＭＳ Ｐゴシック"/>
              <a:ea typeface="ＭＳ Ｐゴシック"/>
            </a:rPr>
            <a:t>『</a:t>
          </a:r>
          <a:r>
            <a:rPr lang="ja-JP" altLang="en-US" sz="1400" b="1" i="0" u="none" strike="noStrike" baseline="0">
              <a:solidFill>
                <a:srgbClr val="000000"/>
              </a:solidFill>
              <a:latin typeface="ＭＳ Ｐゴシック"/>
              <a:ea typeface="ＭＳ Ｐゴシック"/>
            </a:rPr>
            <a:t>屋根断熱</a:t>
          </a:r>
          <a:r>
            <a:rPr lang="en-US" altLang="ja-JP" sz="1400" b="1" i="0" u="none" strike="noStrike" baseline="0">
              <a:solidFill>
                <a:srgbClr val="000000"/>
              </a:solidFill>
              <a:latin typeface="ＭＳ Ｐゴシック"/>
              <a:ea typeface="ＭＳ Ｐゴシック"/>
            </a:rPr>
            <a:t>』</a:t>
          </a:r>
          <a:r>
            <a:rPr lang="ja-JP" altLang="en-US" sz="1400" b="0" i="0" u="none" strike="noStrike" baseline="0">
              <a:solidFill>
                <a:srgbClr val="000000"/>
              </a:solidFill>
              <a:latin typeface="ＭＳ Ｐゴシック"/>
              <a:ea typeface="ＭＳ Ｐゴシック"/>
            </a:rPr>
            <a:t>になります。</a:t>
          </a:r>
        </a:p>
        <a:p>
          <a:pPr algn="l" rtl="0">
            <a:lnSpc>
              <a:spcPts val="1700"/>
            </a:lnSpc>
            <a:defRPr sz="1000"/>
          </a:pPr>
          <a:r>
            <a:rPr lang="ja-JP" altLang="en-US" sz="1400" b="0" i="0" u="none" strike="noStrike" baseline="0">
              <a:solidFill>
                <a:srgbClr val="000000"/>
              </a:solidFill>
              <a:latin typeface="ＭＳ Ｐゴシック"/>
              <a:ea typeface="ＭＳ Ｐゴシック"/>
            </a:rPr>
            <a:t>小屋裏空間の換気はしません。</a:t>
          </a:r>
        </a:p>
        <a:p>
          <a:pPr algn="l" rtl="0">
            <a:lnSpc>
              <a:spcPts val="1700"/>
            </a:lnSpc>
            <a:defRPr sz="1000"/>
          </a:pPr>
          <a:r>
            <a:rPr lang="en-US" altLang="ja-JP" sz="1400" b="1" i="0" u="none" strike="noStrike" baseline="0">
              <a:solidFill>
                <a:srgbClr val="000000"/>
              </a:solidFill>
              <a:latin typeface="ＭＳ Ｐゴシック"/>
              <a:ea typeface="ＭＳ Ｐゴシック"/>
            </a:rPr>
            <a:t>『</a:t>
          </a:r>
          <a:r>
            <a:rPr lang="ja-JP" altLang="en-US" sz="1400" b="1" i="0" u="none" strike="noStrike" baseline="0">
              <a:solidFill>
                <a:srgbClr val="000000"/>
              </a:solidFill>
              <a:latin typeface="ＭＳ Ｐゴシック"/>
              <a:ea typeface="ＭＳ Ｐゴシック"/>
            </a:rPr>
            <a:t>通気の設置</a:t>
          </a:r>
          <a:r>
            <a:rPr lang="en-US" altLang="ja-JP" sz="1400" b="1" i="0" u="none" strike="noStrike" baseline="0">
              <a:solidFill>
                <a:srgbClr val="000000"/>
              </a:solidFill>
              <a:latin typeface="ＭＳ Ｐゴシック"/>
              <a:ea typeface="ＭＳ Ｐゴシック"/>
            </a:rPr>
            <a:t>』</a:t>
          </a:r>
          <a:r>
            <a:rPr lang="ja-JP" altLang="en-US" sz="1400" b="0" i="0" u="none" strike="noStrike" baseline="0">
              <a:solidFill>
                <a:srgbClr val="000000"/>
              </a:solidFill>
              <a:latin typeface="ＭＳ Ｐゴシック"/>
              <a:ea typeface="ＭＳ Ｐゴシック"/>
            </a:rPr>
            <a:t>が必要になります。</a:t>
          </a:r>
        </a:p>
        <a:p>
          <a:pPr algn="l" rtl="0">
            <a:lnSpc>
              <a:spcPts val="1700"/>
            </a:lnSpc>
            <a:defRPr sz="1000"/>
          </a:pPr>
          <a:r>
            <a:rPr lang="ja-JP" altLang="en-US" sz="1400" b="0" i="0" u="none" strike="noStrike" baseline="0">
              <a:solidFill>
                <a:srgbClr val="000000"/>
              </a:solidFill>
              <a:latin typeface="ＭＳ Ｐゴシック"/>
              <a:ea typeface="ＭＳ Ｐゴシック"/>
            </a:rPr>
            <a:t>また、</a:t>
          </a:r>
          <a:r>
            <a:rPr lang="ja-JP" altLang="en-US" sz="1400" b="1" i="0" u="none" strike="noStrike" baseline="0">
              <a:solidFill>
                <a:srgbClr val="000000"/>
              </a:solidFill>
              <a:latin typeface="ＭＳ Ｐゴシック"/>
              <a:ea typeface="ＭＳ Ｐゴシック"/>
            </a:rPr>
            <a:t>換気部材の設置位置</a:t>
          </a:r>
          <a:r>
            <a:rPr lang="ja-JP" altLang="en-US" sz="1400" b="0" i="0" u="none" strike="noStrike" baseline="0">
              <a:solidFill>
                <a:srgbClr val="000000"/>
              </a:solidFill>
              <a:latin typeface="ＭＳ Ｐゴシック"/>
              <a:ea typeface="ＭＳ Ｐゴシック"/>
            </a:rPr>
            <a:t>の図示と共に</a:t>
          </a:r>
          <a:r>
            <a:rPr lang="ja-JP" altLang="en-US" sz="1400" b="1" i="0" u="none" strike="noStrike" baseline="0">
              <a:solidFill>
                <a:srgbClr val="000000"/>
              </a:solidFill>
              <a:latin typeface="ＭＳ Ｐゴシック"/>
              <a:ea typeface="ＭＳ Ｐゴシック"/>
            </a:rPr>
            <a:t>通気層の図示</a:t>
          </a:r>
          <a:r>
            <a:rPr lang="ja-JP" altLang="en-US" sz="1400" b="0" i="0" u="none" strike="noStrike" baseline="0">
              <a:solidFill>
                <a:srgbClr val="000000"/>
              </a:solidFill>
              <a:latin typeface="ＭＳ Ｐゴシック"/>
              <a:ea typeface="ＭＳ Ｐゴシック"/>
            </a:rPr>
            <a:t>が必要になります。</a:t>
          </a:r>
        </a:p>
      </xdr:txBody>
    </xdr:sp>
    <xdr:clientData/>
  </xdr:twoCellAnchor>
  <xdr:twoCellAnchor>
    <xdr:from>
      <xdr:col>1</xdr:col>
      <xdr:colOff>76200</xdr:colOff>
      <xdr:row>92</xdr:row>
      <xdr:rowOff>95250</xdr:rowOff>
    </xdr:from>
    <xdr:to>
      <xdr:col>15</xdr:col>
      <xdr:colOff>9525</xdr:colOff>
      <xdr:row>126</xdr:row>
      <xdr:rowOff>19050</xdr:rowOff>
    </xdr:to>
    <xdr:sp macro="" textlink="">
      <xdr:nvSpPr>
        <xdr:cNvPr id="37" name="Rectangle 38">
          <a:extLst>
            <a:ext uri="{FF2B5EF4-FFF2-40B4-BE49-F238E27FC236}">
              <a16:creationId xmlns:a16="http://schemas.microsoft.com/office/drawing/2014/main" id="{00000000-0008-0000-0900-000025000000}"/>
            </a:ext>
          </a:extLst>
        </xdr:cNvPr>
        <xdr:cNvSpPr>
          <a:spLocks noChangeArrowheads="1"/>
        </xdr:cNvSpPr>
      </xdr:nvSpPr>
      <xdr:spPr bwMode="auto">
        <a:xfrm>
          <a:off x="142875" y="18611850"/>
          <a:ext cx="3686175" cy="5429250"/>
        </a:xfrm>
        <a:prstGeom prst="rect">
          <a:avLst/>
        </a:prstGeom>
        <a:noFill/>
        <a:ln w="38100" cmpd="dbl">
          <a:solidFill>
            <a:srgbClr val="00008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228600</xdr:colOff>
      <xdr:row>92</xdr:row>
      <xdr:rowOff>95250</xdr:rowOff>
    </xdr:from>
    <xdr:to>
      <xdr:col>30</xdr:col>
      <xdr:colOff>104775</xdr:colOff>
      <xdr:row>126</xdr:row>
      <xdr:rowOff>19050</xdr:rowOff>
    </xdr:to>
    <xdr:sp macro="" textlink="">
      <xdr:nvSpPr>
        <xdr:cNvPr id="38" name="Rectangle 39">
          <a:extLst>
            <a:ext uri="{FF2B5EF4-FFF2-40B4-BE49-F238E27FC236}">
              <a16:creationId xmlns:a16="http://schemas.microsoft.com/office/drawing/2014/main" id="{00000000-0008-0000-0900-000026000000}"/>
            </a:ext>
          </a:extLst>
        </xdr:cNvPr>
        <xdr:cNvSpPr>
          <a:spLocks noChangeArrowheads="1"/>
        </xdr:cNvSpPr>
      </xdr:nvSpPr>
      <xdr:spPr bwMode="auto">
        <a:xfrm>
          <a:off x="3810000" y="18611850"/>
          <a:ext cx="3686175" cy="5429250"/>
        </a:xfrm>
        <a:prstGeom prst="rect">
          <a:avLst/>
        </a:prstGeom>
        <a:noFill/>
        <a:ln w="38100" cmpd="dbl">
          <a:solidFill>
            <a:srgbClr val="00008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0</xdr:colOff>
      <xdr:row>115</xdr:row>
      <xdr:rowOff>142875</xdr:rowOff>
    </xdr:from>
    <xdr:to>
      <xdr:col>30</xdr:col>
      <xdr:colOff>95250</xdr:colOff>
      <xdr:row>115</xdr:row>
      <xdr:rowOff>142875</xdr:rowOff>
    </xdr:to>
    <xdr:sp macro="" textlink="">
      <xdr:nvSpPr>
        <xdr:cNvPr id="39" name="Line 40">
          <a:extLst>
            <a:ext uri="{FF2B5EF4-FFF2-40B4-BE49-F238E27FC236}">
              <a16:creationId xmlns:a16="http://schemas.microsoft.com/office/drawing/2014/main" id="{00000000-0008-0000-0900-000027000000}"/>
            </a:ext>
          </a:extLst>
        </xdr:cNvPr>
        <xdr:cNvSpPr>
          <a:spLocks noChangeShapeType="1"/>
        </xdr:cNvSpPr>
      </xdr:nvSpPr>
      <xdr:spPr bwMode="auto">
        <a:xfrm>
          <a:off x="171450" y="22383750"/>
          <a:ext cx="7315200" cy="0"/>
        </a:xfrm>
        <a:prstGeom prst="line">
          <a:avLst/>
        </a:prstGeom>
        <a:noFill/>
        <a:ln w="19050">
          <a:solidFill>
            <a:srgbClr val="000080"/>
          </a:solidFill>
          <a:round/>
          <a:headEnd/>
          <a:tailEnd/>
        </a:ln>
        <a:extLst>
          <a:ext uri="{909E8E84-426E-40DD-AFC4-6F175D3DCCD1}">
            <a14:hiddenFill xmlns:a14="http://schemas.microsoft.com/office/drawing/2010/main">
              <a:noFill/>
            </a14:hiddenFill>
          </a:ext>
        </a:extLst>
      </xdr:spPr>
    </xdr:sp>
    <xdr:clientData/>
  </xdr:twoCellAnchor>
  <xdr:oneCellAnchor>
    <xdr:from>
      <xdr:col>2</xdr:col>
      <xdr:colOff>180975</xdr:colOff>
      <xdr:row>93</xdr:row>
      <xdr:rowOff>28575</xdr:rowOff>
    </xdr:from>
    <xdr:ext cx="1274836" cy="185179"/>
    <xdr:sp macro="" textlink="">
      <xdr:nvSpPr>
        <xdr:cNvPr id="40" name="Text Box 41">
          <a:extLst>
            <a:ext uri="{FF2B5EF4-FFF2-40B4-BE49-F238E27FC236}">
              <a16:creationId xmlns:a16="http://schemas.microsoft.com/office/drawing/2014/main" id="{00000000-0008-0000-0900-000028000000}"/>
            </a:ext>
          </a:extLst>
        </xdr:cNvPr>
        <xdr:cNvSpPr txBox="1">
          <a:spLocks noChangeArrowheads="1"/>
        </xdr:cNvSpPr>
      </xdr:nvSpPr>
      <xdr:spPr bwMode="auto">
        <a:xfrm>
          <a:off x="352425" y="18707100"/>
          <a:ext cx="1274836" cy="185179"/>
        </a:xfrm>
        <a:prstGeom prst="rect">
          <a:avLst/>
        </a:prstGeom>
        <a:noFill/>
        <a:ln w="9525">
          <a:noFill/>
          <a:miter lim="800000"/>
          <a:headEnd/>
          <a:tailEnd/>
        </a:ln>
      </xdr:spPr>
      <xdr:txBody>
        <a:bodyPr wrap="none" lIns="18288" tIns="18288" rIns="0" bIns="0" anchor="t" upright="1">
          <a:spAutoFit/>
        </a:bodyPr>
        <a:lstStyle/>
        <a:p>
          <a:pPr algn="l" rtl="0">
            <a:defRPr sz="1000"/>
          </a:pPr>
          <a:r>
            <a:rPr lang="ja-JP" altLang="en-US" sz="1000" b="0" i="0" u="none" strike="noStrike" baseline="0">
              <a:solidFill>
                <a:srgbClr val="FF0000"/>
              </a:solidFill>
              <a:latin typeface="ＭＳ Ｐゴシック"/>
              <a:ea typeface="ＭＳ Ｐゴシック"/>
            </a:rPr>
            <a:t>この通気は</a:t>
          </a:r>
          <a:r>
            <a:rPr lang="en-US" altLang="ja-JP" sz="1000" b="0" i="0" u="none" strike="noStrike" baseline="0">
              <a:solidFill>
                <a:srgbClr val="FF0000"/>
              </a:solidFill>
              <a:latin typeface="ＭＳ Ｐゴシック"/>
              <a:ea typeface="ＭＳ Ｐゴシック"/>
            </a:rPr>
            <a:t>『</a:t>
          </a:r>
          <a:r>
            <a:rPr lang="ja-JP" altLang="en-US" sz="1000" b="0" i="0" u="none" strike="noStrike" baseline="0">
              <a:solidFill>
                <a:srgbClr val="FF0000"/>
              </a:solidFill>
              <a:latin typeface="ＭＳ Ｐゴシック"/>
              <a:ea typeface="ＭＳ Ｐゴシック"/>
            </a:rPr>
            <a:t>笠木通気</a:t>
          </a:r>
          <a:r>
            <a:rPr lang="en-US" altLang="ja-JP" sz="1000" b="0" i="0" u="none" strike="noStrike" baseline="0">
              <a:solidFill>
                <a:srgbClr val="FF0000"/>
              </a:solidFill>
              <a:latin typeface="ＭＳ Ｐゴシック"/>
              <a:ea typeface="ＭＳ Ｐゴシック"/>
            </a:rPr>
            <a:t>』</a:t>
          </a:r>
        </a:p>
      </xdr:txBody>
    </xdr:sp>
    <xdr:clientData/>
  </xdr:oneCellAnchor>
  <xdr:twoCellAnchor>
    <xdr:from>
      <xdr:col>2</xdr:col>
      <xdr:colOff>323850</xdr:colOff>
      <xdr:row>96</xdr:row>
      <xdr:rowOff>9525</xdr:rowOff>
    </xdr:from>
    <xdr:to>
      <xdr:col>2</xdr:col>
      <xdr:colOff>581025</xdr:colOff>
      <xdr:row>97</xdr:row>
      <xdr:rowOff>104775</xdr:rowOff>
    </xdr:to>
    <xdr:sp macro="" textlink="">
      <xdr:nvSpPr>
        <xdr:cNvPr id="41" name="Oval 42">
          <a:extLst>
            <a:ext uri="{FF2B5EF4-FFF2-40B4-BE49-F238E27FC236}">
              <a16:creationId xmlns:a16="http://schemas.microsoft.com/office/drawing/2014/main" id="{00000000-0008-0000-0900-000029000000}"/>
            </a:ext>
          </a:extLst>
        </xdr:cNvPr>
        <xdr:cNvSpPr>
          <a:spLocks noChangeArrowheads="1"/>
        </xdr:cNvSpPr>
      </xdr:nvSpPr>
      <xdr:spPr bwMode="auto">
        <a:xfrm>
          <a:off x="495300" y="19173825"/>
          <a:ext cx="257175" cy="257175"/>
        </a:xfrm>
        <a:prstGeom prst="ellipse">
          <a:avLst/>
        </a:prstGeom>
        <a:noFill/>
        <a:ln w="9525">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419100</xdr:colOff>
      <xdr:row>94</xdr:row>
      <xdr:rowOff>123825</xdr:rowOff>
    </xdr:from>
    <xdr:to>
      <xdr:col>10</xdr:col>
      <xdr:colOff>19050</xdr:colOff>
      <xdr:row>103</xdr:row>
      <xdr:rowOff>133350</xdr:rowOff>
    </xdr:to>
    <xdr:sp macro="" textlink="">
      <xdr:nvSpPr>
        <xdr:cNvPr id="42" name="Freeform 43">
          <a:extLst>
            <a:ext uri="{FF2B5EF4-FFF2-40B4-BE49-F238E27FC236}">
              <a16:creationId xmlns:a16="http://schemas.microsoft.com/office/drawing/2014/main" id="{00000000-0008-0000-0900-00002A000000}"/>
            </a:ext>
          </a:extLst>
        </xdr:cNvPr>
        <xdr:cNvSpPr>
          <a:spLocks/>
        </xdr:cNvSpPr>
      </xdr:nvSpPr>
      <xdr:spPr bwMode="auto">
        <a:xfrm>
          <a:off x="590550" y="18964275"/>
          <a:ext cx="2057400" cy="1466850"/>
        </a:xfrm>
        <a:custGeom>
          <a:avLst/>
          <a:gdLst>
            <a:gd name="T0" fmla="*/ 2147483647 w 216"/>
            <a:gd name="T1" fmla="*/ 0 h 154"/>
            <a:gd name="T2" fmla="*/ 2147483647 w 216"/>
            <a:gd name="T3" fmla="*/ 2147483647 h 154"/>
            <a:gd name="T4" fmla="*/ 0 w 216"/>
            <a:gd name="T5" fmla="*/ 2147483647 h 154"/>
            <a:gd name="T6" fmla="*/ 0 w 216"/>
            <a:gd name="T7" fmla="*/ 2147483647 h 154"/>
            <a:gd name="T8" fmla="*/ 2147483647 w 216"/>
            <a:gd name="T9" fmla="*/ 2147483647 h 154"/>
            <a:gd name="T10" fmla="*/ 0 60000 65536"/>
            <a:gd name="T11" fmla="*/ 0 60000 65536"/>
            <a:gd name="T12" fmla="*/ 0 60000 65536"/>
            <a:gd name="T13" fmla="*/ 0 60000 65536"/>
            <a:gd name="T14" fmla="*/ 0 60000 65536"/>
            <a:gd name="T15" fmla="*/ 0 w 216"/>
            <a:gd name="T16" fmla="*/ 0 h 154"/>
            <a:gd name="T17" fmla="*/ 216 w 216"/>
            <a:gd name="T18" fmla="*/ 154 h 154"/>
          </a:gdLst>
          <a:ahLst/>
          <a:cxnLst>
            <a:cxn ang="T10">
              <a:pos x="T0" y="T1"/>
            </a:cxn>
            <a:cxn ang="T11">
              <a:pos x="T2" y="T3"/>
            </a:cxn>
            <a:cxn ang="T12">
              <a:pos x="T4" y="T5"/>
            </a:cxn>
            <a:cxn ang="T13">
              <a:pos x="T6" y="T7"/>
            </a:cxn>
            <a:cxn ang="T14">
              <a:pos x="T8" y="T9"/>
            </a:cxn>
          </a:cxnLst>
          <a:rect l="T15" t="T16" r="T17" b="T18"/>
          <a:pathLst>
            <a:path w="216" h="154">
              <a:moveTo>
                <a:pt x="216" y="0"/>
              </a:moveTo>
              <a:lnTo>
                <a:pt x="216" y="154"/>
              </a:lnTo>
              <a:lnTo>
                <a:pt x="0" y="154"/>
              </a:lnTo>
              <a:lnTo>
                <a:pt x="0" y="30"/>
              </a:lnTo>
              <a:lnTo>
                <a:pt x="6" y="42"/>
              </a:lnTo>
            </a:path>
          </a:pathLst>
        </a:custGeom>
        <a:noFill/>
        <a:ln w="9525" cap="flat" cmpd="sng">
          <a:solidFill>
            <a:srgbClr val="FF0000"/>
          </a:solidFill>
          <a:prstDash val="solid"/>
          <a:round/>
          <a:headEnd type="none" w="med" len="med"/>
          <a:tailEnd type="none" w="med" len="med"/>
        </a:ln>
        <a:extLst>
          <a:ext uri="{909E8E84-426E-40DD-AFC4-6F175D3DCCD1}">
            <a14:hiddenFill xmlns:a14="http://schemas.microsoft.com/office/drawing/2010/main">
              <a:solidFill>
                <a:srgbClr val="FFFFFF"/>
              </a:solid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12</xdr:col>
      <xdr:colOff>66675</xdr:colOff>
      <xdr:row>11</xdr:row>
      <xdr:rowOff>76200</xdr:rowOff>
    </xdr:from>
    <xdr:to>
      <xdr:col>13</xdr:col>
      <xdr:colOff>85725</xdr:colOff>
      <xdr:row>12</xdr:row>
      <xdr:rowOff>200025</xdr:rowOff>
    </xdr:to>
    <xdr:grpSp>
      <xdr:nvGrpSpPr>
        <xdr:cNvPr id="2" name="Group 1">
          <a:extLst>
            <a:ext uri="{FF2B5EF4-FFF2-40B4-BE49-F238E27FC236}">
              <a16:creationId xmlns:a16="http://schemas.microsoft.com/office/drawing/2014/main" id="{00000000-0008-0000-0B00-000002000000}"/>
            </a:ext>
          </a:extLst>
        </xdr:cNvPr>
        <xdr:cNvGrpSpPr>
          <a:grpSpLocks/>
        </xdr:cNvGrpSpPr>
      </xdr:nvGrpSpPr>
      <xdr:grpSpPr bwMode="auto">
        <a:xfrm>
          <a:off x="3160395" y="2019300"/>
          <a:ext cx="255270" cy="367665"/>
          <a:chOff x="701" y="273"/>
          <a:chExt cx="189" cy="271"/>
        </a:xfrm>
      </xdr:grpSpPr>
      <xdr:sp macro="" textlink="">
        <xdr:nvSpPr>
          <xdr:cNvPr id="3" name="Oval 2">
            <a:extLst>
              <a:ext uri="{FF2B5EF4-FFF2-40B4-BE49-F238E27FC236}">
                <a16:creationId xmlns:a16="http://schemas.microsoft.com/office/drawing/2014/main" id="{00000000-0008-0000-0B00-000003000000}"/>
              </a:ext>
            </a:extLst>
          </xdr:cNvPr>
          <xdr:cNvSpPr>
            <a:spLocks noChangeAspect="1" noChangeArrowheads="1"/>
          </xdr:cNvSpPr>
        </xdr:nvSpPr>
        <xdr:spPr bwMode="auto">
          <a:xfrm>
            <a:off x="701" y="322"/>
            <a:ext cx="189" cy="189"/>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sp macro="" textlink="">
        <xdr:nvSpPr>
          <xdr:cNvPr id="4" name="Oval 3">
            <a:extLst>
              <a:ext uri="{FF2B5EF4-FFF2-40B4-BE49-F238E27FC236}">
                <a16:creationId xmlns:a16="http://schemas.microsoft.com/office/drawing/2014/main" id="{00000000-0008-0000-0B00-000004000000}"/>
              </a:ext>
            </a:extLst>
          </xdr:cNvPr>
          <xdr:cNvSpPr>
            <a:spLocks noChangeAspect="1" noChangeArrowheads="1"/>
          </xdr:cNvSpPr>
        </xdr:nvSpPr>
        <xdr:spPr bwMode="auto">
          <a:xfrm>
            <a:off x="702" y="369"/>
            <a:ext cx="94" cy="94"/>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sp macro="" textlink="">
        <xdr:nvSpPr>
          <xdr:cNvPr id="5" name="Oval 4">
            <a:extLst>
              <a:ext uri="{FF2B5EF4-FFF2-40B4-BE49-F238E27FC236}">
                <a16:creationId xmlns:a16="http://schemas.microsoft.com/office/drawing/2014/main" id="{00000000-0008-0000-0B00-000005000000}"/>
              </a:ext>
            </a:extLst>
          </xdr:cNvPr>
          <xdr:cNvSpPr>
            <a:spLocks noChangeAspect="1" noChangeArrowheads="1"/>
          </xdr:cNvSpPr>
        </xdr:nvSpPr>
        <xdr:spPr bwMode="auto">
          <a:xfrm>
            <a:off x="796" y="368"/>
            <a:ext cx="94" cy="94"/>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sp macro="" textlink="">
        <xdr:nvSpPr>
          <xdr:cNvPr id="6" name="Line 5">
            <a:extLst>
              <a:ext uri="{FF2B5EF4-FFF2-40B4-BE49-F238E27FC236}">
                <a16:creationId xmlns:a16="http://schemas.microsoft.com/office/drawing/2014/main" id="{00000000-0008-0000-0B00-000006000000}"/>
              </a:ext>
            </a:extLst>
          </xdr:cNvPr>
          <xdr:cNvSpPr>
            <a:spLocks noChangeShapeType="1"/>
          </xdr:cNvSpPr>
        </xdr:nvSpPr>
        <xdr:spPr bwMode="auto">
          <a:xfrm flipV="1">
            <a:off x="796" y="273"/>
            <a:ext cx="0" cy="27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 name="Line 6">
            <a:extLst>
              <a:ext uri="{FF2B5EF4-FFF2-40B4-BE49-F238E27FC236}">
                <a16:creationId xmlns:a16="http://schemas.microsoft.com/office/drawing/2014/main" id="{00000000-0008-0000-0B00-000007000000}"/>
              </a:ext>
            </a:extLst>
          </xdr:cNvPr>
          <xdr:cNvSpPr>
            <a:spLocks noChangeShapeType="1"/>
          </xdr:cNvSpPr>
        </xdr:nvSpPr>
        <xdr:spPr bwMode="auto">
          <a:xfrm flipH="1">
            <a:off x="782" y="273"/>
            <a:ext cx="14" cy="2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 name="Line 7">
            <a:extLst>
              <a:ext uri="{FF2B5EF4-FFF2-40B4-BE49-F238E27FC236}">
                <a16:creationId xmlns:a16="http://schemas.microsoft.com/office/drawing/2014/main" id="{00000000-0008-0000-0B00-000008000000}"/>
              </a:ext>
            </a:extLst>
          </xdr:cNvPr>
          <xdr:cNvSpPr>
            <a:spLocks noChangeShapeType="1"/>
          </xdr:cNvSpPr>
        </xdr:nvSpPr>
        <xdr:spPr bwMode="auto">
          <a:xfrm>
            <a:off x="796" y="273"/>
            <a:ext cx="14" cy="2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13</xdr:col>
      <xdr:colOff>219075</xdr:colOff>
      <xdr:row>11</xdr:row>
      <xdr:rowOff>85725</xdr:rowOff>
    </xdr:from>
    <xdr:to>
      <xdr:col>24</xdr:col>
      <xdr:colOff>104775</xdr:colOff>
      <xdr:row>12</xdr:row>
      <xdr:rowOff>228600</xdr:rowOff>
    </xdr:to>
    <xdr:sp macro="" textlink="">
      <xdr:nvSpPr>
        <xdr:cNvPr id="9" name="Text Box 8">
          <a:extLst>
            <a:ext uri="{FF2B5EF4-FFF2-40B4-BE49-F238E27FC236}">
              <a16:creationId xmlns:a16="http://schemas.microsoft.com/office/drawing/2014/main" id="{00000000-0008-0000-0B00-000009000000}"/>
            </a:ext>
          </a:extLst>
        </xdr:cNvPr>
        <xdr:cNvSpPr txBox="1">
          <a:spLocks noChangeArrowheads="1"/>
        </xdr:cNvSpPr>
      </xdr:nvSpPr>
      <xdr:spPr bwMode="auto">
        <a:xfrm>
          <a:off x="3562350" y="2066925"/>
          <a:ext cx="2505075" cy="39052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lnSpc>
              <a:spcPts val="1100"/>
            </a:lnSpc>
            <a:defRPr sz="1000"/>
          </a:pPr>
          <a:r>
            <a:rPr lang="ja-JP" altLang="en-US" sz="1000" b="0" i="0" u="none" strike="noStrike" baseline="0">
              <a:solidFill>
                <a:srgbClr val="000000"/>
              </a:solidFill>
              <a:latin typeface="ＭＳ Ｐゴシック"/>
              <a:ea typeface="ＭＳ Ｐゴシック"/>
            </a:rPr>
            <a:t>【例】  左記の様な換気設備または</a:t>
          </a:r>
        </a:p>
        <a:p>
          <a:pPr algn="l" rtl="0">
            <a:lnSpc>
              <a:spcPts val="1100"/>
            </a:lnSpc>
            <a:defRPr sz="1000"/>
          </a:pPr>
          <a:r>
            <a:rPr lang="ja-JP" altLang="en-US" sz="1000" b="0" i="0" u="none" strike="noStrike" baseline="0">
              <a:solidFill>
                <a:srgbClr val="000000"/>
              </a:solidFill>
              <a:latin typeface="ＭＳ Ｐゴシック"/>
              <a:ea typeface="ＭＳ Ｐゴシック"/>
            </a:rPr>
            <a:t>         部材の位置を図示して下さい。</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F"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ha110\&#65418;&#65439;&#65416;&#65433;\TLC&#20107;&#26989;&#32113;&#36676;&#37096;\&#20385;&#26684;&#35373;&#23450;\&#26032;&#21830;&#21697;&#26045;&#24037;&#20385;&#26684;&#35373;&#23450;&#12398;&#22522;&#28310;&#2636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nd336\21&#19990;&#32000;&#20303;&#30740;\TECHNICA\KAIHATU\&#37329;&#29289;&#25509;&#21512;\Cad&#38283;&#30330;\&#26908;&#35342;&#36039;&#260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nd336\21&#19990;&#32000;&#20303;&#30740;\Documents%20and%20Settings\matsushimam3\&#12487;&#12473;&#12463;&#12488;&#12483;&#12503;\00%20&#35211;&#31309;&#21462;&#27770;&#12417;&#26360;&#36899;&#212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付替給与A"/>
      <sheetName val="請求明細"/>
      <sheetName val="支援君明細"/>
      <sheetName val="補修物件合計"/>
      <sheetName val="補修物件入力①"/>
      <sheetName val="補修物件入力③"/>
      <sheetName val="補修物件入力②"/>
      <sheetName val="補修物件入力④"/>
      <sheetName val="補修物件入力⑤"/>
      <sheetName val="補修物件入力⑥"/>
      <sheetName val="補修物件入力⑦"/>
      <sheetName val="補修物件入力⑧"/>
      <sheetName val="補修物件入力⑨"/>
      <sheetName val="補修物件入力⑩"/>
      <sheetName val="補修物件入力⑪"/>
      <sheetName val="補修物件入力⑫"/>
      <sheetName val="補修物件入力⑬"/>
      <sheetName val="補修物件入力⑭"/>
      <sheetName val="補修物件入力⑮"/>
      <sheetName val="補修物件入力⑯"/>
      <sheetName val="補修物件入力⑰"/>
      <sheetName val="補修物件入力⑱"/>
      <sheetName val="補修物件入力⑲"/>
      <sheetName val="補修物件入力９"/>
      <sheetName val="補修物件入力１０"/>
      <sheetName val="補修物件入力１１"/>
      <sheetName val="目次"/>
      <sheetName val="開発ｽｹｼﾞｭｰﾙ表 (正式）"/>
      <sheetName val="企画の説明①"/>
      <sheetName val="金額"/>
      <sheetName val="ユーザ稟議"/>
      <sheetName val="全体原価"/>
      <sheetName val="ＷＡＲＫＳ"/>
      <sheetName val="ＴＲＡＩＮ"/>
      <sheetName val="蔵置レス②"/>
      <sheetName val="蔵置レス①"/>
      <sheetName val="_REF"/>
      <sheetName val="表紙"/>
      <sheetName val="新商品Ｇ短期方針"/>
      <sheetName val="2009投資比率ｸﾞﾗﾌ"/>
      <sheetName val="2009投資削減ｸﾞﾗﾌ"/>
      <sheetName val="2009新製品FLVEｸﾞﾗﾌ"/>
      <sheetName val="備蓄結果"/>
      <sheetName val="原価達成状況"/>
      <sheetName val="投資結果"/>
      <sheetName val="2011発売商品一覧 値引後"/>
      <sheetName val="目標時期設定"/>
      <sheetName val="目標設定"/>
      <sheetName val="実績管理グラフ"/>
      <sheetName val="タイ立上げ計画 "/>
      <sheetName val="⇒緒言"/>
      <sheetName val="タイ立上げ計画  110303現在"/>
      <sheetName val="【11年度】展開商品"/>
      <sheetName val="Macro1"/>
      <sheetName val="Sheet1"/>
      <sheetName val="Sheet2"/>
      <sheetName val="Sheet3"/>
      <sheetName val="01_072"/>
      <sheetName val="01-072"/>
      <sheetName val="分類"/>
      <sheetName val="質疑率"/>
      <sheetName val="質疑台帳"/>
      <sheetName val="date"/>
      <sheetName val="生人台帳"/>
      <sheetName val="ﾏｸﾛ用"/>
      <sheetName val="shtBuff"/>
      <sheetName val="集客ランキング"/>
      <sheetName val="9949受注"/>
      <sheetName val="99103受注"/>
      <sheetName val="監査まとめ"/>
      <sheetName val="監査スケジュール"/>
      <sheetName val="7月-9月"/>
      <sheetName val="進め方"/>
      <sheetName val="教育カリキュラム"/>
      <sheetName val="日程"/>
      <sheetName val="工機・保全リスト"/>
      <sheetName val="（電気ソフト）ｶﾘｷｭﾗﾑ"/>
      <sheetName val="本部調整→"/>
      <sheetName val="教育3年計画"/>
      <sheetName val="14年度教育計画"/>
      <sheetName val="原紙"/>
      <sheetName val="ACCOUNT"/>
      <sheetName val="ﾃﾞｰﾀ (2)"/>
      <sheetName val="YOMIKIRI"/>
      <sheetName val="COMMON"/>
      <sheetName val="15-13貼付"/>
      <sheetName val="15-03貼付"/>
      <sheetName val="分析基礎 (2)"/>
      <sheetName val="仕様書設定"/>
      <sheetName val="今期実績DATA"/>
      <sheetName val="前期実績DATA"/>
      <sheetName val="難易度評価基準"/>
      <sheetName val="生産性指標"/>
      <sheetName val="CSK原価"/>
      <sheetName val="CSK標準料金"/>
      <sheetName val="実績管理"/>
      <sheetName val="Price_Planning"/>
      <sheetName val="開発工数予測"/>
      <sheetName val="Step→FP"/>
      <sheetName val="言語別SLOC"/>
      <sheetName val="YENDATA"/>
      <sheetName val="レイレイ曲線"/>
      <sheetName val="原価内訳"/>
      <sheetName val="商品別施主平均"/>
      <sheetName val="機能一覧"/>
      <sheetName val="ﾌﾟﾚｶｯﾄ ﾘｽﾄ Ａ"/>
      <sheetName val="FunctionPoint"/>
      <sheetName val="Phase相関"/>
      <sheetName val="MENU"/>
      <sheetName val="屋根ﾊﾟﾀｰﾝ"/>
      <sheetName val="StepCount"/>
      <sheetName val="今期計画DATA"/>
      <sheetName val="投資ﾃﾞｰﾀｼｰﾄ"/>
      <sheetName val="原価差額内訳"/>
      <sheetName val="与信一覧 (2)"/>
      <sheetName val="着工シェア"/>
      <sheetName val="0127000受注処理"/>
      <sheetName val="#REF!"/>
      <sheetName val="提案書"/>
      <sheetName val="チーム合計"/>
      <sheetName val="Ｐ１５"/>
      <sheetName val="집계표"/>
      <sheetName val="시공사업단"/>
      <sheetName val="1-1공구"/>
      <sheetName val="1-2공구"/>
      <sheetName val="2-1공구"/>
      <sheetName val="2-2공구"/>
      <sheetName val="2-3공구"/>
      <sheetName val="2-4공구"/>
      <sheetName val="변경집계표"/>
      <sheetName val="시공사업단(변경12.22)"/>
      <sheetName val="근거"/>
      <sheetName val="노임"/>
      <sheetName val="공문갑지"/>
      <sheetName val="1"/>
      <sheetName val="3"/>
      <sheetName val="4"/>
      <sheetName val="갑지"/>
      <sheetName val="목차"/>
      <sheetName val="통지서"/>
      <sheetName val="평가표"/>
      <sheetName val="산출근거"/>
      <sheetName val="공사비대비표"/>
      <sheetName val="세부공사내역"/>
      <sheetName val="근무자명단"/>
      <sheetName val="비상연락망"/>
      <sheetName val="작업계획"/>
      <sheetName val="현황"/>
      <sheetName val="현황(1공구)"/>
      <sheetName val="현황(2공구)"/>
      <sheetName val="현황(3공구)"/>
      <sheetName val="간지"/>
      <sheetName val="1공구 단가 (정원)"/>
      <sheetName val="1공구 단가 (산광)"/>
      <sheetName val="1공구 단가 (용호)"/>
      <sheetName val="간지 (2)"/>
      <sheetName val="2공구 단가(인성)"/>
      <sheetName val="2공구 단가(대동)"/>
      <sheetName val="2공구 단가(산광)"/>
      <sheetName val="토적표(당초)"/>
      <sheetName val="토적표(변경)"/>
      <sheetName val="길내기수량-당초변경"/>
      <sheetName val="설계예산서"/>
      <sheetName val="집계표(int)"/>
      <sheetName val="설계예산서 (2)"/>
      <sheetName val="집계표 (3)"/>
      <sheetName val="작성기준"/>
      <sheetName val="내역갑"/>
      <sheetName val="내역을"/>
      <sheetName val="총수량"/>
      <sheetName val="철근"/>
      <sheetName val="수량"/>
      <sheetName val="단가"/>
      <sheetName val="수량세로"/>
      <sheetName val="가시설1"/>
      <sheetName val="2"/>
      <sheetName val="원골재"/>
      <sheetName val="변골재"/>
      <sheetName val="파일집계"/>
      <sheetName val="수량근거"/>
      <sheetName val="수량집계"/>
      <sheetName val="수량증감"/>
      <sheetName val="공사금액"/>
      <sheetName val="위치별수량"/>
      <sheetName val="검토표"/>
      <sheetName val="손익현황"/>
      <sheetName val="도급기성"/>
      <sheetName val="부가세"/>
      <sheetName val="본사계정"/>
      <sheetName val="예수금"/>
      <sheetName val="하도급기성현황"/>
      <sheetName val="직원급여"/>
      <sheetName val="공문"/>
      <sheetName val="제잡비"/>
      <sheetName val="アパート６６６０"/>
      <sheetName val="setting2"/>
      <sheetName val="３０期業務管理部 事業計画"/>
      <sheetName val="作成様式"/>
      <sheetName val="社員リスト"/>
      <sheetName val="開示の網羅性チェック"/>
      <sheetName val="日付"/>
      <sheetName val="窓廻りモール"/>
      <sheetName val="危険品"/>
      <sheetName val="消耗品"/>
      <sheetName val="大阪ホスト"/>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sheetData sheetId="56"/>
      <sheetData sheetId="57"/>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sheetData sheetId="187"/>
      <sheetData sheetId="188"/>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REF"/>
      <sheetName val="生人台帳"/>
      <sheetName val="着工シェア"/>
      <sheetName val="作業シート"/>
      <sheetName val="依頼"/>
      <sheetName val="温熱"/>
      <sheetName val="設備"/>
      <sheetName val="ガラスmst"/>
      <sheetName val="勝手口ドア_空気層用mst"/>
      <sheetName val="地域マスタ1"/>
      <sheetName val="地域マスタ2"/>
      <sheetName val="例_依頼"/>
      <sheetName val="断熱材mst"/>
      <sheetName val="窓サッシmst"/>
      <sheetName val="玄関ドアmst"/>
      <sheetName val="勝手口ドアmst"/>
      <sheetName val="窓サッシ_空気層用mst"/>
      <sheetName val="玄関ドア_空気層用mst"/>
      <sheetName val="01_072"/>
      <sheetName val="01-072"/>
      <sheetName val="ｶﾚﾝﾀﾞｰ祝日mst"/>
      <sheetName val="透湿係数計算表(④,⑤)"/>
      <sheetName val="透湿係数計算表"/>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片持ち"/>
      <sheetName val="小屋裏対応"/>
      <sheetName val="隅木､谷木"/>
      <sheetName val="参考(現ﾁｪｯｸ仕様)"/>
      <sheetName val="参考(小屋組ﾁｪｯｸ)"/>
      <sheetName val="参考(柱自動)"/>
      <sheetName val="akamine"/>
      <sheetName val="ﾊﾞﾙｺ検討"/>
      <sheetName val="ﾀﾞｲｱﾛｸﾞ"/>
      <sheetName val="#REF"/>
      <sheetName val="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見積取決め書連動"/>
      <sheetName val="機能一覧"/>
      <sheetName val="テーブル一覧"/>
      <sheetName val="大阪ホスト"/>
      <sheetName val="原紙"/>
      <sheetName val="Macro1bmp用"/>
      <sheetName val="MENU"/>
      <sheetName val="FunctionPoint"/>
      <sheetName val="StepCount"/>
      <sheetName val="Step→FP"/>
      <sheetName val="開発工数予測"/>
      <sheetName val="生産性指標"/>
      <sheetName val="Price_Planning"/>
      <sheetName val="Phase相関"/>
      <sheetName val="CSK標準料金"/>
      <sheetName val="CSK原価"/>
      <sheetName val="実績管理"/>
      <sheetName val="難易度評価基準"/>
      <sheetName val="レイレイ曲線"/>
      <sheetName val="言語別SLOC"/>
      <sheetName val="#REF"/>
      <sheetName val="原価内訳"/>
      <sheetName val="印鑑捺印ﾏｸﾛ"/>
      <sheetName val="商品別施主平均"/>
      <sheetName val="表紙"/>
      <sheetName val="作業シート"/>
      <sheetName val="依頼"/>
      <sheetName val="温熱"/>
      <sheetName val="設備"/>
      <sheetName val="ガラスmst"/>
      <sheetName val="勝手口ドア_空気層用mst"/>
      <sheetName val="地域マスタ1"/>
      <sheetName val="地域マスタ2"/>
      <sheetName val="例_依頼"/>
      <sheetName val="断熱材mst"/>
      <sheetName val="窓サッシmst"/>
      <sheetName val="玄関ドアmst"/>
      <sheetName val="勝手口ドアmst"/>
      <sheetName val="窓サッシ_空気層用mst"/>
      <sheetName val="玄関ドア_空気層用m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5.emf"/><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control" Target="../activeX/activeX5.xml"/><Relationship Id="rId17" Type="http://schemas.openxmlformats.org/officeDocument/2006/relationships/image" Target="../media/image7.emf"/><Relationship Id="rId2" Type="http://schemas.openxmlformats.org/officeDocument/2006/relationships/drawing" Target="../drawings/drawing1.xml"/><Relationship Id="rId16" Type="http://schemas.openxmlformats.org/officeDocument/2006/relationships/control" Target="../activeX/activeX7.xml"/><Relationship Id="rId1" Type="http://schemas.openxmlformats.org/officeDocument/2006/relationships/printerSettings" Target="../printerSettings/printerSettings1.bin"/><Relationship Id="rId6" Type="http://schemas.openxmlformats.org/officeDocument/2006/relationships/control" Target="../activeX/activeX2.xml"/><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control" Target="../activeX/activeX4.xml"/><Relationship Id="rId4" Type="http://schemas.openxmlformats.org/officeDocument/2006/relationships/control" Target="../activeX/activeX1.xml"/><Relationship Id="rId9" Type="http://schemas.openxmlformats.org/officeDocument/2006/relationships/image" Target="../media/image3.emf"/><Relationship Id="rId14" Type="http://schemas.openxmlformats.org/officeDocument/2006/relationships/control" Target="../activeX/activeX6.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Q34"/>
  <sheetViews>
    <sheetView showGridLines="0" zoomScaleNormal="100" workbookViewId="0"/>
  </sheetViews>
  <sheetFormatPr defaultRowHeight="14.4"/>
  <cols>
    <col min="1" max="1" width="2.59765625" style="2" customWidth="1"/>
    <col min="2" max="2" width="18.59765625" style="2" customWidth="1"/>
    <col min="3" max="13" width="10.59765625" style="2" customWidth="1"/>
    <col min="14" max="16" width="2.59765625" style="2" customWidth="1"/>
    <col min="17" max="106" width="2.59765625" customWidth="1"/>
  </cols>
  <sheetData>
    <row r="1" spans="1:13">
      <c r="A1" s="1"/>
      <c r="B1" s="1"/>
      <c r="C1" s="1"/>
      <c r="D1" s="1"/>
      <c r="E1" s="1"/>
      <c r="F1" s="1"/>
      <c r="G1" s="1"/>
      <c r="H1" s="1"/>
      <c r="I1" s="1"/>
      <c r="J1" s="1"/>
      <c r="K1" s="1"/>
      <c r="L1" s="1"/>
      <c r="M1" s="1"/>
    </row>
    <row r="2" spans="1:13" ht="19.2">
      <c r="A2" s="1"/>
      <c r="B2" s="3" t="s">
        <v>1</v>
      </c>
      <c r="C2" s="1"/>
      <c r="D2" s="1"/>
      <c r="E2" s="1"/>
      <c r="F2" s="1"/>
      <c r="G2" s="1"/>
      <c r="H2" s="1"/>
      <c r="I2" s="1"/>
      <c r="J2" s="1"/>
      <c r="K2" s="1"/>
      <c r="L2" s="1"/>
      <c r="M2" s="1"/>
    </row>
    <row r="3" spans="1:13">
      <c r="A3" s="1"/>
      <c r="B3" s="1"/>
      <c r="C3" s="1"/>
      <c r="D3" s="1"/>
      <c r="E3" s="1"/>
      <c r="F3" s="1"/>
      <c r="G3" s="1"/>
      <c r="H3" s="1"/>
      <c r="I3" s="1"/>
      <c r="J3" s="1"/>
      <c r="K3" s="1"/>
      <c r="L3" s="1"/>
      <c r="M3" s="1"/>
    </row>
    <row r="4" spans="1:13" ht="35.1" customHeight="1">
      <c r="A4" s="1"/>
      <c r="B4" s="4" t="s">
        <v>2</v>
      </c>
      <c r="C4" s="988"/>
      <c r="D4" s="988"/>
      <c r="E4" s="988"/>
      <c r="F4" s="1"/>
      <c r="G4" s="1"/>
      <c r="H4" s="1"/>
      <c r="I4" s="1"/>
      <c r="J4" s="1"/>
      <c r="K4" s="1"/>
      <c r="L4" s="1"/>
      <c r="M4" s="1"/>
    </row>
    <row r="5" spans="1:13" ht="7.5" customHeight="1">
      <c r="A5" s="1"/>
      <c r="B5" s="1"/>
      <c r="C5" s="1"/>
      <c r="D5" s="1"/>
      <c r="E5" s="1"/>
      <c r="F5" s="1"/>
      <c r="G5" s="1"/>
      <c r="H5" s="1"/>
      <c r="I5" s="1"/>
      <c r="J5" s="1"/>
      <c r="K5" s="1"/>
      <c r="L5" s="1"/>
      <c r="M5" s="1"/>
    </row>
    <row r="6" spans="1:13" ht="35.1" customHeight="1">
      <c r="A6" s="1"/>
      <c r="B6" s="4" t="s">
        <v>3</v>
      </c>
      <c r="C6" s="988"/>
      <c r="D6" s="988"/>
      <c r="E6" s="988"/>
      <c r="F6" s="1"/>
      <c r="G6" s="1"/>
      <c r="H6" s="1"/>
      <c r="I6" s="1"/>
      <c r="J6" s="1"/>
      <c r="K6" s="1"/>
      <c r="L6" s="1"/>
      <c r="M6" s="1"/>
    </row>
    <row r="7" spans="1:13">
      <c r="A7" s="1"/>
      <c r="B7" s="1"/>
      <c r="C7" s="1"/>
      <c r="D7" s="1"/>
      <c r="E7" s="1"/>
      <c r="F7" s="1"/>
      <c r="G7" s="1"/>
      <c r="H7" s="1"/>
      <c r="I7" s="1"/>
      <c r="J7" s="1"/>
      <c r="K7" s="1"/>
      <c r="L7" s="1"/>
      <c r="M7" s="1"/>
    </row>
    <row r="8" spans="1:13">
      <c r="A8" s="1"/>
      <c r="B8" s="1"/>
      <c r="C8" s="1"/>
      <c r="D8" s="1"/>
      <c r="E8" s="1"/>
      <c r="F8" s="1"/>
      <c r="G8" s="1"/>
      <c r="H8" s="1"/>
      <c r="I8" s="1"/>
      <c r="J8" s="1"/>
      <c r="K8" s="1"/>
      <c r="L8" s="1"/>
      <c r="M8" s="1"/>
    </row>
    <row r="9" spans="1:13">
      <c r="A9" s="1"/>
      <c r="B9" s="1"/>
      <c r="C9" s="1"/>
      <c r="D9" s="1"/>
      <c r="E9" s="1"/>
      <c r="F9" s="1"/>
      <c r="G9" s="1"/>
      <c r="H9" s="1"/>
      <c r="I9" s="1"/>
      <c r="J9" s="1"/>
      <c r="K9" s="1"/>
      <c r="L9" s="1"/>
      <c r="M9" s="1"/>
    </row>
    <row r="10" spans="1:13">
      <c r="A10" s="1"/>
      <c r="B10" s="1"/>
      <c r="C10" s="1"/>
      <c r="D10" s="1"/>
      <c r="E10" s="1"/>
      <c r="F10" s="1"/>
      <c r="G10" s="1"/>
      <c r="H10" s="1"/>
      <c r="I10" s="1"/>
      <c r="J10" s="1"/>
      <c r="K10" s="1"/>
      <c r="L10" s="1"/>
      <c r="M10" s="1"/>
    </row>
    <row r="11" spans="1:13">
      <c r="A11" s="1"/>
      <c r="B11" s="1"/>
      <c r="C11" s="1"/>
      <c r="D11" s="1"/>
      <c r="E11" s="1"/>
      <c r="F11" s="1"/>
      <c r="G11" s="1"/>
      <c r="H11" s="1"/>
      <c r="I11" s="1"/>
      <c r="J11" s="1"/>
      <c r="K11" s="1"/>
      <c r="L11" s="1"/>
      <c r="M11" s="1"/>
    </row>
    <row r="12" spans="1:13">
      <c r="A12" s="1"/>
      <c r="B12" s="1"/>
      <c r="C12" s="1"/>
      <c r="D12" s="1"/>
      <c r="E12" s="1"/>
      <c r="F12" s="1"/>
      <c r="G12" s="1"/>
      <c r="H12" s="1"/>
      <c r="I12" s="1"/>
      <c r="J12" s="1"/>
      <c r="K12" s="1"/>
      <c r="L12" s="1"/>
      <c r="M12" s="1"/>
    </row>
    <row r="13" spans="1:13">
      <c r="A13" s="1"/>
      <c r="B13" s="1"/>
      <c r="C13" s="1"/>
      <c r="D13" s="1"/>
      <c r="E13" s="1"/>
      <c r="F13" s="1"/>
      <c r="G13" s="1"/>
      <c r="H13" s="1"/>
      <c r="I13" s="1"/>
      <c r="J13" s="1"/>
      <c r="K13" s="1"/>
      <c r="L13" s="1"/>
      <c r="M13" s="1"/>
    </row>
    <row r="14" spans="1:13">
      <c r="A14" s="1"/>
      <c r="B14" s="1"/>
      <c r="C14" s="1"/>
      <c r="D14" s="1"/>
      <c r="E14" s="1"/>
      <c r="F14" s="1"/>
      <c r="G14" s="1"/>
      <c r="H14" s="1"/>
      <c r="I14" s="1"/>
      <c r="J14" s="1"/>
      <c r="K14" s="1"/>
      <c r="L14" s="1"/>
      <c r="M14" s="1"/>
    </row>
    <row r="15" spans="1:13">
      <c r="A15" s="1"/>
      <c r="B15" s="1"/>
      <c r="C15" s="1"/>
      <c r="D15" s="1"/>
      <c r="E15" s="1"/>
      <c r="F15" s="1"/>
      <c r="G15" s="1"/>
      <c r="H15" s="1"/>
      <c r="I15" s="1"/>
      <c r="J15" s="1"/>
      <c r="K15" s="1"/>
      <c r="L15" s="1"/>
      <c r="M15" s="1"/>
    </row>
    <row r="16" spans="1:13">
      <c r="A16" s="1"/>
      <c r="B16" s="1"/>
      <c r="C16" s="1"/>
      <c r="D16" s="1"/>
      <c r="E16" s="1"/>
      <c r="F16" s="1"/>
      <c r="G16" s="1"/>
      <c r="H16" s="1"/>
      <c r="I16" s="1"/>
      <c r="J16" s="1"/>
      <c r="K16" s="1"/>
      <c r="L16" s="1"/>
      <c r="M16" s="1"/>
    </row>
    <row r="17" spans="1:17">
      <c r="A17" s="1"/>
      <c r="B17" s="1"/>
      <c r="C17" s="1"/>
      <c r="D17" s="1"/>
      <c r="E17" s="1"/>
      <c r="F17" s="1"/>
      <c r="G17" s="1"/>
      <c r="H17" s="1"/>
      <c r="I17" s="1"/>
      <c r="J17" s="1"/>
      <c r="K17" s="1"/>
      <c r="L17" s="1"/>
      <c r="M17" s="1"/>
    </row>
    <row r="18" spans="1:17" ht="15" thickBot="1">
      <c r="A18" s="1"/>
      <c r="B18" s="1" t="s">
        <v>4</v>
      </c>
      <c r="C18" s="1"/>
      <c r="D18" s="1"/>
      <c r="E18" s="1"/>
      <c r="F18" s="1"/>
      <c r="G18" s="1"/>
      <c r="H18" s="1"/>
      <c r="I18" s="1"/>
      <c r="J18" s="1"/>
      <c r="K18" s="1"/>
      <c r="L18" s="1"/>
      <c r="M18" s="1"/>
    </row>
    <row r="19" spans="1:17" ht="40.200000000000003" thickBot="1">
      <c r="A19" s="1"/>
      <c r="B19" s="5"/>
      <c r="C19" s="6" t="s">
        <v>5</v>
      </c>
      <c r="D19" s="6" t="s">
        <v>6</v>
      </c>
      <c r="E19" s="6" t="s">
        <v>7</v>
      </c>
      <c r="F19" s="7" t="s">
        <v>8</v>
      </c>
      <c r="G19" s="7" t="s">
        <v>9</v>
      </c>
      <c r="H19" s="7" t="s">
        <v>10</v>
      </c>
      <c r="I19" s="7" t="s">
        <v>11</v>
      </c>
      <c r="J19" s="7" t="s">
        <v>12</v>
      </c>
      <c r="K19" s="6" t="s">
        <v>13</v>
      </c>
      <c r="L19" s="7" t="s">
        <v>14</v>
      </c>
      <c r="M19" s="8" t="s">
        <v>15</v>
      </c>
      <c r="N19" s="1"/>
      <c r="Q19" s="2"/>
    </row>
    <row r="20" spans="1:17" ht="16.2">
      <c r="A20" s="1"/>
      <c r="B20" s="9" t="s">
        <v>16</v>
      </c>
      <c r="C20" s="10" t="s">
        <v>17</v>
      </c>
      <c r="D20" s="10" t="s">
        <v>17</v>
      </c>
      <c r="E20" s="10" t="s">
        <v>17</v>
      </c>
      <c r="F20" s="10" t="s">
        <v>18</v>
      </c>
      <c r="G20" s="10" t="s">
        <v>17</v>
      </c>
      <c r="H20" s="10" t="s">
        <v>17</v>
      </c>
      <c r="I20" s="10" t="s">
        <v>18</v>
      </c>
      <c r="J20" s="10" t="s">
        <v>18</v>
      </c>
      <c r="K20" s="10" t="s">
        <v>18</v>
      </c>
      <c r="L20" s="10" t="s">
        <v>18</v>
      </c>
      <c r="M20" s="11" t="s">
        <v>18</v>
      </c>
      <c r="N20" s="1"/>
      <c r="Q20" s="2"/>
    </row>
    <row r="21" spans="1:17" ht="16.2">
      <c r="A21" s="1"/>
      <c r="B21" s="9" t="s">
        <v>19</v>
      </c>
      <c r="C21" s="10" t="s">
        <v>17</v>
      </c>
      <c r="D21" s="10" t="s">
        <v>17</v>
      </c>
      <c r="E21" s="10" t="s">
        <v>17</v>
      </c>
      <c r="F21" s="10" t="s">
        <v>18</v>
      </c>
      <c r="G21" s="10" t="s">
        <v>17</v>
      </c>
      <c r="H21" s="10" t="s">
        <v>17</v>
      </c>
      <c r="I21" s="10" t="s">
        <v>18</v>
      </c>
      <c r="J21" s="10" t="s">
        <v>18</v>
      </c>
      <c r="K21" s="10" t="s">
        <v>18</v>
      </c>
      <c r="L21" s="10" t="s">
        <v>18</v>
      </c>
      <c r="M21" s="11" t="s">
        <v>18</v>
      </c>
      <c r="N21" s="1"/>
      <c r="Q21" s="2"/>
    </row>
    <row r="22" spans="1:17" ht="16.2">
      <c r="A22" s="1"/>
      <c r="B22" s="12" t="s">
        <v>20</v>
      </c>
      <c r="C22" s="13" t="s">
        <v>17</v>
      </c>
      <c r="D22" s="13" t="s">
        <v>17</v>
      </c>
      <c r="E22" s="13" t="s">
        <v>17</v>
      </c>
      <c r="F22" s="13" t="s">
        <v>18</v>
      </c>
      <c r="G22" s="13" t="s">
        <v>17</v>
      </c>
      <c r="H22" s="13" t="s">
        <v>17</v>
      </c>
      <c r="I22" s="13" t="s">
        <v>18</v>
      </c>
      <c r="J22" s="13" t="s">
        <v>18</v>
      </c>
      <c r="K22" s="13" t="s">
        <v>17</v>
      </c>
      <c r="L22" s="13" t="s">
        <v>17</v>
      </c>
      <c r="M22" s="14" t="s">
        <v>17</v>
      </c>
      <c r="N22" s="1"/>
      <c r="Q22" s="2"/>
    </row>
    <row r="23" spans="1:17" ht="16.2">
      <c r="A23" s="1"/>
      <c r="B23" s="12" t="s">
        <v>21</v>
      </c>
      <c r="C23" s="13" t="s">
        <v>22</v>
      </c>
      <c r="D23" s="13" t="s">
        <v>22</v>
      </c>
      <c r="E23" s="13" t="s">
        <v>23</v>
      </c>
      <c r="F23" s="13" t="s">
        <v>22</v>
      </c>
      <c r="G23" s="13" t="s">
        <v>23</v>
      </c>
      <c r="H23" s="13" t="s">
        <v>23</v>
      </c>
      <c r="I23" s="13" t="s">
        <v>23</v>
      </c>
      <c r="J23" s="13" t="s">
        <v>22</v>
      </c>
      <c r="K23" s="13" t="s">
        <v>23</v>
      </c>
      <c r="L23" s="13" t="s">
        <v>23</v>
      </c>
      <c r="M23" s="14" t="s">
        <v>23</v>
      </c>
      <c r="N23" s="1"/>
      <c r="Q23" s="2"/>
    </row>
    <row r="24" spans="1:17" ht="16.2">
      <c r="A24" s="1"/>
      <c r="B24" s="12" t="s">
        <v>24</v>
      </c>
      <c r="C24" s="13" t="s">
        <v>22</v>
      </c>
      <c r="D24" s="13" t="s">
        <v>23</v>
      </c>
      <c r="E24" s="13" t="s">
        <v>23</v>
      </c>
      <c r="F24" s="13" t="s">
        <v>22</v>
      </c>
      <c r="G24" s="13" t="s">
        <v>23</v>
      </c>
      <c r="H24" s="13" t="s">
        <v>23</v>
      </c>
      <c r="I24" s="13" t="s">
        <v>22</v>
      </c>
      <c r="J24" s="13" t="s">
        <v>23</v>
      </c>
      <c r="K24" s="13" t="s">
        <v>23</v>
      </c>
      <c r="L24" s="13" t="s">
        <v>23</v>
      </c>
      <c r="M24" s="14" t="s">
        <v>23</v>
      </c>
      <c r="N24" s="1"/>
      <c r="Q24" s="2"/>
    </row>
    <row r="25" spans="1:17" ht="16.2">
      <c r="A25" s="1"/>
      <c r="B25" s="12" t="s">
        <v>25</v>
      </c>
      <c r="C25" s="13" t="s">
        <v>22</v>
      </c>
      <c r="D25" s="13" t="s">
        <v>22</v>
      </c>
      <c r="E25" s="13" t="s">
        <v>23</v>
      </c>
      <c r="F25" s="13" t="s">
        <v>22</v>
      </c>
      <c r="G25" s="13" t="s">
        <v>23</v>
      </c>
      <c r="H25" s="13" t="s">
        <v>23</v>
      </c>
      <c r="I25" s="13" t="s">
        <v>22</v>
      </c>
      <c r="J25" s="13" t="s">
        <v>23</v>
      </c>
      <c r="K25" s="13" t="s">
        <v>23</v>
      </c>
      <c r="L25" s="13" t="s">
        <v>23</v>
      </c>
      <c r="M25" s="14" t="s">
        <v>23</v>
      </c>
      <c r="N25" s="1"/>
      <c r="Q25" s="2"/>
    </row>
    <row r="26" spans="1:17" ht="16.8" thickBot="1">
      <c r="A26" s="1"/>
      <c r="B26" s="15" t="s">
        <v>26</v>
      </c>
      <c r="C26" s="16" t="s">
        <v>22</v>
      </c>
      <c r="D26" s="16" t="s">
        <v>23</v>
      </c>
      <c r="E26" s="16" t="s">
        <v>23</v>
      </c>
      <c r="F26" s="16" t="s">
        <v>23</v>
      </c>
      <c r="G26" s="16" t="s">
        <v>23</v>
      </c>
      <c r="H26" s="16" t="s">
        <v>23</v>
      </c>
      <c r="I26" s="16" t="s">
        <v>22</v>
      </c>
      <c r="J26" s="16" t="s">
        <v>23</v>
      </c>
      <c r="K26" s="16" t="s">
        <v>23</v>
      </c>
      <c r="L26" s="16" t="s">
        <v>23</v>
      </c>
      <c r="M26" s="17" t="s">
        <v>23</v>
      </c>
      <c r="N26" s="1"/>
      <c r="Q26" s="2"/>
    </row>
    <row r="27" spans="1:17" ht="16.2">
      <c r="A27" s="1"/>
      <c r="B27" s="1"/>
      <c r="C27" s="1"/>
      <c r="D27" s="18"/>
      <c r="E27" s="1"/>
      <c r="F27" s="1"/>
      <c r="G27" s="1"/>
      <c r="H27" s="1"/>
      <c r="I27" s="1"/>
      <c r="J27" s="1"/>
      <c r="K27" s="1"/>
      <c r="L27" s="1"/>
      <c r="M27" s="1"/>
    </row>
    <row r="28" spans="1:17">
      <c r="A28" s="1"/>
      <c r="B28" s="1"/>
      <c r="C28" s="1"/>
      <c r="D28" s="1"/>
      <c r="E28" s="1"/>
      <c r="F28" s="1"/>
      <c r="G28" s="1"/>
      <c r="H28" s="1"/>
      <c r="I28" s="1"/>
      <c r="J28" s="1"/>
      <c r="K28" s="1"/>
      <c r="L28" s="1"/>
      <c r="M28" s="1"/>
    </row>
    <row r="29" spans="1:17">
      <c r="A29" s="1"/>
      <c r="B29" s="1"/>
      <c r="C29" s="1"/>
      <c r="D29" s="1"/>
      <c r="E29" s="1"/>
      <c r="F29" s="1"/>
      <c r="G29" s="1"/>
      <c r="H29" s="1"/>
      <c r="I29" s="1"/>
      <c r="J29" s="1"/>
      <c r="K29" s="1"/>
      <c r="L29" s="1"/>
      <c r="M29" s="1"/>
    </row>
    <row r="30" spans="1:17">
      <c r="A30" s="1"/>
      <c r="B30" s="1"/>
      <c r="C30" s="1"/>
      <c r="D30" s="1"/>
      <c r="E30" s="1"/>
      <c r="F30" s="1"/>
      <c r="G30" s="1"/>
      <c r="H30" s="1"/>
      <c r="I30" s="1"/>
      <c r="J30" s="1"/>
      <c r="K30" s="1"/>
      <c r="L30" s="1"/>
      <c r="M30" s="1"/>
    </row>
    <row r="31" spans="1:17">
      <c r="A31" s="1"/>
      <c r="B31" s="1"/>
      <c r="C31" s="1"/>
      <c r="D31" s="1"/>
      <c r="E31" s="1"/>
      <c r="F31" s="1"/>
      <c r="G31" s="1"/>
      <c r="H31" s="1"/>
      <c r="I31" s="1"/>
      <c r="J31" s="1"/>
      <c r="K31" s="1"/>
      <c r="L31" s="1"/>
      <c r="M31" s="1"/>
    </row>
    <row r="32" spans="1:17">
      <c r="A32" s="1"/>
      <c r="B32" s="1"/>
      <c r="C32" s="1"/>
      <c r="D32" s="1"/>
      <c r="E32" s="1"/>
      <c r="F32" s="1"/>
      <c r="G32" s="1"/>
      <c r="H32" s="1"/>
      <c r="I32" s="1"/>
      <c r="J32" s="1"/>
      <c r="K32" s="1"/>
      <c r="L32" s="1"/>
      <c r="M32" s="1"/>
    </row>
    <row r="33" spans="1:13">
      <c r="A33" s="1"/>
      <c r="B33" s="1"/>
      <c r="C33" s="1"/>
      <c r="D33" s="1"/>
      <c r="E33" s="1"/>
      <c r="F33" s="1"/>
      <c r="G33" s="1"/>
      <c r="H33" s="1"/>
      <c r="I33" s="1"/>
      <c r="J33" s="1"/>
      <c r="K33" s="1"/>
      <c r="L33" s="1"/>
      <c r="M33" s="1"/>
    </row>
    <row r="34" spans="1:13">
      <c r="A34" s="1"/>
      <c r="B34" s="1"/>
      <c r="C34" s="1"/>
      <c r="D34" s="1"/>
      <c r="E34" s="1"/>
      <c r="F34" s="1"/>
      <c r="G34" s="1"/>
      <c r="H34" s="1"/>
      <c r="I34" s="1"/>
      <c r="J34" s="1"/>
      <c r="K34" s="1"/>
      <c r="L34" s="1"/>
      <c r="M34" s="1"/>
    </row>
  </sheetData>
  <mergeCells count="2">
    <mergeCell ref="C4:E4"/>
    <mergeCell ref="C6:E6"/>
  </mergeCells>
  <phoneticPr fontId="57"/>
  <pageMargins left="0.39370078740157483" right="0.39370078740157483" top="0.39370078740157483" bottom="0.39370078740157483" header="0.51181102362204722" footer="0.51181102362204722"/>
  <pageSetup paperSize="9" scale="90" orientation="landscape" r:id="rId1"/>
  <headerFooter alignWithMargins="0"/>
  <drawing r:id="rId2"/>
  <legacyDrawing r:id="rId3"/>
  <controls>
    <mc:AlternateContent xmlns:mc="http://schemas.openxmlformats.org/markup-compatibility/2006">
      <mc:Choice Requires="x14">
        <control shapeId="1032" r:id="rId4" name="CommandButton7">
          <controlPr defaultSize="0" autoLine="0" r:id="rId5">
            <anchor moveWithCells="1">
              <from>
                <xdr:col>1</xdr:col>
                <xdr:colOff>106680</xdr:colOff>
                <xdr:row>13</xdr:row>
                <xdr:rowOff>121920</xdr:rowOff>
              </from>
              <to>
                <xdr:col>1</xdr:col>
                <xdr:colOff>1356360</xdr:colOff>
                <xdr:row>15</xdr:row>
                <xdr:rowOff>137160</xdr:rowOff>
              </to>
            </anchor>
          </controlPr>
        </control>
      </mc:Choice>
      <mc:Fallback>
        <control shapeId="1032" r:id="rId4" name="CommandButton7"/>
      </mc:Fallback>
    </mc:AlternateContent>
    <mc:AlternateContent xmlns:mc="http://schemas.openxmlformats.org/markup-compatibility/2006">
      <mc:Choice Requires="x14">
        <control shapeId="1030" r:id="rId6" name="CommandButton5">
          <controlPr defaultSize="0" autoLine="0" r:id="rId7">
            <anchor moveWithCells="1">
              <from>
                <xdr:col>2</xdr:col>
                <xdr:colOff>144780</xdr:colOff>
                <xdr:row>8</xdr:row>
                <xdr:rowOff>22860</xdr:rowOff>
              </from>
              <to>
                <xdr:col>3</xdr:col>
                <xdr:colOff>632460</xdr:colOff>
                <xdr:row>10</xdr:row>
                <xdr:rowOff>45720</xdr:rowOff>
              </to>
            </anchor>
          </controlPr>
        </control>
      </mc:Choice>
      <mc:Fallback>
        <control shapeId="1030" r:id="rId6" name="CommandButton5"/>
      </mc:Fallback>
    </mc:AlternateContent>
    <mc:AlternateContent xmlns:mc="http://schemas.openxmlformats.org/markup-compatibility/2006">
      <mc:Choice Requires="x14">
        <control shapeId="1029" r:id="rId8" name="CommandButton6">
          <controlPr defaultSize="0" autoLine="0" r:id="rId9">
            <anchor moveWithCells="1">
              <from>
                <xdr:col>4</xdr:col>
                <xdr:colOff>190500</xdr:colOff>
                <xdr:row>13</xdr:row>
                <xdr:rowOff>152400</xdr:rowOff>
              </from>
              <to>
                <xdr:col>6</xdr:col>
                <xdr:colOff>403860</xdr:colOff>
                <xdr:row>15</xdr:row>
                <xdr:rowOff>175260</xdr:rowOff>
              </to>
            </anchor>
          </controlPr>
        </control>
      </mc:Choice>
      <mc:Fallback>
        <control shapeId="1029" r:id="rId8" name="CommandButton6"/>
      </mc:Fallback>
    </mc:AlternateContent>
    <mc:AlternateContent xmlns:mc="http://schemas.openxmlformats.org/markup-compatibility/2006">
      <mc:Choice Requires="x14">
        <control shapeId="1028" r:id="rId10" name="CommandButton4">
          <controlPr defaultSize="0" autoLine="0" r:id="rId11">
            <anchor moveWithCells="1">
              <from>
                <xdr:col>4</xdr:col>
                <xdr:colOff>182880</xdr:colOff>
                <xdr:row>11</xdr:row>
                <xdr:rowOff>0</xdr:rowOff>
              </from>
              <to>
                <xdr:col>5</xdr:col>
                <xdr:colOff>685800</xdr:colOff>
                <xdr:row>13</xdr:row>
                <xdr:rowOff>22860</xdr:rowOff>
              </to>
            </anchor>
          </controlPr>
        </control>
      </mc:Choice>
      <mc:Fallback>
        <control shapeId="1028" r:id="rId10" name="CommandButton4"/>
      </mc:Fallback>
    </mc:AlternateContent>
    <mc:AlternateContent xmlns:mc="http://schemas.openxmlformats.org/markup-compatibility/2006">
      <mc:Choice Requires="x14">
        <control shapeId="1027" r:id="rId12" name="CommandButton3">
          <controlPr defaultSize="0" autoLine="0" r:id="rId13">
            <anchor moveWithCells="1">
              <from>
                <xdr:col>4</xdr:col>
                <xdr:colOff>175260</xdr:colOff>
                <xdr:row>8</xdr:row>
                <xdr:rowOff>45720</xdr:rowOff>
              </from>
              <to>
                <xdr:col>5</xdr:col>
                <xdr:colOff>693420</xdr:colOff>
                <xdr:row>10</xdr:row>
                <xdr:rowOff>68580</xdr:rowOff>
              </to>
            </anchor>
          </controlPr>
        </control>
      </mc:Choice>
      <mc:Fallback>
        <control shapeId="1027" r:id="rId12" name="CommandButton3"/>
      </mc:Fallback>
    </mc:AlternateContent>
    <mc:AlternateContent xmlns:mc="http://schemas.openxmlformats.org/markup-compatibility/2006">
      <mc:Choice Requires="x14">
        <control shapeId="1026" r:id="rId14" name="CommandButton2">
          <controlPr defaultSize="0" autoLine="0" r:id="rId15">
            <anchor moveWithCells="1">
              <from>
                <xdr:col>1</xdr:col>
                <xdr:colOff>99060</xdr:colOff>
                <xdr:row>10</xdr:row>
                <xdr:rowOff>114300</xdr:rowOff>
              </from>
              <to>
                <xdr:col>1</xdr:col>
                <xdr:colOff>1394460</xdr:colOff>
                <xdr:row>12</xdr:row>
                <xdr:rowOff>137160</xdr:rowOff>
              </to>
            </anchor>
          </controlPr>
        </control>
      </mc:Choice>
      <mc:Fallback>
        <control shapeId="1026" r:id="rId14" name="CommandButton2"/>
      </mc:Fallback>
    </mc:AlternateContent>
    <mc:AlternateContent xmlns:mc="http://schemas.openxmlformats.org/markup-compatibility/2006">
      <mc:Choice Requires="x14">
        <control shapeId="1025" r:id="rId16" name="CommandButton1">
          <controlPr defaultSize="0" autoLine="0" r:id="rId17">
            <anchor moveWithCells="1">
              <from>
                <xdr:col>1</xdr:col>
                <xdr:colOff>99060</xdr:colOff>
                <xdr:row>8</xdr:row>
                <xdr:rowOff>0</xdr:rowOff>
              </from>
              <to>
                <xdr:col>1</xdr:col>
                <xdr:colOff>1394460</xdr:colOff>
                <xdr:row>10</xdr:row>
                <xdr:rowOff>15240</xdr:rowOff>
              </to>
            </anchor>
          </controlPr>
        </control>
      </mc:Choice>
      <mc:Fallback>
        <control shapeId="1025" r:id="rId16" name="CommandButton1"/>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E17"/>
  <sheetViews>
    <sheetView workbookViewId="0">
      <selection activeCell="B1" sqref="B1"/>
    </sheetView>
  </sheetViews>
  <sheetFormatPr defaultRowHeight="14.4"/>
  <cols>
    <col min="1" max="1" width="4.59765625" customWidth="1"/>
  </cols>
  <sheetData>
    <row r="2" spans="2:5">
      <c r="B2" t="s">
        <v>737</v>
      </c>
      <c r="E2" t="s">
        <v>736</v>
      </c>
    </row>
    <row r="3" spans="2:5">
      <c r="B3" t="s">
        <v>735</v>
      </c>
      <c r="E3" t="s">
        <v>734</v>
      </c>
    </row>
    <row r="4" spans="2:5">
      <c r="B4" t="s">
        <v>733</v>
      </c>
      <c r="E4" t="s">
        <v>732</v>
      </c>
    </row>
    <row r="5" spans="2:5">
      <c r="B5" t="s">
        <v>731</v>
      </c>
      <c r="E5" t="s">
        <v>730</v>
      </c>
    </row>
    <row r="6" spans="2:5">
      <c r="B6" t="s">
        <v>729</v>
      </c>
      <c r="E6" t="s">
        <v>728</v>
      </c>
    </row>
    <row r="7" spans="2:5">
      <c r="E7" s="2" t="s">
        <v>720</v>
      </c>
    </row>
    <row r="9" spans="2:5">
      <c r="B9" t="s">
        <v>727</v>
      </c>
    </row>
    <row r="10" spans="2:5">
      <c r="B10" t="s">
        <v>726</v>
      </c>
    </row>
    <row r="11" spans="2:5">
      <c r="B11" t="s">
        <v>725</v>
      </c>
    </row>
    <row r="12" spans="2:5">
      <c r="B12" t="s">
        <v>724</v>
      </c>
    </row>
    <row r="13" spans="2:5">
      <c r="B13" t="s">
        <v>723</v>
      </c>
    </row>
    <row r="15" spans="2:5">
      <c r="B15" t="s">
        <v>719</v>
      </c>
    </row>
    <row r="16" spans="2:5">
      <c r="B16" t="s">
        <v>722</v>
      </c>
    </row>
    <row r="17" spans="2:2">
      <c r="B17" t="s">
        <v>721</v>
      </c>
    </row>
  </sheetData>
  <sheetProtection selectLockedCells="1"/>
  <phoneticPr fontId="57"/>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U213"/>
  <sheetViews>
    <sheetView topLeftCell="A193" workbookViewId="0">
      <selection sqref="A1:I1"/>
    </sheetView>
  </sheetViews>
  <sheetFormatPr defaultRowHeight="14.4"/>
  <sheetData>
    <row r="1" spans="1:47">
      <c r="A1" s="160" t="s">
        <v>743</v>
      </c>
      <c r="B1" s="160" t="s">
        <v>744</v>
      </c>
      <c r="C1" s="160" t="s">
        <v>745</v>
      </c>
      <c r="D1" s="160" t="s">
        <v>746</v>
      </c>
      <c r="E1" s="160" t="s">
        <v>747</v>
      </c>
      <c r="F1" s="160" t="s">
        <v>748</v>
      </c>
      <c r="G1" s="160" t="s">
        <v>749</v>
      </c>
      <c r="H1" s="160" t="s">
        <v>750</v>
      </c>
      <c r="I1" s="160" t="s">
        <v>751</v>
      </c>
      <c r="J1" s="160" t="s">
        <v>752</v>
      </c>
      <c r="K1" s="160" t="s">
        <v>753</v>
      </c>
      <c r="L1" s="160" t="s">
        <v>754</v>
      </c>
      <c r="M1" s="160" t="s">
        <v>740</v>
      </c>
      <c r="N1" s="160" t="s">
        <v>755</v>
      </c>
      <c r="O1" s="160" t="s">
        <v>756</v>
      </c>
      <c r="P1" s="160" t="s">
        <v>757</v>
      </c>
      <c r="Q1" s="160" t="s">
        <v>758</v>
      </c>
      <c r="R1" s="160" t="s">
        <v>759</v>
      </c>
      <c r="S1" s="160" t="s">
        <v>760</v>
      </c>
      <c r="T1" s="160" t="s">
        <v>761</v>
      </c>
      <c r="U1" s="160" t="s">
        <v>762</v>
      </c>
      <c r="V1" s="160" t="s">
        <v>763</v>
      </c>
      <c r="W1" s="160" t="s">
        <v>764</v>
      </c>
      <c r="X1" s="160" t="s">
        <v>765</v>
      </c>
      <c r="Y1" s="160" t="s">
        <v>766</v>
      </c>
      <c r="Z1" s="160" t="s">
        <v>767</v>
      </c>
      <c r="AA1" s="160" t="s">
        <v>768</v>
      </c>
      <c r="AB1" s="160" t="s">
        <v>769</v>
      </c>
      <c r="AC1" s="160" t="s">
        <v>770</v>
      </c>
      <c r="AD1" s="160" t="s">
        <v>771</v>
      </c>
      <c r="AE1" s="160" t="s">
        <v>772</v>
      </c>
      <c r="AF1" s="160" t="s">
        <v>773</v>
      </c>
      <c r="AG1" s="160" t="s">
        <v>774</v>
      </c>
      <c r="AH1" s="160" t="s">
        <v>775</v>
      </c>
      <c r="AI1" s="160" t="s">
        <v>776</v>
      </c>
      <c r="AJ1" s="160" t="s">
        <v>777</v>
      </c>
      <c r="AK1" s="160" t="s">
        <v>778</v>
      </c>
      <c r="AL1" s="160" t="s">
        <v>779</v>
      </c>
      <c r="AM1" s="160" t="s">
        <v>780</v>
      </c>
      <c r="AN1" s="160" t="s">
        <v>781</v>
      </c>
      <c r="AO1" s="160" t="s">
        <v>782</v>
      </c>
      <c r="AP1" s="160" t="s">
        <v>783</v>
      </c>
      <c r="AQ1" s="160" t="s">
        <v>784</v>
      </c>
      <c r="AR1" s="160" t="s">
        <v>785</v>
      </c>
      <c r="AS1" s="160" t="s">
        <v>786</v>
      </c>
      <c r="AT1" s="160" t="s">
        <v>787</v>
      </c>
      <c r="AU1" s="160" t="s">
        <v>788</v>
      </c>
    </row>
    <row r="2" spans="1:47">
      <c r="A2" s="160" t="s">
        <v>1803</v>
      </c>
      <c r="B2" s="160" t="s">
        <v>2859</v>
      </c>
      <c r="C2" s="160" t="s">
        <v>2860</v>
      </c>
      <c r="D2" s="160" t="s">
        <v>2861</v>
      </c>
      <c r="E2" s="160" t="s">
        <v>2862</v>
      </c>
      <c r="F2" s="160" t="s">
        <v>1070</v>
      </c>
      <c r="G2" s="160" t="s">
        <v>1463</v>
      </c>
      <c r="H2" s="160" t="s">
        <v>1650</v>
      </c>
      <c r="I2" s="160" t="s">
        <v>814</v>
      </c>
      <c r="J2" s="160" t="s">
        <v>2863</v>
      </c>
      <c r="K2" s="160" t="s">
        <v>1246</v>
      </c>
      <c r="L2" s="160" t="s">
        <v>2864</v>
      </c>
      <c r="M2" s="161" t="s">
        <v>2865</v>
      </c>
      <c r="N2" s="160" t="s">
        <v>1232</v>
      </c>
      <c r="O2" s="160" t="s">
        <v>2866</v>
      </c>
      <c r="P2" s="160" t="s">
        <v>1070</v>
      </c>
      <c r="Q2" s="160" t="s">
        <v>1265</v>
      </c>
      <c r="R2" s="160" t="s">
        <v>2867</v>
      </c>
      <c r="S2" s="160" t="s">
        <v>2868</v>
      </c>
      <c r="T2" s="160" t="s">
        <v>1535</v>
      </c>
      <c r="U2" s="160" t="s">
        <v>1504</v>
      </c>
      <c r="V2" s="160" t="s">
        <v>979</v>
      </c>
      <c r="W2" s="160" t="s">
        <v>2869</v>
      </c>
      <c r="X2" s="160" t="s">
        <v>1070</v>
      </c>
      <c r="Y2" s="160" t="s">
        <v>2870</v>
      </c>
      <c r="Z2" s="160" t="s">
        <v>858</v>
      </c>
      <c r="AA2" s="160" t="s">
        <v>827</v>
      </c>
      <c r="AB2" s="160" t="s">
        <v>918</v>
      </c>
      <c r="AC2" s="160" t="s">
        <v>1139</v>
      </c>
      <c r="AD2" s="160" t="s">
        <v>2871</v>
      </c>
      <c r="AE2" s="160" t="s">
        <v>932</v>
      </c>
      <c r="AF2" s="160" t="s">
        <v>1515</v>
      </c>
      <c r="AG2" s="160" t="s">
        <v>2872</v>
      </c>
      <c r="AH2" s="160" t="s">
        <v>2873</v>
      </c>
      <c r="AI2" s="160" t="s">
        <v>1506</v>
      </c>
      <c r="AJ2" s="160" t="s">
        <v>1066</v>
      </c>
      <c r="AK2" s="160" t="s">
        <v>2874</v>
      </c>
      <c r="AL2" s="160" t="s">
        <v>2875</v>
      </c>
      <c r="AM2" s="160" t="s">
        <v>838</v>
      </c>
      <c r="AN2" s="160" t="s">
        <v>1744</v>
      </c>
      <c r="AO2" s="160" t="s">
        <v>2876</v>
      </c>
      <c r="AP2" s="160" t="s">
        <v>2877</v>
      </c>
      <c r="AQ2" s="160" t="s">
        <v>2878</v>
      </c>
      <c r="AR2" s="160" t="s">
        <v>2879</v>
      </c>
      <c r="AS2" s="160" t="s">
        <v>1129</v>
      </c>
      <c r="AT2" s="160" t="s">
        <v>2880</v>
      </c>
      <c r="AU2" s="160" t="s">
        <v>1376</v>
      </c>
    </row>
    <row r="3" spans="1:47">
      <c r="A3" s="160" t="s">
        <v>1761</v>
      </c>
      <c r="B3" s="160" t="s">
        <v>2881</v>
      </c>
      <c r="C3" s="160" t="s">
        <v>2882</v>
      </c>
      <c r="D3" s="160" t="s">
        <v>2883</v>
      </c>
      <c r="E3" s="160" t="s">
        <v>1510</v>
      </c>
      <c r="F3" s="160" t="s">
        <v>1296</v>
      </c>
      <c r="G3" s="160" t="s">
        <v>2884</v>
      </c>
      <c r="H3" s="160" t="s">
        <v>2885</v>
      </c>
      <c r="I3" s="160" t="s">
        <v>1229</v>
      </c>
      <c r="J3" s="160" t="s">
        <v>2886</v>
      </c>
      <c r="K3" s="160" t="s">
        <v>1337</v>
      </c>
      <c r="L3" s="160" t="s">
        <v>2887</v>
      </c>
      <c r="M3" s="160" t="s">
        <v>854</v>
      </c>
      <c r="N3" s="160" t="s">
        <v>952</v>
      </c>
      <c r="O3" s="160" t="s">
        <v>2888</v>
      </c>
      <c r="P3" s="160" t="s">
        <v>2889</v>
      </c>
      <c r="Q3" s="160" t="s">
        <v>1137</v>
      </c>
      <c r="R3" s="160" t="s">
        <v>1078</v>
      </c>
      <c r="S3" s="160" t="s">
        <v>2890</v>
      </c>
      <c r="T3" s="160" t="s">
        <v>1734</v>
      </c>
      <c r="U3" s="160" t="s">
        <v>1078</v>
      </c>
      <c r="V3" s="160" t="s">
        <v>2891</v>
      </c>
      <c r="W3" s="160" t="s">
        <v>1653</v>
      </c>
      <c r="X3" s="160" t="s">
        <v>2892</v>
      </c>
      <c r="Y3" s="160" t="s">
        <v>2893</v>
      </c>
      <c r="Z3" s="160" t="s">
        <v>980</v>
      </c>
      <c r="AA3" s="160" t="s">
        <v>846</v>
      </c>
      <c r="AB3" s="160" t="s">
        <v>860</v>
      </c>
      <c r="AC3" s="160" t="s">
        <v>982</v>
      </c>
      <c r="AD3" s="160" t="s">
        <v>837</v>
      </c>
      <c r="AE3" s="160" t="s">
        <v>2894</v>
      </c>
      <c r="AF3" s="160" t="s">
        <v>2895</v>
      </c>
      <c r="AG3" s="160" t="s">
        <v>2896</v>
      </c>
      <c r="AH3" s="160" t="s">
        <v>2897</v>
      </c>
      <c r="AI3" s="160" t="s">
        <v>2898</v>
      </c>
      <c r="AJ3" s="160" t="s">
        <v>2899</v>
      </c>
      <c r="AK3" s="160" t="s">
        <v>1154</v>
      </c>
      <c r="AL3" s="160" t="s">
        <v>2900</v>
      </c>
      <c r="AM3" s="160" t="s">
        <v>2901</v>
      </c>
      <c r="AN3" s="160" t="s">
        <v>2902</v>
      </c>
      <c r="AO3" s="160" t="s">
        <v>999</v>
      </c>
      <c r="AP3" s="160" t="s">
        <v>2903</v>
      </c>
      <c r="AQ3" s="160" t="s">
        <v>2904</v>
      </c>
      <c r="AR3" s="160" t="s">
        <v>2905</v>
      </c>
      <c r="AS3" s="160" t="s">
        <v>1067</v>
      </c>
      <c r="AT3" s="160" t="s">
        <v>1036</v>
      </c>
      <c r="AU3" s="160" t="s">
        <v>1068</v>
      </c>
    </row>
    <row r="4" spans="1:47">
      <c r="A4" s="160" t="s">
        <v>1118</v>
      </c>
      <c r="B4" s="160" t="s">
        <v>1310</v>
      </c>
      <c r="C4" s="160" t="s">
        <v>1531</v>
      </c>
      <c r="D4" s="160" t="s">
        <v>2906</v>
      </c>
      <c r="E4" s="160" t="s">
        <v>1615</v>
      </c>
      <c r="F4" s="160" t="s">
        <v>1107</v>
      </c>
      <c r="G4" s="160" t="s">
        <v>2907</v>
      </c>
      <c r="H4" s="160" t="s">
        <v>2908</v>
      </c>
      <c r="I4" s="160" t="s">
        <v>2909</v>
      </c>
      <c r="J4" s="160" t="s">
        <v>2910</v>
      </c>
      <c r="K4" s="160" t="s">
        <v>1580</v>
      </c>
      <c r="L4" s="160" t="s">
        <v>1176</v>
      </c>
      <c r="M4" s="160" t="s">
        <v>1074</v>
      </c>
      <c r="N4" s="160" t="s">
        <v>1028</v>
      </c>
      <c r="O4" s="160" t="s">
        <v>1800</v>
      </c>
      <c r="P4" s="160" t="s">
        <v>927</v>
      </c>
      <c r="Q4" s="160" t="s">
        <v>2911</v>
      </c>
      <c r="R4" s="160" t="s">
        <v>2912</v>
      </c>
      <c r="S4" s="160" t="s">
        <v>2913</v>
      </c>
      <c r="T4" s="160" t="s">
        <v>1786</v>
      </c>
      <c r="U4" s="160" t="s">
        <v>2914</v>
      </c>
      <c r="V4" s="160" t="s">
        <v>2915</v>
      </c>
      <c r="W4" s="160" t="s">
        <v>2916</v>
      </c>
      <c r="X4" s="160" t="s">
        <v>2917</v>
      </c>
      <c r="Y4" s="160" t="s">
        <v>2918</v>
      </c>
      <c r="Z4" s="160" t="s">
        <v>1267</v>
      </c>
      <c r="AA4" s="160" t="s">
        <v>917</v>
      </c>
      <c r="AB4" s="160" t="s">
        <v>1082</v>
      </c>
      <c r="AC4" s="160" t="s">
        <v>970</v>
      </c>
      <c r="AD4" s="160" t="s">
        <v>1305</v>
      </c>
      <c r="AE4" s="160" t="s">
        <v>1286</v>
      </c>
      <c r="AF4" s="160" t="s">
        <v>2919</v>
      </c>
      <c r="AG4" s="160" t="s">
        <v>2920</v>
      </c>
      <c r="AH4" s="160" t="s">
        <v>2921</v>
      </c>
      <c r="AI4" s="160" t="s">
        <v>2922</v>
      </c>
      <c r="AJ4" s="160" t="s">
        <v>2923</v>
      </c>
      <c r="AK4" s="160" t="s">
        <v>2924</v>
      </c>
      <c r="AL4" s="160" t="s">
        <v>2925</v>
      </c>
      <c r="AM4" s="160" t="s">
        <v>2926</v>
      </c>
      <c r="AN4" s="160" t="s">
        <v>1548</v>
      </c>
      <c r="AO4" s="160" t="s">
        <v>2927</v>
      </c>
      <c r="AP4" s="160" t="s">
        <v>2928</v>
      </c>
      <c r="AQ4" s="160" t="s">
        <v>2929</v>
      </c>
      <c r="AR4" s="160" t="s">
        <v>2930</v>
      </c>
      <c r="AS4" s="160" t="s">
        <v>1241</v>
      </c>
      <c r="AT4" s="160" t="s">
        <v>1760</v>
      </c>
      <c r="AU4" s="160" t="s">
        <v>899</v>
      </c>
    </row>
    <row r="5" spans="1:47">
      <c r="A5" s="160" t="s">
        <v>852</v>
      </c>
      <c r="B5" s="160" t="s">
        <v>1292</v>
      </c>
      <c r="C5" s="160" t="s">
        <v>1448</v>
      </c>
      <c r="D5" s="160" t="s">
        <v>1040</v>
      </c>
      <c r="E5" s="160" t="s">
        <v>1522</v>
      </c>
      <c r="F5" s="160" t="s">
        <v>1091</v>
      </c>
      <c r="G5" s="160" t="s">
        <v>2931</v>
      </c>
      <c r="H5" s="160" t="s">
        <v>2932</v>
      </c>
      <c r="I5" s="160" t="s">
        <v>2933</v>
      </c>
      <c r="J5" s="160" t="s">
        <v>2934</v>
      </c>
      <c r="K5" s="160" t="s">
        <v>1324</v>
      </c>
      <c r="L5" s="160" t="s">
        <v>2935</v>
      </c>
      <c r="M5" s="160" t="s">
        <v>1042</v>
      </c>
      <c r="N5" s="160" t="s">
        <v>978</v>
      </c>
      <c r="O5" s="160" t="s">
        <v>1773</v>
      </c>
      <c r="P5" s="160" t="s">
        <v>1015</v>
      </c>
      <c r="Q5" s="160" t="s">
        <v>794</v>
      </c>
      <c r="R5" s="160" t="s">
        <v>2936</v>
      </c>
      <c r="S5" s="160" t="s">
        <v>890</v>
      </c>
      <c r="T5" s="160" t="s">
        <v>2937</v>
      </c>
      <c r="U5" s="160" t="s">
        <v>2938</v>
      </c>
      <c r="V5" s="160" t="s">
        <v>1031</v>
      </c>
      <c r="W5" s="160" t="s">
        <v>1079</v>
      </c>
      <c r="X5" s="160" t="s">
        <v>2939</v>
      </c>
      <c r="Y5" s="160" t="s">
        <v>2940</v>
      </c>
      <c r="Z5" s="160" t="s">
        <v>869</v>
      </c>
      <c r="AA5" s="160" t="s">
        <v>995</v>
      </c>
      <c r="AB5" s="160" t="s">
        <v>2941</v>
      </c>
      <c r="AC5" s="160" t="s">
        <v>907</v>
      </c>
      <c r="AD5" s="160" t="s">
        <v>2942</v>
      </c>
      <c r="AE5" s="160" t="s">
        <v>2943</v>
      </c>
      <c r="AF5" s="160" t="s">
        <v>2944</v>
      </c>
      <c r="AG5" s="160" t="s">
        <v>2945</v>
      </c>
      <c r="AH5" s="160" t="s">
        <v>2946</v>
      </c>
      <c r="AI5" s="160" t="s">
        <v>2947</v>
      </c>
      <c r="AJ5" s="160" t="s">
        <v>878</v>
      </c>
      <c r="AK5" s="160" t="s">
        <v>1220</v>
      </c>
      <c r="AL5" s="160" t="s">
        <v>2948</v>
      </c>
      <c r="AM5" s="160" t="s">
        <v>2949</v>
      </c>
      <c r="AN5" s="160" t="s">
        <v>2950</v>
      </c>
      <c r="AO5" s="160" t="s">
        <v>1331</v>
      </c>
      <c r="AP5" s="160" t="s">
        <v>2951</v>
      </c>
      <c r="AQ5" s="160" t="s">
        <v>2952</v>
      </c>
      <c r="AR5" s="160" t="s">
        <v>2953</v>
      </c>
      <c r="AS5" s="160" t="s">
        <v>1204</v>
      </c>
      <c r="AT5" s="160" t="s">
        <v>2954</v>
      </c>
      <c r="AU5" s="160" t="s">
        <v>1445</v>
      </c>
    </row>
    <row r="6" spans="1:47">
      <c r="A6" s="160" t="s">
        <v>1089</v>
      </c>
      <c r="B6" s="160" t="s">
        <v>1022</v>
      </c>
      <c r="C6" s="160" t="s">
        <v>1243</v>
      </c>
      <c r="D6" s="160" t="s">
        <v>1090</v>
      </c>
      <c r="E6" s="160" t="s">
        <v>2955</v>
      </c>
      <c r="F6" s="160" t="s">
        <v>1175</v>
      </c>
      <c r="G6" s="160" t="s">
        <v>2956</v>
      </c>
      <c r="H6" s="160" t="s">
        <v>1311</v>
      </c>
      <c r="I6" s="160" t="s">
        <v>990</v>
      </c>
      <c r="J6" s="160" t="s">
        <v>1601</v>
      </c>
      <c r="K6" s="160" t="s">
        <v>2957</v>
      </c>
      <c r="L6" s="160" t="s">
        <v>809</v>
      </c>
      <c r="M6" s="160" t="s">
        <v>832</v>
      </c>
      <c r="N6" s="160" t="s">
        <v>992</v>
      </c>
      <c r="O6" s="160" t="s">
        <v>2958</v>
      </c>
      <c r="P6" s="160" t="s">
        <v>1044</v>
      </c>
      <c r="Q6" s="160" t="s">
        <v>2959</v>
      </c>
      <c r="R6" s="160" t="s">
        <v>2960</v>
      </c>
      <c r="S6" s="160" t="s">
        <v>1552</v>
      </c>
      <c r="T6" s="160" t="s">
        <v>2961</v>
      </c>
      <c r="U6" s="160" t="s">
        <v>2962</v>
      </c>
      <c r="V6" s="160" t="s">
        <v>2963</v>
      </c>
      <c r="W6" s="160" t="s">
        <v>2964</v>
      </c>
      <c r="X6" s="160" t="s">
        <v>2965</v>
      </c>
      <c r="Y6" s="160" t="s">
        <v>1017</v>
      </c>
      <c r="Z6" s="160" t="s">
        <v>994</v>
      </c>
      <c r="AA6" s="160" t="s">
        <v>892</v>
      </c>
      <c r="AB6" s="160" t="s">
        <v>893</v>
      </c>
      <c r="AC6" s="160" t="s">
        <v>2966</v>
      </c>
      <c r="AD6" s="160" t="s">
        <v>2967</v>
      </c>
      <c r="AE6" s="160" t="s">
        <v>920</v>
      </c>
      <c r="AF6" s="160" t="s">
        <v>2968</v>
      </c>
      <c r="AG6" s="160" t="s">
        <v>2969</v>
      </c>
      <c r="AH6" s="160" t="s">
        <v>2970</v>
      </c>
      <c r="AI6" s="160" t="s">
        <v>2971</v>
      </c>
      <c r="AJ6" s="160" t="s">
        <v>1085</v>
      </c>
      <c r="AK6" s="160" t="s">
        <v>884</v>
      </c>
      <c r="AL6" s="160" t="s">
        <v>2972</v>
      </c>
      <c r="AM6" s="160" t="s">
        <v>985</v>
      </c>
      <c r="AN6" s="160" t="s">
        <v>2973</v>
      </c>
      <c r="AO6" s="160" t="s">
        <v>2974</v>
      </c>
      <c r="AP6" s="160" t="s">
        <v>2975</v>
      </c>
      <c r="AQ6" s="160" t="s">
        <v>2976</v>
      </c>
      <c r="AR6" s="160" t="s">
        <v>2977</v>
      </c>
      <c r="AS6" s="160" t="s">
        <v>1188</v>
      </c>
      <c r="AT6" s="160" t="s">
        <v>2978</v>
      </c>
      <c r="AU6" s="160" t="s">
        <v>935</v>
      </c>
    </row>
    <row r="7" spans="1:47">
      <c r="A7" s="160" t="s">
        <v>1875</v>
      </c>
      <c r="B7" s="160" t="s">
        <v>1406</v>
      </c>
      <c r="C7" s="160" t="s">
        <v>2979</v>
      </c>
      <c r="D7" s="160" t="s">
        <v>2980</v>
      </c>
      <c r="E7" s="160" t="s">
        <v>2981</v>
      </c>
      <c r="F7" s="160" t="s">
        <v>1259</v>
      </c>
      <c r="G7" s="160" t="s">
        <v>1640</v>
      </c>
      <c r="H7" s="160" t="s">
        <v>1209</v>
      </c>
      <c r="I7" s="160" t="s">
        <v>2982</v>
      </c>
      <c r="J7" s="160" t="s">
        <v>1393</v>
      </c>
      <c r="K7" s="160" t="s">
        <v>1635</v>
      </c>
      <c r="L7" s="160" t="s">
        <v>1561</v>
      </c>
      <c r="M7" s="160" t="s">
        <v>1162</v>
      </c>
      <c r="N7" s="160" t="s">
        <v>1075</v>
      </c>
      <c r="O7" s="160" t="s">
        <v>2983</v>
      </c>
      <c r="P7" s="160" t="s">
        <v>2984</v>
      </c>
      <c r="Q7" s="160" t="s">
        <v>1045</v>
      </c>
      <c r="R7" s="160" t="s">
        <v>2985</v>
      </c>
      <c r="S7" s="160" t="s">
        <v>2986</v>
      </c>
      <c r="T7" s="160" t="s">
        <v>2987</v>
      </c>
      <c r="U7" s="160" t="s">
        <v>2988</v>
      </c>
      <c r="V7" s="160" t="s">
        <v>2989</v>
      </c>
      <c r="W7" s="160" t="s">
        <v>2990</v>
      </c>
      <c r="X7" s="160" t="s">
        <v>2991</v>
      </c>
      <c r="Y7" s="160" t="s">
        <v>2992</v>
      </c>
      <c r="Z7" s="160" t="s">
        <v>955</v>
      </c>
      <c r="AA7" s="160" t="s">
        <v>1168</v>
      </c>
      <c r="AB7" s="160" t="s">
        <v>847</v>
      </c>
      <c r="AC7" s="160" t="s">
        <v>1200</v>
      </c>
      <c r="AD7" s="160" t="s">
        <v>2993</v>
      </c>
      <c r="AE7" s="160" t="s">
        <v>2994</v>
      </c>
      <c r="AF7" s="160" t="s">
        <v>2995</v>
      </c>
      <c r="AG7" s="160" t="s">
        <v>2996</v>
      </c>
      <c r="AH7" s="160" t="s">
        <v>1359</v>
      </c>
      <c r="AI7" s="160" t="s">
        <v>1481</v>
      </c>
      <c r="AJ7" s="160" t="s">
        <v>2997</v>
      </c>
      <c r="AK7" s="160" t="s">
        <v>2998</v>
      </c>
      <c r="AL7" s="160" t="s">
        <v>2999</v>
      </c>
      <c r="AM7" s="160" t="s">
        <v>1170</v>
      </c>
      <c r="AN7" s="160" t="s">
        <v>1721</v>
      </c>
      <c r="AO7" s="160" t="s">
        <v>1052</v>
      </c>
      <c r="AP7" s="160" t="s">
        <v>3000</v>
      </c>
      <c r="AQ7" s="160" t="s">
        <v>3001</v>
      </c>
      <c r="AR7" s="160" t="s">
        <v>3002</v>
      </c>
      <c r="AS7" s="160" t="s">
        <v>1035</v>
      </c>
      <c r="AT7" s="160" t="s">
        <v>3003</v>
      </c>
      <c r="AU7" s="160" t="s">
        <v>1430</v>
      </c>
    </row>
    <row r="8" spans="1:47">
      <c r="A8" s="160" t="s">
        <v>1879</v>
      </c>
      <c r="B8" s="160" t="s">
        <v>1416</v>
      </c>
      <c r="C8" s="160" t="s">
        <v>1417</v>
      </c>
      <c r="D8" s="160" t="s">
        <v>3004</v>
      </c>
      <c r="E8" s="160" t="s">
        <v>3005</v>
      </c>
      <c r="F8" s="160" t="s">
        <v>989</v>
      </c>
      <c r="G8" s="160" t="s">
        <v>1748</v>
      </c>
      <c r="H8" s="160" t="s">
        <v>1476</v>
      </c>
      <c r="I8" s="160" t="s">
        <v>1134</v>
      </c>
      <c r="J8" s="160" t="s">
        <v>1634</v>
      </c>
      <c r="K8" s="160" t="s">
        <v>1394</v>
      </c>
      <c r="L8" s="160" t="s">
        <v>1135</v>
      </c>
      <c r="M8" s="160" t="s">
        <v>1300</v>
      </c>
      <c r="N8" s="160" t="s">
        <v>1124</v>
      </c>
      <c r="O8" s="160" t="s">
        <v>1233</v>
      </c>
      <c r="P8" s="160" t="s">
        <v>3006</v>
      </c>
      <c r="Q8" s="160" t="s">
        <v>834</v>
      </c>
      <c r="R8" s="160" t="s">
        <v>3007</v>
      </c>
      <c r="S8" s="160" t="s">
        <v>3008</v>
      </c>
      <c r="T8" s="160" t="s">
        <v>1638</v>
      </c>
      <c r="U8" s="160" t="s">
        <v>3009</v>
      </c>
      <c r="V8" s="160" t="s">
        <v>3010</v>
      </c>
      <c r="W8" s="160" t="s">
        <v>1166</v>
      </c>
      <c r="X8" s="160" t="s">
        <v>3011</v>
      </c>
      <c r="Y8" s="160" t="s">
        <v>1283</v>
      </c>
      <c r="Z8" s="160" t="s">
        <v>1048</v>
      </c>
      <c r="AA8" s="160" t="s">
        <v>796</v>
      </c>
      <c r="AB8" s="160" t="s">
        <v>3012</v>
      </c>
      <c r="AC8" s="160" t="s">
        <v>1270</v>
      </c>
      <c r="AD8" s="160" t="s">
        <v>3013</v>
      </c>
      <c r="AE8" s="160" t="s">
        <v>997</v>
      </c>
      <c r="AF8" s="160" t="s">
        <v>3014</v>
      </c>
      <c r="AG8" s="160" t="s">
        <v>3015</v>
      </c>
      <c r="AH8" s="160" t="s">
        <v>3016</v>
      </c>
      <c r="AI8" s="160" t="s">
        <v>1084</v>
      </c>
      <c r="AJ8" s="160" t="s">
        <v>850</v>
      </c>
      <c r="AK8" s="160" t="s">
        <v>3017</v>
      </c>
      <c r="AL8" s="160" t="s">
        <v>3018</v>
      </c>
      <c r="AM8" s="160" t="s">
        <v>1471</v>
      </c>
      <c r="AN8" s="160" t="s">
        <v>3019</v>
      </c>
      <c r="AO8" s="160" t="s">
        <v>1203</v>
      </c>
      <c r="AP8" s="160" t="s">
        <v>3020</v>
      </c>
      <c r="AQ8" s="160" t="s">
        <v>898</v>
      </c>
      <c r="AR8" s="160" t="s">
        <v>1528</v>
      </c>
      <c r="AS8" s="160" t="s">
        <v>1116</v>
      </c>
      <c r="AT8" s="160" t="s">
        <v>3021</v>
      </c>
      <c r="AU8" s="160" t="s">
        <v>910</v>
      </c>
    </row>
    <row r="9" spans="1:47">
      <c r="A9" s="160" t="s">
        <v>1614</v>
      </c>
      <c r="B9" s="160" t="s">
        <v>1494</v>
      </c>
      <c r="C9" s="160" t="s">
        <v>3022</v>
      </c>
      <c r="D9" s="160" t="s">
        <v>1258</v>
      </c>
      <c r="E9" s="160" t="s">
        <v>1275</v>
      </c>
      <c r="F9" s="160" t="s">
        <v>1120</v>
      </c>
      <c r="G9" s="160" t="s">
        <v>1626</v>
      </c>
      <c r="H9" s="160" t="s">
        <v>3023</v>
      </c>
      <c r="I9" s="160" t="s">
        <v>3024</v>
      </c>
      <c r="J9" s="160" t="s">
        <v>1627</v>
      </c>
      <c r="K9" s="160" t="s">
        <v>1609</v>
      </c>
      <c r="L9" s="160" t="s">
        <v>3025</v>
      </c>
      <c r="M9" s="160" t="s">
        <v>1148</v>
      </c>
      <c r="N9" s="160" t="s">
        <v>844</v>
      </c>
      <c r="O9" s="160" t="s">
        <v>3026</v>
      </c>
      <c r="P9" s="160" t="s">
        <v>1061</v>
      </c>
      <c r="Q9" s="160" t="s">
        <v>3027</v>
      </c>
      <c r="R9" s="160" t="s">
        <v>889</v>
      </c>
      <c r="S9" s="160" t="s">
        <v>3028</v>
      </c>
      <c r="T9" s="160" t="s">
        <v>1593</v>
      </c>
      <c r="U9" s="160" t="s">
        <v>3029</v>
      </c>
      <c r="V9" s="160" t="s">
        <v>3030</v>
      </c>
      <c r="W9" s="160" t="s">
        <v>1411</v>
      </c>
      <c r="X9" s="160" t="s">
        <v>3031</v>
      </c>
      <c r="Y9" s="160" t="s">
        <v>3032</v>
      </c>
      <c r="Z9" s="160" t="s">
        <v>881</v>
      </c>
      <c r="AA9" s="160" t="s">
        <v>870</v>
      </c>
      <c r="AB9" s="160" t="s">
        <v>3033</v>
      </c>
      <c r="AC9" s="160" t="s">
        <v>919</v>
      </c>
      <c r="AD9" s="160" t="s">
        <v>1342</v>
      </c>
      <c r="AE9" s="160" t="s">
        <v>3034</v>
      </c>
      <c r="AF9" s="160" t="s">
        <v>3035</v>
      </c>
      <c r="AG9" s="160" t="s">
        <v>3036</v>
      </c>
      <c r="AH9" s="160" t="s">
        <v>3037</v>
      </c>
      <c r="AI9" s="160" t="s">
        <v>3038</v>
      </c>
      <c r="AJ9" s="160" t="s">
        <v>1100</v>
      </c>
      <c r="AK9" s="160" t="s">
        <v>896</v>
      </c>
      <c r="AL9" s="160" t="s">
        <v>3039</v>
      </c>
      <c r="AM9" s="160" t="s">
        <v>1140</v>
      </c>
      <c r="AN9" s="160" t="s">
        <v>1457</v>
      </c>
      <c r="AO9" s="160" t="s">
        <v>3040</v>
      </c>
      <c r="AP9" s="160" t="s">
        <v>1053</v>
      </c>
      <c r="AQ9" s="160" t="s">
        <v>1728</v>
      </c>
      <c r="AR9" s="160" t="s">
        <v>3041</v>
      </c>
      <c r="AS9" s="160" t="s">
        <v>3042</v>
      </c>
      <c r="AT9" s="160" t="s">
        <v>1762</v>
      </c>
      <c r="AU9" s="160" t="s">
        <v>3043</v>
      </c>
    </row>
    <row r="10" spans="1:47">
      <c r="A10" s="160" t="s">
        <v>1855</v>
      </c>
      <c r="B10" s="160" t="s">
        <v>1224</v>
      </c>
      <c r="C10" s="160" t="s">
        <v>1378</v>
      </c>
      <c r="D10" s="160" t="s">
        <v>1294</v>
      </c>
      <c r="E10" s="160" t="s">
        <v>1364</v>
      </c>
      <c r="F10" s="160" t="s">
        <v>1041</v>
      </c>
      <c r="G10" s="160" t="s">
        <v>1559</v>
      </c>
      <c r="H10" s="160" t="s">
        <v>3044</v>
      </c>
      <c r="I10" s="160" t="s">
        <v>3045</v>
      </c>
      <c r="J10" s="160" t="s">
        <v>3046</v>
      </c>
      <c r="K10" s="160" t="s">
        <v>3047</v>
      </c>
      <c r="L10" s="160" t="s">
        <v>1281</v>
      </c>
      <c r="M10" s="160" t="s">
        <v>991</v>
      </c>
      <c r="N10" s="160" t="s">
        <v>1163</v>
      </c>
      <c r="O10" s="160" t="s">
        <v>1250</v>
      </c>
      <c r="P10" s="160" t="s">
        <v>3048</v>
      </c>
      <c r="Q10" s="160" t="s">
        <v>867</v>
      </c>
      <c r="R10" s="160" t="s">
        <v>928</v>
      </c>
      <c r="S10" s="160" t="s">
        <v>3049</v>
      </c>
      <c r="T10" s="160" t="s">
        <v>3050</v>
      </c>
      <c r="U10" s="160" t="s">
        <v>3051</v>
      </c>
      <c r="V10" s="160" t="s">
        <v>1584</v>
      </c>
      <c r="W10" s="160" t="s">
        <v>1547</v>
      </c>
      <c r="X10" s="160" t="s">
        <v>1181</v>
      </c>
      <c r="Y10" s="160" t="s">
        <v>3052</v>
      </c>
      <c r="Z10" s="160" t="s">
        <v>3053</v>
      </c>
      <c r="AA10" s="160" t="s">
        <v>1018</v>
      </c>
      <c r="AB10" s="160" t="s">
        <v>1424</v>
      </c>
      <c r="AC10" s="160" t="s">
        <v>848</v>
      </c>
      <c r="AD10" s="160" t="s">
        <v>1440</v>
      </c>
      <c r="AE10" s="160" t="s">
        <v>3054</v>
      </c>
      <c r="AF10" s="160" t="s">
        <v>3055</v>
      </c>
      <c r="AG10" s="160" t="s">
        <v>3056</v>
      </c>
      <c r="AH10" s="160" t="s">
        <v>1516</v>
      </c>
      <c r="AI10" s="160" t="s">
        <v>3057</v>
      </c>
      <c r="AJ10" s="160" t="s">
        <v>862</v>
      </c>
      <c r="AK10" s="160" t="s">
        <v>3058</v>
      </c>
      <c r="AL10" s="160" t="s">
        <v>3059</v>
      </c>
      <c r="AM10" s="160" t="s">
        <v>1330</v>
      </c>
      <c r="AN10" s="160" t="s">
        <v>1202</v>
      </c>
      <c r="AO10" s="160" t="s">
        <v>3060</v>
      </c>
      <c r="AP10" s="160" t="s">
        <v>1575</v>
      </c>
      <c r="AQ10" s="160" t="s">
        <v>3061</v>
      </c>
      <c r="AR10" s="160" t="s">
        <v>1519</v>
      </c>
      <c r="AS10" s="160" t="s">
        <v>3062</v>
      </c>
      <c r="AT10" s="160" t="s">
        <v>3063</v>
      </c>
      <c r="AU10" s="160" t="s">
        <v>3064</v>
      </c>
    </row>
    <row r="11" spans="1:47">
      <c r="A11" s="160" t="s">
        <v>1010</v>
      </c>
      <c r="B11" s="160" t="s">
        <v>1508</v>
      </c>
      <c r="C11" s="160" t="s">
        <v>1158</v>
      </c>
      <c r="D11" s="160" t="s">
        <v>1624</v>
      </c>
      <c r="E11" s="160" t="s">
        <v>3065</v>
      </c>
      <c r="F11" s="160" t="s">
        <v>924</v>
      </c>
      <c r="G11" s="160" t="s">
        <v>1450</v>
      </c>
      <c r="H11" s="160" t="s">
        <v>3066</v>
      </c>
      <c r="I11" s="160" t="s">
        <v>1312</v>
      </c>
      <c r="J11" s="160" t="s">
        <v>1532</v>
      </c>
      <c r="K11" s="160" t="s">
        <v>3067</v>
      </c>
      <c r="L11" s="160" t="s">
        <v>3068</v>
      </c>
      <c r="M11" s="160" t="s">
        <v>938</v>
      </c>
      <c r="N11" s="160" t="s">
        <v>825</v>
      </c>
      <c r="O11" s="160" t="s">
        <v>1794</v>
      </c>
      <c r="P11" s="160" t="s">
        <v>3069</v>
      </c>
      <c r="Q11" s="160" t="s">
        <v>1077</v>
      </c>
      <c r="R11" s="160" t="s">
        <v>3070</v>
      </c>
      <c r="S11" s="160" t="s">
        <v>3071</v>
      </c>
      <c r="T11" s="160" t="s">
        <v>3072</v>
      </c>
      <c r="U11" s="160" t="s">
        <v>1572</v>
      </c>
      <c r="V11" s="160" t="s">
        <v>3073</v>
      </c>
      <c r="W11" s="160" t="s">
        <v>1595</v>
      </c>
      <c r="X11" s="160" t="s">
        <v>3074</v>
      </c>
      <c r="Y11" s="160" t="s">
        <v>1302</v>
      </c>
      <c r="Z11" s="160" t="s">
        <v>943</v>
      </c>
      <c r="AA11" s="160" t="s">
        <v>1153</v>
      </c>
      <c r="AB11" s="160" t="s">
        <v>1269</v>
      </c>
      <c r="AC11" s="160" t="s">
        <v>3075</v>
      </c>
      <c r="AD11" s="160" t="s">
        <v>3076</v>
      </c>
      <c r="AE11" s="160" t="s">
        <v>3077</v>
      </c>
      <c r="AF11" s="160" t="s">
        <v>3078</v>
      </c>
      <c r="AG11" s="160" t="s">
        <v>933</v>
      </c>
      <c r="AH11" s="160" t="s">
        <v>3079</v>
      </c>
      <c r="AI11" s="160" t="s">
        <v>3080</v>
      </c>
      <c r="AJ11" s="160" t="s">
        <v>883</v>
      </c>
      <c r="AK11" s="160" t="s">
        <v>3081</v>
      </c>
      <c r="AL11" s="160" t="s">
        <v>3082</v>
      </c>
      <c r="AM11" s="160" t="s">
        <v>3083</v>
      </c>
      <c r="AN11" s="160" t="s">
        <v>1668</v>
      </c>
      <c r="AO11" s="160" t="s">
        <v>3084</v>
      </c>
      <c r="AP11" s="160" t="s">
        <v>1387</v>
      </c>
      <c r="AQ11" s="160" t="s">
        <v>3085</v>
      </c>
      <c r="AR11" s="160" t="s">
        <v>3086</v>
      </c>
      <c r="AS11" s="160" t="s">
        <v>3087</v>
      </c>
      <c r="AT11" s="160" t="s">
        <v>3088</v>
      </c>
      <c r="AU11" s="160" t="s">
        <v>973</v>
      </c>
    </row>
    <row r="12" spans="1:47">
      <c r="A12" s="160" t="s">
        <v>3089</v>
      </c>
      <c r="B12" s="160" t="s">
        <v>853</v>
      </c>
      <c r="C12" s="160" t="s">
        <v>1486</v>
      </c>
      <c r="D12" s="160" t="s">
        <v>1011</v>
      </c>
      <c r="E12" s="160" t="s">
        <v>3090</v>
      </c>
      <c r="F12" s="160" t="s">
        <v>996</v>
      </c>
      <c r="G12" s="160" t="s">
        <v>841</v>
      </c>
      <c r="H12" s="160" t="s">
        <v>3091</v>
      </c>
      <c r="I12" s="160" t="s">
        <v>3092</v>
      </c>
      <c r="J12" s="160" t="s">
        <v>1543</v>
      </c>
      <c r="K12" s="160" t="s">
        <v>3093</v>
      </c>
      <c r="L12" s="160" t="s">
        <v>1619</v>
      </c>
      <c r="M12" s="160" t="s">
        <v>1211</v>
      </c>
      <c r="N12" s="160" t="s">
        <v>805</v>
      </c>
      <c r="O12" s="160" t="s">
        <v>3094</v>
      </c>
      <c r="P12" s="160" t="s">
        <v>953</v>
      </c>
      <c r="Q12" s="160" t="s">
        <v>3095</v>
      </c>
      <c r="R12" s="160" t="s">
        <v>941</v>
      </c>
      <c r="S12" s="160" t="s">
        <v>806</v>
      </c>
      <c r="T12" s="160" t="s">
        <v>1195</v>
      </c>
      <c r="U12" s="160" t="s">
        <v>3096</v>
      </c>
      <c r="V12" s="160" t="s">
        <v>3097</v>
      </c>
      <c r="W12" s="160" t="s">
        <v>1339</v>
      </c>
      <c r="X12" s="160" t="s">
        <v>3098</v>
      </c>
      <c r="Y12" s="160" t="s">
        <v>1266</v>
      </c>
      <c r="Z12" s="160" t="s">
        <v>3099</v>
      </c>
      <c r="AA12" s="160" t="s">
        <v>1049</v>
      </c>
      <c r="AB12" s="160" t="s">
        <v>1370</v>
      </c>
      <c r="AC12" s="160" t="s">
        <v>1371</v>
      </c>
      <c r="AD12" s="160" t="s">
        <v>3100</v>
      </c>
      <c r="AE12" s="160" t="s">
        <v>1254</v>
      </c>
      <c r="AF12" s="160" t="s">
        <v>3101</v>
      </c>
      <c r="AG12" s="160" t="s">
        <v>3102</v>
      </c>
      <c r="AH12" s="160" t="s">
        <v>3103</v>
      </c>
      <c r="AI12" s="160" t="s">
        <v>3104</v>
      </c>
      <c r="AJ12" s="160" t="s">
        <v>1051</v>
      </c>
      <c r="AK12" s="160" t="s">
        <v>1239</v>
      </c>
      <c r="AL12" s="160" t="s">
        <v>3105</v>
      </c>
      <c r="AM12" s="160" t="s">
        <v>971</v>
      </c>
      <c r="AN12" s="160" t="s">
        <v>1736</v>
      </c>
      <c r="AO12" s="160" t="s">
        <v>1141</v>
      </c>
      <c r="AP12" s="160" t="s">
        <v>3106</v>
      </c>
      <c r="AQ12" s="160" t="s">
        <v>1256</v>
      </c>
      <c r="AR12" s="160" t="s">
        <v>3107</v>
      </c>
      <c r="AS12" s="160" t="s">
        <v>1054</v>
      </c>
      <c r="AT12" s="160" t="s">
        <v>1729</v>
      </c>
      <c r="AU12" s="160" t="s">
        <v>948</v>
      </c>
    </row>
    <row r="13" spans="1:47">
      <c r="A13" s="160" t="s">
        <v>1078</v>
      </c>
      <c r="B13" s="160" t="s">
        <v>3108</v>
      </c>
      <c r="C13" s="160" t="s">
        <v>961</v>
      </c>
      <c r="D13" s="160" t="s">
        <v>3109</v>
      </c>
      <c r="E13" s="160" t="s">
        <v>1295</v>
      </c>
      <c r="F13" s="160" t="s">
        <v>912</v>
      </c>
      <c r="G13" s="160" t="s">
        <v>1713</v>
      </c>
      <c r="H13" s="160" t="s">
        <v>1278</v>
      </c>
      <c r="I13" s="160" t="s">
        <v>1351</v>
      </c>
      <c r="J13" s="160" t="s">
        <v>3110</v>
      </c>
      <c r="K13" s="160" t="s">
        <v>1714</v>
      </c>
      <c r="L13" s="160" t="s">
        <v>1641</v>
      </c>
      <c r="M13" s="160" t="s">
        <v>880</v>
      </c>
      <c r="N13" s="160" t="s">
        <v>1249</v>
      </c>
      <c r="O13" s="160" t="s">
        <v>3111</v>
      </c>
      <c r="P13" s="160" t="s">
        <v>3112</v>
      </c>
      <c r="Q13" s="160" t="s">
        <v>3113</v>
      </c>
      <c r="R13" s="160" t="s">
        <v>1213</v>
      </c>
      <c r="S13" s="160" t="s">
        <v>1582</v>
      </c>
      <c r="T13" s="160" t="s">
        <v>1781</v>
      </c>
      <c r="U13" s="160" t="s">
        <v>3114</v>
      </c>
      <c r="V13" s="160" t="s">
        <v>1422</v>
      </c>
      <c r="W13" s="160" t="s">
        <v>3115</v>
      </c>
      <c r="X13" s="160" t="s">
        <v>1399</v>
      </c>
      <c r="Y13" s="160" t="s">
        <v>3116</v>
      </c>
      <c r="Z13" s="160" t="s">
        <v>3117</v>
      </c>
      <c r="AA13" s="160" t="s">
        <v>1328</v>
      </c>
      <c r="AB13" s="160" t="s">
        <v>1199</v>
      </c>
      <c r="AC13" s="160" t="s">
        <v>1238</v>
      </c>
      <c r="AD13" s="160" t="s">
        <v>3118</v>
      </c>
      <c r="AE13" s="160" t="s">
        <v>1186</v>
      </c>
      <c r="AF13" s="160" t="s">
        <v>3119</v>
      </c>
      <c r="AG13" s="160" t="s">
        <v>1678</v>
      </c>
      <c r="AH13" s="160" t="s">
        <v>1527</v>
      </c>
      <c r="AI13" s="160" t="s">
        <v>3120</v>
      </c>
      <c r="AJ13" s="160" t="s">
        <v>3121</v>
      </c>
      <c r="AK13" s="160" t="s">
        <v>1086</v>
      </c>
      <c r="AL13" s="160" t="s">
        <v>3122</v>
      </c>
      <c r="AM13" s="160" t="s">
        <v>3123</v>
      </c>
      <c r="AN13" s="160" t="s">
        <v>1320</v>
      </c>
      <c r="AO13" s="160" t="s">
        <v>1288</v>
      </c>
      <c r="AP13" s="160" t="s">
        <v>3124</v>
      </c>
      <c r="AQ13" s="160" t="s">
        <v>1539</v>
      </c>
      <c r="AR13" s="160" t="s">
        <v>3125</v>
      </c>
      <c r="AS13" s="160" t="s">
        <v>1321</v>
      </c>
      <c r="AT13" s="160" t="s">
        <v>1655</v>
      </c>
      <c r="AU13" s="160" t="s">
        <v>1020</v>
      </c>
    </row>
    <row r="14" spans="1:47">
      <c r="A14" s="160" t="s">
        <v>3126</v>
      </c>
      <c r="B14" s="160" t="s">
        <v>3127</v>
      </c>
      <c r="C14" s="160" t="s">
        <v>3128</v>
      </c>
      <c r="D14" s="160" t="s">
        <v>1132</v>
      </c>
      <c r="E14" s="160" t="s">
        <v>1462</v>
      </c>
      <c r="F14" s="160" t="s">
        <v>3129</v>
      </c>
      <c r="G14" s="160" t="s">
        <v>1228</v>
      </c>
      <c r="H14" s="160" t="s">
        <v>3130</v>
      </c>
      <c r="I14" s="160" t="s">
        <v>3131</v>
      </c>
      <c r="J14" s="160" t="s">
        <v>3132</v>
      </c>
      <c r="K14" s="160" t="s">
        <v>3133</v>
      </c>
      <c r="L14" s="160" t="s">
        <v>3134</v>
      </c>
      <c r="M14" s="160" t="s">
        <v>925</v>
      </c>
      <c r="N14" s="160" t="s">
        <v>3135</v>
      </c>
      <c r="O14" s="160" t="s">
        <v>3136</v>
      </c>
      <c r="P14" s="160" t="s">
        <v>1076</v>
      </c>
      <c r="Q14" s="160" t="s">
        <v>3137</v>
      </c>
      <c r="R14" s="160" t="s">
        <v>826</v>
      </c>
      <c r="S14" s="160" t="s">
        <v>1326</v>
      </c>
      <c r="T14" s="160" t="s">
        <v>1078</v>
      </c>
      <c r="U14" s="160" t="s">
        <v>1397</v>
      </c>
      <c r="V14" s="160" t="s">
        <v>3138</v>
      </c>
      <c r="W14" s="160" t="s">
        <v>1383</v>
      </c>
      <c r="X14" s="160" t="s">
        <v>1282</v>
      </c>
      <c r="Y14" s="160" t="s">
        <v>3139</v>
      </c>
      <c r="Z14" s="160" t="s">
        <v>3140</v>
      </c>
      <c r="AA14" s="160" t="s">
        <v>956</v>
      </c>
      <c r="AB14" s="160" t="s">
        <v>1007</v>
      </c>
      <c r="AC14" s="160" t="s">
        <v>1385</v>
      </c>
      <c r="AD14" s="160" t="s">
        <v>3141</v>
      </c>
      <c r="AE14" s="160" t="s">
        <v>1197</v>
      </c>
      <c r="AF14" s="160" t="s">
        <v>3142</v>
      </c>
      <c r="AG14" s="160" t="s">
        <v>3143</v>
      </c>
      <c r="AH14" s="160" t="s">
        <v>3144</v>
      </c>
      <c r="AI14" s="160" t="s">
        <v>3145</v>
      </c>
      <c r="AJ14" s="160" t="s">
        <v>872</v>
      </c>
      <c r="AK14" s="160" t="s">
        <v>1115</v>
      </c>
      <c r="AL14" s="160" t="s">
        <v>3146</v>
      </c>
      <c r="AM14" s="160" t="s">
        <v>998</v>
      </c>
      <c r="AN14" s="160" t="s">
        <v>821</v>
      </c>
      <c r="AO14" s="160" t="s">
        <v>1344</v>
      </c>
      <c r="AP14" s="160" t="s">
        <v>3147</v>
      </c>
      <c r="AQ14" s="160" t="s">
        <v>1443</v>
      </c>
      <c r="AR14" s="160" t="s">
        <v>3148</v>
      </c>
      <c r="AS14" s="160" t="s">
        <v>1156</v>
      </c>
      <c r="AT14" s="160" t="s">
        <v>3149</v>
      </c>
      <c r="AU14" s="160" t="s">
        <v>1104</v>
      </c>
    </row>
    <row r="15" spans="1:47">
      <c r="A15" s="160" t="s">
        <v>1648</v>
      </c>
      <c r="B15" s="160" t="s">
        <v>1520</v>
      </c>
      <c r="C15" s="160" t="s">
        <v>1225</v>
      </c>
      <c r="D15" s="160" t="s">
        <v>3150</v>
      </c>
      <c r="E15" s="160" t="s">
        <v>3151</v>
      </c>
      <c r="F15" s="160" t="s">
        <v>3152</v>
      </c>
      <c r="G15" s="160" t="s">
        <v>1657</v>
      </c>
      <c r="H15" s="160" t="s">
        <v>3153</v>
      </c>
      <c r="I15" s="160" t="s">
        <v>3154</v>
      </c>
      <c r="J15" s="160" t="s">
        <v>3155</v>
      </c>
      <c r="K15" s="160" t="s">
        <v>791</v>
      </c>
      <c r="L15" s="160" t="s">
        <v>1122</v>
      </c>
      <c r="M15" s="160" t="s">
        <v>887</v>
      </c>
      <c r="N15" s="160" t="s">
        <v>1005</v>
      </c>
      <c r="O15" s="160" t="s">
        <v>3156</v>
      </c>
      <c r="P15" s="160" t="s">
        <v>940</v>
      </c>
      <c r="Q15" s="160" t="s">
        <v>3157</v>
      </c>
      <c r="R15" s="160" t="s">
        <v>3158</v>
      </c>
      <c r="S15" s="160" t="s">
        <v>1592</v>
      </c>
      <c r="T15" s="160" t="s">
        <v>3159</v>
      </c>
      <c r="U15" s="160" t="s">
        <v>3160</v>
      </c>
      <c r="V15" s="160" t="s">
        <v>3161</v>
      </c>
      <c r="W15" s="160" t="s">
        <v>875</v>
      </c>
      <c r="X15" s="160" t="s">
        <v>3162</v>
      </c>
      <c r="Y15" s="160" t="s">
        <v>3163</v>
      </c>
      <c r="Z15" s="160" t="s">
        <v>968</v>
      </c>
      <c r="AA15" s="160" t="s">
        <v>813</v>
      </c>
      <c r="AB15" s="160" t="s">
        <v>1237</v>
      </c>
      <c r="AC15" s="160" t="s">
        <v>996</v>
      </c>
      <c r="AD15" s="160" t="s">
        <v>3164</v>
      </c>
      <c r="AE15" s="160" t="s">
        <v>3165</v>
      </c>
      <c r="AF15" s="160" t="s">
        <v>3166</v>
      </c>
      <c r="AG15" s="160" t="s">
        <v>1441</v>
      </c>
      <c r="AH15" s="160" t="s">
        <v>3167</v>
      </c>
      <c r="AI15" s="160" t="s">
        <v>3168</v>
      </c>
      <c r="AJ15" s="160" t="s">
        <v>3169</v>
      </c>
      <c r="AK15" s="160" t="s">
        <v>3170</v>
      </c>
      <c r="AL15" s="160" t="s">
        <v>3171</v>
      </c>
      <c r="AM15" s="160" t="s">
        <v>3172</v>
      </c>
      <c r="AN15" s="160" t="s">
        <v>1565</v>
      </c>
      <c r="AO15" s="160" t="s">
        <v>3173</v>
      </c>
      <c r="AP15" s="160" t="s">
        <v>1586</v>
      </c>
      <c r="AQ15" s="160" t="s">
        <v>1259</v>
      </c>
      <c r="AR15" s="160" t="s">
        <v>3174</v>
      </c>
      <c r="AS15" s="160" t="s">
        <v>1332</v>
      </c>
      <c r="AT15" s="160" t="s">
        <v>3175</v>
      </c>
      <c r="AU15" s="160" t="s">
        <v>1415</v>
      </c>
    </row>
    <row r="16" spans="1:47">
      <c r="A16" s="160" t="s">
        <v>1717</v>
      </c>
      <c r="B16" s="160" t="s">
        <v>1530</v>
      </c>
      <c r="C16" s="160" t="s">
        <v>1521</v>
      </c>
      <c r="D16" s="160" t="s">
        <v>3176</v>
      </c>
      <c r="E16" s="160" t="s">
        <v>3177</v>
      </c>
      <c r="F16" s="160" t="s">
        <v>3178</v>
      </c>
      <c r="G16" s="160" t="s">
        <v>1277</v>
      </c>
      <c r="H16" s="160" t="s">
        <v>3179</v>
      </c>
      <c r="I16" s="160" t="s">
        <v>1442</v>
      </c>
      <c r="J16" s="160" t="s">
        <v>3180</v>
      </c>
      <c r="K16" s="160" t="s">
        <v>1646</v>
      </c>
      <c r="L16" s="160" t="s">
        <v>3181</v>
      </c>
      <c r="M16" s="160" t="s">
        <v>964</v>
      </c>
      <c r="N16" s="160" t="s">
        <v>1060</v>
      </c>
      <c r="O16" s="160" t="s">
        <v>3182</v>
      </c>
      <c r="P16" s="160" t="s">
        <v>1029</v>
      </c>
      <c r="Q16" s="160" t="s">
        <v>3183</v>
      </c>
      <c r="R16" s="160" t="s">
        <v>3184</v>
      </c>
      <c r="S16" s="160" t="s">
        <v>3185</v>
      </c>
      <c r="T16" s="160" t="s">
        <v>3186</v>
      </c>
      <c r="U16" s="160" t="s">
        <v>1710</v>
      </c>
      <c r="V16" s="160" t="s">
        <v>1554</v>
      </c>
      <c r="W16" s="160" t="s">
        <v>1605</v>
      </c>
      <c r="X16" s="160" t="s">
        <v>3187</v>
      </c>
      <c r="Y16" s="160" t="s">
        <v>3188</v>
      </c>
      <c r="Z16" s="160" t="s">
        <v>891</v>
      </c>
      <c r="AA16" s="160" t="s">
        <v>1268</v>
      </c>
      <c r="AB16" s="160" t="s">
        <v>3189</v>
      </c>
      <c r="AC16" s="160" t="s">
        <v>1184</v>
      </c>
      <c r="AD16" s="160" t="s">
        <v>3190</v>
      </c>
      <c r="AE16" s="160" t="s">
        <v>3191</v>
      </c>
      <c r="AF16" s="160" t="s">
        <v>1343</v>
      </c>
      <c r="AG16" s="160" t="s">
        <v>1642</v>
      </c>
      <c r="AH16" s="160" t="s">
        <v>1538</v>
      </c>
      <c r="AI16" s="160" t="s">
        <v>3192</v>
      </c>
      <c r="AJ16" s="160" t="s">
        <v>3193</v>
      </c>
      <c r="AK16" s="160" t="s">
        <v>3194</v>
      </c>
      <c r="AL16" s="160" t="s">
        <v>3195</v>
      </c>
      <c r="AM16" s="160" t="s">
        <v>3196</v>
      </c>
      <c r="AN16" s="160" t="s">
        <v>1271</v>
      </c>
      <c r="AO16" s="160" t="s">
        <v>3197</v>
      </c>
      <c r="AP16" s="160" t="s">
        <v>3198</v>
      </c>
      <c r="AQ16" s="160" t="s">
        <v>1632</v>
      </c>
      <c r="AR16" s="160" t="s">
        <v>1102</v>
      </c>
      <c r="AS16" s="160" t="s">
        <v>1142</v>
      </c>
      <c r="AT16" s="160" t="s">
        <v>3199</v>
      </c>
      <c r="AU16" s="160" t="s">
        <v>1130</v>
      </c>
    </row>
    <row r="17" spans="1:47">
      <c r="A17" s="160" t="s">
        <v>3200</v>
      </c>
      <c r="B17" s="160" t="s">
        <v>3201</v>
      </c>
      <c r="C17" s="160" t="s">
        <v>1206</v>
      </c>
      <c r="D17" s="160" t="s">
        <v>3202</v>
      </c>
      <c r="E17" s="160" t="s">
        <v>3203</v>
      </c>
      <c r="F17" s="160" t="s">
        <v>1190</v>
      </c>
      <c r="G17" s="160" t="s">
        <v>1731</v>
      </c>
      <c r="H17" s="160" t="s">
        <v>1658</v>
      </c>
      <c r="I17" s="160" t="s">
        <v>3204</v>
      </c>
      <c r="J17" s="160" t="s">
        <v>3205</v>
      </c>
      <c r="K17" s="160" t="s">
        <v>1464</v>
      </c>
      <c r="L17" s="160" t="s">
        <v>3206</v>
      </c>
      <c r="M17" s="160" t="s">
        <v>810</v>
      </c>
      <c r="N17" s="160" t="s">
        <v>866</v>
      </c>
      <c r="O17" s="160" t="s">
        <v>1733</v>
      </c>
      <c r="P17" s="160"/>
      <c r="Q17" s="160" t="s">
        <v>888</v>
      </c>
      <c r="R17" s="160" t="s">
        <v>1164</v>
      </c>
      <c r="S17" s="160" t="s">
        <v>856</v>
      </c>
      <c r="T17" s="160" t="s">
        <v>3207</v>
      </c>
      <c r="U17" s="160" t="s">
        <v>1594</v>
      </c>
      <c r="V17" s="160" t="s">
        <v>3208</v>
      </c>
      <c r="W17" s="160" t="s">
        <v>1151</v>
      </c>
      <c r="X17" s="160" t="s">
        <v>3209</v>
      </c>
      <c r="Y17" s="160" t="s">
        <v>812</v>
      </c>
      <c r="Z17" s="160" t="s">
        <v>1080</v>
      </c>
      <c r="AA17" s="160" t="s">
        <v>3210</v>
      </c>
      <c r="AB17" s="160" t="s">
        <v>3211</v>
      </c>
      <c r="AC17" s="160" t="s">
        <v>1304</v>
      </c>
      <c r="AD17" s="160" t="s">
        <v>1064</v>
      </c>
      <c r="AE17" s="160" t="s">
        <v>1050</v>
      </c>
      <c r="AF17" s="160" t="s">
        <v>3212</v>
      </c>
      <c r="AG17" s="160" t="s">
        <v>1556</v>
      </c>
      <c r="AH17" s="160" t="s">
        <v>3213</v>
      </c>
      <c r="AI17" s="160" t="s">
        <v>1491</v>
      </c>
      <c r="AJ17" s="160" t="s">
        <v>799</v>
      </c>
      <c r="AK17" s="160" t="s">
        <v>3214</v>
      </c>
      <c r="AL17" s="160" t="s">
        <v>3215</v>
      </c>
      <c r="AM17" s="160" t="s">
        <v>1319</v>
      </c>
      <c r="AN17" s="160" t="s">
        <v>1574</v>
      </c>
      <c r="AO17" s="160" t="s">
        <v>3216</v>
      </c>
      <c r="AP17" s="160" t="s">
        <v>3217</v>
      </c>
      <c r="AQ17" s="160" t="s">
        <v>3218</v>
      </c>
      <c r="AR17" s="160" t="s">
        <v>3219</v>
      </c>
      <c r="AS17" s="160" t="s">
        <v>1103</v>
      </c>
      <c r="AT17" s="160" t="s">
        <v>3220</v>
      </c>
      <c r="AU17" s="160" t="s">
        <v>1037</v>
      </c>
    </row>
    <row r="18" spans="1:47">
      <c r="A18" s="160" t="s">
        <v>1291</v>
      </c>
      <c r="B18" s="160" t="s">
        <v>1607</v>
      </c>
      <c r="C18" s="160" t="s">
        <v>1323</v>
      </c>
      <c r="D18" s="160" t="s">
        <v>1057</v>
      </c>
      <c r="E18" s="160" t="s">
        <v>3221</v>
      </c>
      <c r="F18" s="160" t="s">
        <v>3222</v>
      </c>
      <c r="G18" s="160" t="s">
        <v>1120</v>
      </c>
      <c r="H18" s="160" t="s">
        <v>1092</v>
      </c>
      <c r="I18" s="160" t="s">
        <v>3223</v>
      </c>
      <c r="J18" s="160" t="s">
        <v>1512</v>
      </c>
      <c r="K18" s="160" t="s">
        <v>3224</v>
      </c>
      <c r="L18" s="160" t="s">
        <v>1230</v>
      </c>
      <c r="M18" s="160" t="s">
        <v>1027</v>
      </c>
      <c r="N18" s="160" t="s">
        <v>855</v>
      </c>
      <c r="O18" s="160" t="s">
        <v>1797</v>
      </c>
      <c r="P18" s="160"/>
      <c r="Q18" s="160" t="s">
        <v>3225</v>
      </c>
      <c r="R18" s="160" t="s">
        <v>3226</v>
      </c>
      <c r="S18" s="160" t="s">
        <v>1534</v>
      </c>
      <c r="T18" s="160" t="s">
        <v>1676</v>
      </c>
      <c r="U18" s="160" t="s">
        <v>1382</v>
      </c>
      <c r="V18" s="160" t="s">
        <v>3227</v>
      </c>
      <c r="W18" s="160" t="s">
        <v>967</v>
      </c>
      <c r="X18" s="160" t="s">
        <v>3228</v>
      </c>
      <c r="Y18" s="160" t="s">
        <v>1197</v>
      </c>
      <c r="Z18" s="160" t="s">
        <v>916</v>
      </c>
      <c r="AA18" s="160" t="s">
        <v>3229</v>
      </c>
      <c r="AB18" s="160" t="s">
        <v>3230</v>
      </c>
      <c r="AC18" s="160" t="s">
        <v>1219</v>
      </c>
      <c r="AD18" s="160" t="s">
        <v>1083</v>
      </c>
      <c r="AE18" s="160" t="s">
        <v>3231</v>
      </c>
      <c r="AF18" s="160" t="s">
        <v>3232</v>
      </c>
      <c r="AG18" s="160" t="s">
        <v>3233</v>
      </c>
      <c r="AH18" s="160" t="s">
        <v>3234</v>
      </c>
      <c r="AI18" s="160" t="s">
        <v>3235</v>
      </c>
      <c r="AJ18" s="160" t="s">
        <v>3236</v>
      </c>
      <c r="AK18" s="160" t="s">
        <v>3237</v>
      </c>
      <c r="AL18" s="160" t="s">
        <v>3238</v>
      </c>
      <c r="AM18" s="160" t="s">
        <v>3239</v>
      </c>
      <c r="AN18" s="160" t="s">
        <v>1306</v>
      </c>
      <c r="AO18" s="160" t="s">
        <v>3240</v>
      </c>
      <c r="AP18" s="160" t="s">
        <v>3241</v>
      </c>
      <c r="AQ18" s="160" t="s">
        <v>3242</v>
      </c>
      <c r="AR18" s="160" t="s">
        <v>1388</v>
      </c>
      <c r="AS18" s="160" t="s">
        <v>1222</v>
      </c>
      <c r="AT18" s="160" t="s">
        <v>1752</v>
      </c>
      <c r="AU18" s="160" t="s">
        <v>839</v>
      </c>
    </row>
    <row r="19" spans="1:47">
      <c r="A19" s="160" t="s">
        <v>1777</v>
      </c>
      <c r="B19" s="160" t="s">
        <v>3243</v>
      </c>
      <c r="C19" s="160" t="s">
        <v>1407</v>
      </c>
      <c r="D19" s="160" t="s">
        <v>3244</v>
      </c>
      <c r="E19" s="160" t="s">
        <v>3245</v>
      </c>
      <c r="F19" s="160" t="s">
        <v>3246</v>
      </c>
      <c r="G19" s="160" t="s">
        <v>1708</v>
      </c>
      <c r="H19" s="160" t="s">
        <v>3247</v>
      </c>
      <c r="I19" s="160" t="s">
        <v>3248</v>
      </c>
      <c r="J19" s="160" t="s">
        <v>3249</v>
      </c>
      <c r="K19" s="160" t="s">
        <v>3250</v>
      </c>
      <c r="L19" s="160" t="s">
        <v>3251</v>
      </c>
      <c r="M19" s="160" t="s">
        <v>865</v>
      </c>
      <c r="N19" s="160" t="s">
        <v>1111</v>
      </c>
      <c r="O19" s="160" t="s">
        <v>3252</v>
      </c>
      <c r="P19" s="160"/>
      <c r="Q19" s="160" t="s">
        <v>3253</v>
      </c>
      <c r="R19" s="160"/>
      <c r="S19" s="160" t="s">
        <v>1570</v>
      </c>
      <c r="T19" s="160" t="s">
        <v>1755</v>
      </c>
      <c r="U19" s="160" t="s">
        <v>3254</v>
      </c>
      <c r="V19" s="160" t="s">
        <v>3255</v>
      </c>
      <c r="W19" s="160" t="s">
        <v>3256</v>
      </c>
      <c r="X19" s="160" t="s">
        <v>3257</v>
      </c>
      <c r="Y19" s="160" t="s">
        <v>3258</v>
      </c>
      <c r="Z19" s="160" t="s">
        <v>3259</v>
      </c>
      <c r="AA19" s="160" t="s">
        <v>1138</v>
      </c>
      <c r="AB19" s="160" t="s">
        <v>3260</v>
      </c>
      <c r="AC19" s="160" t="s">
        <v>3261</v>
      </c>
      <c r="AD19" s="160" t="s">
        <v>1425</v>
      </c>
      <c r="AE19" s="160" t="s">
        <v>3262</v>
      </c>
      <c r="AF19" s="160" t="s">
        <v>1537</v>
      </c>
      <c r="AG19" s="160" t="s">
        <v>3263</v>
      </c>
      <c r="AH19" s="160" t="s">
        <v>3264</v>
      </c>
      <c r="AI19" s="160" t="s">
        <v>3265</v>
      </c>
      <c r="AJ19" s="160" t="s">
        <v>3266</v>
      </c>
      <c r="AK19" s="160" t="s">
        <v>1101</v>
      </c>
      <c r="AL19" s="160" t="s">
        <v>3267</v>
      </c>
      <c r="AM19" s="160" t="s">
        <v>3268</v>
      </c>
      <c r="AN19" s="160" t="s">
        <v>1517</v>
      </c>
      <c r="AO19" s="160" t="s">
        <v>986</v>
      </c>
      <c r="AP19" s="160" t="s">
        <v>3269</v>
      </c>
      <c r="AQ19" s="160" t="s">
        <v>3270</v>
      </c>
      <c r="AR19" s="160" t="s">
        <v>3271</v>
      </c>
      <c r="AS19" s="160" t="s">
        <v>1171</v>
      </c>
      <c r="AT19" s="160" t="s">
        <v>3272</v>
      </c>
      <c r="AU19" s="160" t="s">
        <v>1055</v>
      </c>
    </row>
    <row r="20" spans="1:47">
      <c r="A20" s="160" t="s">
        <v>1858</v>
      </c>
      <c r="B20" s="160" t="s">
        <v>1558</v>
      </c>
      <c r="C20" s="160" t="s">
        <v>3273</v>
      </c>
      <c r="D20" s="160" t="s">
        <v>1349</v>
      </c>
      <c r="E20" s="160" t="s">
        <v>1501</v>
      </c>
      <c r="F20" s="160" t="s">
        <v>1276</v>
      </c>
      <c r="G20" s="160" t="s">
        <v>1208</v>
      </c>
      <c r="H20" s="160" t="s">
        <v>3274</v>
      </c>
      <c r="I20" s="160" t="s">
        <v>1419</v>
      </c>
      <c r="J20" s="160" t="s">
        <v>3275</v>
      </c>
      <c r="K20" s="160" t="s">
        <v>3276</v>
      </c>
      <c r="L20" s="160" t="s">
        <v>831</v>
      </c>
      <c r="M20" s="160" t="s">
        <v>3277</v>
      </c>
      <c r="N20" s="160" t="s">
        <v>1095</v>
      </c>
      <c r="O20" s="160" t="s">
        <v>1758</v>
      </c>
      <c r="P20" s="160"/>
      <c r="Q20" s="160" t="s">
        <v>3278</v>
      </c>
      <c r="R20" s="160"/>
      <c r="S20" s="160" t="s">
        <v>1578</v>
      </c>
      <c r="T20" s="160" t="s">
        <v>1759</v>
      </c>
      <c r="U20" s="160" t="s">
        <v>3279</v>
      </c>
      <c r="V20" s="160" t="s">
        <v>1316</v>
      </c>
      <c r="W20" s="160" t="s">
        <v>3280</v>
      </c>
      <c r="X20" s="160" t="s">
        <v>1369</v>
      </c>
      <c r="Y20" s="160" t="s">
        <v>3281</v>
      </c>
      <c r="Z20" s="160" t="s">
        <v>3282</v>
      </c>
      <c r="AA20" s="160" t="s">
        <v>1198</v>
      </c>
      <c r="AB20" s="160" t="s">
        <v>1468</v>
      </c>
      <c r="AC20" s="160" t="s">
        <v>3283</v>
      </c>
      <c r="AD20" s="160" t="s">
        <v>849</v>
      </c>
      <c r="AE20" s="160" t="s">
        <v>3284</v>
      </c>
      <c r="AF20" s="160" t="s">
        <v>3285</v>
      </c>
      <c r="AG20" s="160" t="s">
        <v>3286</v>
      </c>
      <c r="AH20" s="160" t="s">
        <v>3287</v>
      </c>
      <c r="AI20" s="160" t="s">
        <v>3288</v>
      </c>
      <c r="AJ20" s="160" t="s">
        <v>808</v>
      </c>
      <c r="AK20" s="160" t="s">
        <v>3289</v>
      </c>
      <c r="AL20" s="160" t="s">
        <v>3290</v>
      </c>
      <c r="AM20" s="160" t="s">
        <v>3291</v>
      </c>
      <c r="AN20" s="160" t="s">
        <v>3292</v>
      </c>
      <c r="AO20" s="160" t="s">
        <v>3293</v>
      </c>
      <c r="AP20" s="160" t="s">
        <v>3294</v>
      </c>
      <c r="AQ20" s="160" t="s">
        <v>3295</v>
      </c>
      <c r="AR20" s="160" t="s">
        <v>3296</v>
      </c>
      <c r="AS20" s="160" t="s">
        <v>3297</v>
      </c>
      <c r="AT20" s="160" t="s">
        <v>3298</v>
      </c>
      <c r="AU20" s="160" t="s">
        <v>959</v>
      </c>
    </row>
    <row r="21" spans="1:47">
      <c r="A21" s="160" t="s">
        <v>1877</v>
      </c>
      <c r="B21" s="160" t="s">
        <v>3299</v>
      </c>
      <c r="C21" s="160" t="s">
        <v>1461</v>
      </c>
      <c r="D21" s="160" t="s">
        <v>3300</v>
      </c>
      <c r="E21" s="160" t="s">
        <v>3301</v>
      </c>
      <c r="F21" s="160" t="s">
        <v>902</v>
      </c>
      <c r="G21" s="160" t="s">
        <v>3302</v>
      </c>
      <c r="H21" s="160" t="s">
        <v>1688</v>
      </c>
      <c r="I21" s="160" t="s">
        <v>3303</v>
      </c>
      <c r="J21" s="160" t="s">
        <v>1409</v>
      </c>
      <c r="K21" s="160" t="s">
        <v>3304</v>
      </c>
      <c r="L21" s="160" t="s">
        <v>1247</v>
      </c>
      <c r="M21" s="160" t="s">
        <v>1177</v>
      </c>
      <c r="N21" s="160" t="s">
        <v>1178</v>
      </c>
      <c r="O21" s="160" t="s">
        <v>1791</v>
      </c>
      <c r="P21" s="160"/>
      <c r="Q21" s="160" t="s">
        <v>3305</v>
      </c>
      <c r="R21" s="160"/>
      <c r="S21" s="160" t="s">
        <v>3306</v>
      </c>
      <c r="T21" s="160" t="s">
        <v>1702</v>
      </c>
      <c r="U21" s="160" t="s">
        <v>3307</v>
      </c>
      <c r="V21" s="160" t="s">
        <v>3308</v>
      </c>
      <c r="W21" s="160" t="s">
        <v>1681</v>
      </c>
      <c r="X21" s="160" t="s">
        <v>3309</v>
      </c>
      <c r="Y21" s="160" t="s">
        <v>1032</v>
      </c>
      <c r="Z21" s="160" t="s">
        <v>3310</v>
      </c>
      <c r="AA21" s="160" t="s">
        <v>835</v>
      </c>
      <c r="AB21" s="160" t="s">
        <v>3311</v>
      </c>
      <c r="AC21" s="160" t="s">
        <v>894</v>
      </c>
      <c r="AD21" s="160" t="s">
        <v>3312</v>
      </c>
      <c r="AE21" s="160" t="s">
        <v>3313</v>
      </c>
      <c r="AF21" s="160" t="s">
        <v>1526</v>
      </c>
      <c r="AG21" s="160" t="s">
        <v>921</v>
      </c>
      <c r="AH21" s="160" t="s">
        <v>3314</v>
      </c>
      <c r="AI21" s="160" t="s">
        <v>3315</v>
      </c>
      <c r="AJ21" s="160" t="s">
        <v>3316</v>
      </c>
      <c r="AK21" s="160"/>
      <c r="AL21" s="160" t="s">
        <v>3317</v>
      </c>
      <c r="AM21" s="160" t="s">
        <v>897</v>
      </c>
      <c r="AN21" s="160" t="s">
        <v>1132</v>
      </c>
      <c r="AO21" s="160" t="s">
        <v>1402</v>
      </c>
      <c r="AP21" s="160" t="s">
        <v>3318</v>
      </c>
      <c r="AQ21" s="160" t="s">
        <v>1458</v>
      </c>
      <c r="AR21" s="160" t="s">
        <v>1375</v>
      </c>
      <c r="AS21" s="160" t="s">
        <v>3319</v>
      </c>
      <c r="AT21" s="160" t="s">
        <v>3320</v>
      </c>
      <c r="AU21" s="160" t="s">
        <v>3321</v>
      </c>
    </row>
    <row r="22" spans="1:47">
      <c r="A22" s="160" t="s">
        <v>1785</v>
      </c>
      <c r="B22" s="160" t="s">
        <v>1348</v>
      </c>
      <c r="C22" s="160" t="s">
        <v>3322</v>
      </c>
      <c r="D22" s="160" t="s">
        <v>3323</v>
      </c>
      <c r="E22" s="160" t="s">
        <v>1625</v>
      </c>
      <c r="F22" s="160" t="s">
        <v>1227</v>
      </c>
      <c r="G22" s="160" t="s">
        <v>3324</v>
      </c>
      <c r="H22" s="160" t="s">
        <v>1694</v>
      </c>
      <c r="I22" s="160" t="s">
        <v>3325</v>
      </c>
      <c r="J22" s="160" t="s">
        <v>1541</v>
      </c>
      <c r="K22" s="160" t="s">
        <v>3326</v>
      </c>
      <c r="L22" s="160" t="s">
        <v>1684</v>
      </c>
      <c r="M22" s="160" t="s">
        <v>1193</v>
      </c>
      <c r="N22" s="160" t="s">
        <v>939</v>
      </c>
      <c r="O22" s="160" t="s">
        <v>3327</v>
      </c>
      <c r="P22" s="160"/>
      <c r="Q22" s="160" t="s">
        <v>3328</v>
      </c>
      <c r="R22" s="160"/>
      <c r="S22" s="160" t="s">
        <v>1545</v>
      </c>
      <c r="T22" s="160" t="s">
        <v>3329</v>
      </c>
      <c r="U22" s="160" t="s">
        <v>3330</v>
      </c>
      <c r="V22" s="160" t="s">
        <v>3331</v>
      </c>
      <c r="W22" s="160" t="s">
        <v>1196</v>
      </c>
      <c r="X22" s="160" t="s">
        <v>3332</v>
      </c>
      <c r="Y22" s="160" t="s">
        <v>3333</v>
      </c>
      <c r="Z22" s="160" t="s">
        <v>845</v>
      </c>
      <c r="AA22" s="160" t="s">
        <v>1063</v>
      </c>
      <c r="AB22" s="160" t="s">
        <v>3334</v>
      </c>
      <c r="AC22" s="160" t="s">
        <v>861</v>
      </c>
      <c r="AD22" s="160" t="s">
        <v>3335</v>
      </c>
      <c r="AE22" s="160" t="s">
        <v>3336</v>
      </c>
      <c r="AF22" s="160" t="s">
        <v>3337</v>
      </c>
      <c r="AG22" s="160" t="s">
        <v>3338</v>
      </c>
      <c r="AH22" s="160" t="s">
        <v>3339</v>
      </c>
      <c r="AI22" s="160" t="s">
        <v>3340</v>
      </c>
      <c r="AJ22" s="160" t="s">
        <v>1034</v>
      </c>
      <c r="AK22" s="160"/>
      <c r="AL22" s="160" t="s">
        <v>3341</v>
      </c>
      <c r="AM22" s="160" t="s">
        <v>873</v>
      </c>
      <c r="AN22" s="160" t="s">
        <v>1691</v>
      </c>
      <c r="AO22" s="160" t="s">
        <v>972</v>
      </c>
      <c r="AP22" s="160" t="s">
        <v>3342</v>
      </c>
      <c r="AQ22" s="160" t="s">
        <v>1374</v>
      </c>
      <c r="AR22" s="160" t="s">
        <v>3343</v>
      </c>
      <c r="AS22" s="160" t="s">
        <v>3344</v>
      </c>
      <c r="AT22" s="160" t="s">
        <v>3345</v>
      </c>
      <c r="AU22" s="160" t="s">
        <v>1360</v>
      </c>
    </row>
    <row r="23" spans="1:47">
      <c r="A23" s="160" t="s">
        <v>1598</v>
      </c>
      <c r="B23" s="160" t="s">
        <v>3346</v>
      </c>
      <c r="C23" s="160" t="s">
        <v>3347</v>
      </c>
      <c r="D23" s="160" t="s">
        <v>1119</v>
      </c>
      <c r="E23" s="160" t="s">
        <v>1449</v>
      </c>
      <c r="F23" s="160" t="s">
        <v>3348</v>
      </c>
      <c r="G23" s="160" t="s">
        <v>1408</v>
      </c>
      <c r="H23" s="160" t="s">
        <v>3349</v>
      </c>
      <c r="I23" s="160" t="s">
        <v>3350</v>
      </c>
      <c r="J23" s="160" t="s">
        <v>1336</v>
      </c>
      <c r="K23" s="160" t="s">
        <v>3351</v>
      </c>
      <c r="L23" s="160" t="s">
        <v>1503</v>
      </c>
      <c r="M23" s="160" t="s">
        <v>1094</v>
      </c>
      <c r="N23" s="160" t="s">
        <v>1043</v>
      </c>
      <c r="O23" s="160" t="s">
        <v>3352</v>
      </c>
      <c r="P23" s="160"/>
      <c r="Q23" s="160" t="s">
        <v>3353</v>
      </c>
      <c r="R23" s="160"/>
      <c r="S23" s="160" t="s">
        <v>904</v>
      </c>
      <c r="T23" s="160" t="s">
        <v>966</v>
      </c>
      <c r="U23" s="160" t="s">
        <v>3354</v>
      </c>
      <c r="V23" s="160" t="s">
        <v>3355</v>
      </c>
      <c r="W23" s="160" t="s">
        <v>1215</v>
      </c>
      <c r="X23" s="160" t="s">
        <v>1152</v>
      </c>
      <c r="Y23" s="160" t="s">
        <v>1047</v>
      </c>
      <c r="Z23" s="160" t="s">
        <v>1096</v>
      </c>
      <c r="AA23" s="160" t="s">
        <v>1125</v>
      </c>
      <c r="AB23" s="160" t="s">
        <v>1183</v>
      </c>
      <c r="AC23" s="160" t="s">
        <v>957</v>
      </c>
      <c r="AD23" s="160" t="s">
        <v>1358</v>
      </c>
      <c r="AE23" s="160" t="s">
        <v>983</v>
      </c>
      <c r="AF23" s="160" t="s">
        <v>3356</v>
      </c>
      <c r="AG23" s="160" t="s">
        <v>3357</v>
      </c>
      <c r="AH23" s="160" t="s">
        <v>3358</v>
      </c>
      <c r="AI23" s="160" t="s">
        <v>3359</v>
      </c>
      <c r="AJ23" s="160" t="s">
        <v>3360</v>
      </c>
      <c r="AK23" s="160"/>
      <c r="AL23" s="160" t="s">
        <v>3361</v>
      </c>
      <c r="AM23" s="160" t="s">
        <v>946</v>
      </c>
      <c r="AN23" s="160" t="s">
        <v>1751</v>
      </c>
      <c r="AO23" s="160" t="s">
        <v>3362</v>
      </c>
      <c r="AP23" s="160" t="s">
        <v>3363</v>
      </c>
      <c r="AQ23" s="160" t="s">
        <v>1745</v>
      </c>
      <c r="AR23" s="160" t="s">
        <v>3364</v>
      </c>
      <c r="AS23" s="160" t="s">
        <v>1345</v>
      </c>
      <c r="AT23" s="160" t="s">
        <v>3365</v>
      </c>
      <c r="AU23" s="160" t="s">
        <v>1473</v>
      </c>
    </row>
    <row r="24" spans="1:47">
      <c r="A24" s="160" t="s">
        <v>1834</v>
      </c>
      <c r="B24" s="160" t="s">
        <v>886</v>
      </c>
      <c r="C24" s="160" t="s">
        <v>3366</v>
      </c>
      <c r="D24" s="160" t="s">
        <v>988</v>
      </c>
      <c r="E24" s="160" t="s">
        <v>3367</v>
      </c>
      <c r="F24" s="160" t="s">
        <v>962</v>
      </c>
      <c r="G24" s="160" t="s">
        <v>1191</v>
      </c>
      <c r="H24" s="160" t="s">
        <v>3368</v>
      </c>
      <c r="I24" s="160" t="s">
        <v>3369</v>
      </c>
      <c r="J24" s="160" t="s">
        <v>3370</v>
      </c>
      <c r="K24" s="160" t="s">
        <v>1280</v>
      </c>
      <c r="L24" s="160" t="s">
        <v>1434</v>
      </c>
      <c r="M24" s="160" t="s">
        <v>804</v>
      </c>
      <c r="N24" s="160" t="s">
        <v>817</v>
      </c>
      <c r="O24" s="160" t="s">
        <v>3371</v>
      </c>
      <c r="P24" s="160"/>
      <c r="Q24" s="160" t="s">
        <v>3372</v>
      </c>
      <c r="R24" s="160"/>
      <c r="S24" s="160" t="s">
        <v>1234</v>
      </c>
      <c r="T24" s="160" t="s">
        <v>1814</v>
      </c>
      <c r="U24" s="160" t="s">
        <v>3373</v>
      </c>
      <c r="V24" s="160" t="s">
        <v>1564</v>
      </c>
      <c r="W24" s="160" t="s">
        <v>3374</v>
      </c>
      <c r="X24" s="160" t="s">
        <v>3375</v>
      </c>
      <c r="Y24" s="160" t="s">
        <v>1216</v>
      </c>
      <c r="Z24" s="160" t="s">
        <v>876</v>
      </c>
      <c r="AA24" s="160" t="s">
        <v>1317</v>
      </c>
      <c r="AB24" s="160" t="s">
        <v>797</v>
      </c>
      <c r="AC24" s="160" t="s">
        <v>1285</v>
      </c>
      <c r="AD24" s="160" t="s">
        <v>1412</v>
      </c>
      <c r="AE24" s="160"/>
      <c r="AF24" s="160" t="s">
        <v>3376</v>
      </c>
      <c r="AG24" s="160" t="s">
        <v>1647</v>
      </c>
      <c r="AH24" s="160" t="s">
        <v>3377</v>
      </c>
      <c r="AI24" s="160" t="s">
        <v>3378</v>
      </c>
      <c r="AJ24" s="160" t="s">
        <v>3379</v>
      </c>
      <c r="AK24" s="160"/>
      <c r="AL24" s="160" t="s">
        <v>3380</v>
      </c>
      <c r="AM24" s="160" t="s">
        <v>3381</v>
      </c>
      <c r="AN24" s="160" t="s">
        <v>800</v>
      </c>
      <c r="AO24" s="160" t="s">
        <v>3382</v>
      </c>
      <c r="AP24" s="160" t="s">
        <v>3383</v>
      </c>
      <c r="AQ24" s="160" t="s">
        <v>3384</v>
      </c>
      <c r="AR24" s="160" t="s">
        <v>3385</v>
      </c>
      <c r="AS24" s="160" t="s">
        <v>3386</v>
      </c>
      <c r="AT24" s="160" t="s">
        <v>3387</v>
      </c>
      <c r="AU24" s="160" t="s">
        <v>1459</v>
      </c>
    </row>
    <row r="25" spans="1:47">
      <c r="A25" s="160" t="s">
        <v>1835</v>
      </c>
      <c r="B25" s="160" t="s">
        <v>901</v>
      </c>
      <c r="C25" s="160" t="s">
        <v>1509</v>
      </c>
      <c r="D25" s="160" t="s">
        <v>789</v>
      </c>
      <c r="E25" s="160" t="s">
        <v>3388</v>
      </c>
      <c r="F25" s="160" t="s">
        <v>1207</v>
      </c>
      <c r="G25" s="160" t="s">
        <v>1108</v>
      </c>
      <c r="H25" s="160" t="s">
        <v>3389</v>
      </c>
      <c r="I25" s="160" t="s">
        <v>1279</v>
      </c>
      <c r="J25" s="160" t="s">
        <v>3390</v>
      </c>
      <c r="K25" s="160" t="s">
        <v>3391</v>
      </c>
      <c r="L25" s="160" t="s">
        <v>1421</v>
      </c>
      <c r="M25" s="160" t="s">
        <v>1264</v>
      </c>
      <c r="N25" s="160" t="s">
        <v>833</v>
      </c>
      <c r="O25" s="160" t="s">
        <v>3392</v>
      </c>
      <c r="P25" s="160"/>
      <c r="Q25" s="160" t="s">
        <v>3393</v>
      </c>
      <c r="R25" s="160"/>
      <c r="S25" s="160" t="s">
        <v>3394</v>
      </c>
      <c r="T25" s="160" t="s">
        <v>1795</v>
      </c>
      <c r="U25" s="160" t="s">
        <v>3395</v>
      </c>
      <c r="V25" s="160" t="s">
        <v>1354</v>
      </c>
      <c r="W25" s="160" t="s">
        <v>3396</v>
      </c>
      <c r="X25" s="160" t="s">
        <v>3397</v>
      </c>
      <c r="Y25" s="160"/>
      <c r="Z25" s="160" t="s">
        <v>905</v>
      </c>
      <c r="AA25" s="160" t="s">
        <v>981</v>
      </c>
      <c r="AB25" s="160" t="s">
        <v>3398</v>
      </c>
      <c r="AC25" s="160" t="s">
        <v>1357</v>
      </c>
      <c r="AD25" s="160" t="s">
        <v>3399</v>
      </c>
      <c r="AE25" s="160"/>
      <c r="AF25" s="160" t="s">
        <v>3400</v>
      </c>
      <c r="AG25" s="160" t="s">
        <v>3401</v>
      </c>
      <c r="AH25" s="160" t="s">
        <v>895</v>
      </c>
      <c r="AI25" s="160" t="s">
        <v>1497</v>
      </c>
      <c r="AJ25" s="160" t="s">
        <v>3402</v>
      </c>
      <c r="AK25" s="160"/>
      <c r="AL25" s="160" t="s">
        <v>3403</v>
      </c>
      <c r="AM25" s="160" t="s">
        <v>3404</v>
      </c>
      <c r="AN25" s="160" t="s">
        <v>1597</v>
      </c>
      <c r="AO25" s="160"/>
      <c r="AP25" s="160" t="s">
        <v>1289</v>
      </c>
      <c r="AQ25" s="160" t="s">
        <v>1639</v>
      </c>
      <c r="AR25" s="160" t="s">
        <v>822</v>
      </c>
      <c r="AS25" s="160" t="s">
        <v>3367</v>
      </c>
      <c r="AT25" s="160" t="s">
        <v>3405</v>
      </c>
      <c r="AU25" s="160" t="s">
        <v>1117</v>
      </c>
    </row>
    <row r="26" spans="1:47">
      <c r="A26" s="160" t="s">
        <v>1347</v>
      </c>
      <c r="B26" s="160" t="s">
        <v>3406</v>
      </c>
      <c r="C26" s="160" t="s">
        <v>3407</v>
      </c>
      <c r="D26" s="160" t="s">
        <v>1244</v>
      </c>
      <c r="E26" s="160" t="s">
        <v>3408</v>
      </c>
      <c r="F26" s="160" t="s">
        <v>949</v>
      </c>
      <c r="G26" s="160" t="s">
        <v>830</v>
      </c>
      <c r="H26" s="160" t="s">
        <v>3409</v>
      </c>
      <c r="I26" s="160" t="s">
        <v>1245</v>
      </c>
      <c r="J26" s="160" t="s">
        <v>3410</v>
      </c>
      <c r="K26" s="160" t="s">
        <v>1533</v>
      </c>
      <c r="L26" s="160" t="s">
        <v>963</v>
      </c>
      <c r="M26" s="160" t="s">
        <v>1059</v>
      </c>
      <c r="N26" s="160" t="s">
        <v>1136</v>
      </c>
      <c r="O26" s="160" t="s">
        <v>1338</v>
      </c>
      <c r="P26" s="160"/>
      <c r="Q26" s="160"/>
      <c r="R26" s="160"/>
      <c r="S26" s="160" t="s">
        <v>3411</v>
      </c>
      <c r="T26" s="160" t="s">
        <v>1801</v>
      </c>
      <c r="U26" s="160" t="s">
        <v>3412</v>
      </c>
      <c r="V26" s="160" t="s">
        <v>1367</v>
      </c>
      <c r="W26" s="160" t="s">
        <v>3413</v>
      </c>
      <c r="X26" s="160" t="s">
        <v>3414</v>
      </c>
      <c r="Y26" s="160"/>
      <c r="Z26" s="160" t="s">
        <v>929</v>
      </c>
      <c r="AA26" s="160" t="s">
        <v>1081</v>
      </c>
      <c r="AB26" s="160" t="s">
        <v>1218</v>
      </c>
      <c r="AC26" s="160" t="s">
        <v>1098</v>
      </c>
      <c r="AD26" s="160" t="s">
        <v>3415</v>
      </c>
      <c r="AE26" s="160"/>
      <c r="AF26" s="160" t="s">
        <v>3416</v>
      </c>
      <c r="AG26" s="160" t="s">
        <v>3417</v>
      </c>
      <c r="AH26" s="160" t="s">
        <v>3418</v>
      </c>
      <c r="AI26" s="160" t="s">
        <v>1065</v>
      </c>
      <c r="AJ26" s="160" t="s">
        <v>3419</v>
      </c>
      <c r="AK26" s="160"/>
      <c r="AL26" s="160" t="s">
        <v>3420</v>
      </c>
      <c r="AM26" s="160" t="s">
        <v>922</v>
      </c>
      <c r="AN26" s="160" t="s">
        <v>3421</v>
      </c>
      <c r="AO26" s="160"/>
      <c r="AP26" s="160" t="s">
        <v>3422</v>
      </c>
      <c r="AQ26" s="160" t="s">
        <v>3423</v>
      </c>
      <c r="AR26" s="160" t="s">
        <v>3424</v>
      </c>
      <c r="AS26" s="160" t="s">
        <v>1087</v>
      </c>
      <c r="AT26" s="160" t="s">
        <v>3425</v>
      </c>
      <c r="AU26" s="160" t="s">
        <v>1346</v>
      </c>
    </row>
    <row r="27" spans="1:47">
      <c r="A27" s="160" t="s">
        <v>1105</v>
      </c>
      <c r="B27" s="160" t="s">
        <v>3077</v>
      </c>
      <c r="C27" s="160" t="s">
        <v>1293</v>
      </c>
      <c r="D27" s="160" t="s">
        <v>1023</v>
      </c>
      <c r="E27" s="160" t="s">
        <v>3426</v>
      </c>
      <c r="F27" s="160" t="s">
        <v>1024</v>
      </c>
      <c r="G27" s="160" t="s">
        <v>1616</v>
      </c>
      <c r="H27" s="160" t="s">
        <v>3427</v>
      </c>
      <c r="I27" s="160" t="s">
        <v>1192</v>
      </c>
      <c r="J27" s="160" t="s">
        <v>1524</v>
      </c>
      <c r="K27" s="160" t="s">
        <v>1544</v>
      </c>
      <c r="L27" s="160" t="s">
        <v>3428</v>
      </c>
      <c r="M27" s="160" t="s">
        <v>1004</v>
      </c>
      <c r="N27" s="160" t="s">
        <v>1194</v>
      </c>
      <c r="O27" s="160" t="s">
        <v>3429</v>
      </c>
      <c r="P27" s="160"/>
      <c r="Q27" s="160"/>
      <c r="R27" s="160"/>
      <c r="S27" s="160" t="s">
        <v>3430</v>
      </c>
      <c r="T27" s="160" t="s">
        <v>1779</v>
      </c>
      <c r="U27" s="160" t="s">
        <v>3431</v>
      </c>
      <c r="V27" s="160" t="s">
        <v>1573</v>
      </c>
      <c r="W27" s="160" t="s">
        <v>857</v>
      </c>
      <c r="X27" s="160" t="s">
        <v>1480</v>
      </c>
      <c r="Y27" s="160"/>
      <c r="Z27" s="160" t="s">
        <v>3432</v>
      </c>
      <c r="AA27" s="160" t="s">
        <v>859</v>
      </c>
      <c r="AB27" s="160" t="s">
        <v>3433</v>
      </c>
      <c r="AC27" s="160" t="s">
        <v>1127</v>
      </c>
      <c r="AD27" s="160" t="s">
        <v>3434</v>
      </c>
      <c r="AE27" s="160"/>
      <c r="AF27" s="160" t="s">
        <v>3435</v>
      </c>
      <c r="AG27" s="160" t="s">
        <v>1654</v>
      </c>
      <c r="AH27" s="160" t="s">
        <v>3436</v>
      </c>
      <c r="AI27" s="160" t="s">
        <v>3437</v>
      </c>
      <c r="AJ27" s="160" t="s">
        <v>3438</v>
      </c>
      <c r="AK27" s="160"/>
      <c r="AL27" s="160" t="s">
        <v>3439</v>
      </c>
      <c r="AM27" s="160" t="s">
        <v>863</v>
      </c>
      <c r="AN27" s="160" t="s">
        <v>1621</v>
      </c>
      <c r="AO27" s="160"/>
      <c r="AP27" s="160" t="s">
        <v>3440</v>
      </c>
      <c r="AQ27" s="160" t="s">
        <v>1722</v>
      </c>
      <c r="AR27" s="160" t="s">
        <v>3441</v>
      </c>
      <c r="AS27" s="160" t="s">
        <v>3442</v>
      </c>
      <c r="AT27" s="160" t="s">
        <v>3443</v>
      </c>
      <c r="AU27" s="160" t="s">
        <v>1389</v>
      </c>
    </row>
    <row r="28" spans="1:47">
      <c r="A28" s="160" t="s">
        <v>1860</v>
      </c>
      <c r="B28" s="160" t="s">
        <v>1173</v>
      </c>
      <c r="C28" s="160" t="s">
        <v>3444</v>
      </c>
      <c r="D28" s="160" t="s">
        <v>3445</v>
      </c>
      <c r="E28" s="160" t="s">
        <v>3446</v>
      </c>
      <c r="F28" s="160" t="s">
        <v>1003</v>
      </c>
      <c r="G28" s="160" t="s">
        <v>1365</v>
      </c>
      <c r="H28" s="160" t="s">
        <v>3447</v>
      </c>
      <c r="I28" s="160" t="s">
        <v>1261</v>
      </c>
      <c r="J28" s="160" t="s">
        <v>1093</v>
      </c>
      <c r="K28" s="160" t="s">
        <v>1109</v>
      </c>
      <c r="L28" s="160" t="s">
        <v>3448</v>
      </c>
      <c r="M28" s="160" t="s">
        <v>915</v>
      </c>
      <c r="N28" s="160" t="s">
        <v>926</v>
      </c>
      <c r="O28" s="160" t="s">
        <v>3449</v>
      </c>
      <c r="P28" s="160"/>
      <c r="Q28" s="160"/>
      <c r="R28" s="160"/>
      <c r="S28" s="160" t="s">
        <v>3450</v>
      </c>
      <c r="T28" s="160" t="s">
        <v>1466</v>
      </c>
      <c r="U28" s="160" t="s">
        <v>1490</v>
      </c>
      <c r="V28" s="160" t="s">
        <v>3451</v>
      </c>
      <c r="W28" s="160" t="s">
        <v>1398</v>
      </c>
      <c r="X28" s="160" t="s">
        <v>3452</v>
      </c>
      <c r="Y28" s="160"/>
      <c r="Z28" s="160" t="s">
        <v>1062</v>
      </c>
      <c r="AA28" s="160" t="s">
        <v>1284</v>
      </c>
      <c r="AB28" s="160" t="s">
        <v>3453</v>
      </c>
      <c r="AC28" s="160" t="s">
        <v>1019</v>
      </c>
      <c r="AD28" s="160" t="s">
        <v>3454</v>
      </c>
      <c r="AE28" s="160"/>
      <c r="AF28" s="160" t="s">
        <v>3455</v>
      </c>
      <c r="AG28" s="160" t="s">
        <v>1386</v>
      </c>
      <c r="AH28" s="160" t="s">
        <v>3456</v>
      </c>
      <c r="AI28" s="160" t="s">
        <v>3457</v>
      </c>
      <c r="AJ28" s="160" t="s">
        <v>3458</v>
      </c>
      <c r="AK28" s="160"/>
      <c r="AL28" s="160" t="s">
        <v>3459</v>
      </c>
      <c r="AM28" s="160" t="s">
        <v>908</v>
      </c>
      <c r="AN28" s="160" t="s">
        <v>3460</v>
      </c>
      <c r="AO28" s="160"/>
      <c r="AP28" s="160" t="s">
        <v>3461</v>
      </c>
      <c r="AQ28" s="160" t="s">
        <v>1576</v>
      </c>
      <c r="AR28" s="160" t="s">
        <v>3462</v>
      </c>
      <c r="AS28" s="160" t="s">
        <v>3463</v>
      </c>
      <c r="AT28" s="160" t="s">
        <v>1738</v>
      </c>
      <c r="AU28" s="160" t="s">
        <v>1172</v>
      </c>
    </row>
    <row r="29" spans="1:47">
      <c r="A29" s="160" t="s">
        <v>3464</v>
      </c>
      <c r="B29" s="160" t="s">
        <v>1362</v>
      </c>
      <c r="C29" s="160" t="s">
        <v>1391</v>
      </c>
      <c r="D29" s="160" t="s">
        <v>3465</v>
      </c>
      <c r="E29" s="160"/>
      <c r="F29" s="160" t="s">
        <v>1058</v>
      </c>
      <c r="G29" s="160" t="s">
        <v>1541</v>
      </c>
      <c r="H29" s="160" t="s">
        <v>1542</v>
      </c>
      <c r="I29" s="160" t="s">
        <v>3466</v>
      </c>
      <c r="J29" s="160" t="s">
        <v>1589</v>
      </c>
      <c r="K29" s="160" t="s">
        <v>1353</v>
      </c>
      <c r="L29" s="160" t="s">
        <v>1395</v>
      </c>
      <c r="M29" s="160" t="s">
        <v>977</v>
      </c>
      <c r="N29" s="160" t="s">
        <v>1014</v>
      </c>
      <c r="O29" s="160" t="s">
        <v>3467</v>
      </c>
      <c r="P29" s="160"/>
      <c r="Q29" s="160"/>
      <c r="R29" s="160"/>
      <c r="S29" s="160" t="s">
        <v>3468</v>
      </c>
      <c r="T29" s="160" t="s">
        <v>1385</v>
      </c>
      <c r="U29" s="160" t="s">
        <v>1697</v>
      </c>
      <c r="V29" s="160" t="s">
        <v>3469</v>
      </c>
      <c r="W29" s="160" t="s">
        <v>1677</v>
      </c>
      <c r="X29" s="160" t="s">
        <v>3470</v>
      </c>
      <c r="Y29" s="160"/>
      <c r="Z29" s="160"/>
      <c r="AA29" s="160" t="s">
        <v>1251</v>
      </c>
      <c r="AB29" s="160" t="s">
        <v>3471</v>
      </c>
      <c r="AC29" s="160" t="s">
        <v>1318</v>
      </c>
      <c r="AD29" s="160" t="s">
        <v>1401</v>
      </c>
      <c r="AE29" s="160"/>
      <c r="AF29" s="160" t="s">
        <v>3367</v>
      </c>
      <c r="AG29" s="160" t="s">
        <v>3472</v>
      </c>
      <c r="AH29" s="160" t="s">
        <v>3473</v>
      </c>
      <c r="AI29" s="160" t="s">
        <v>3474</v>
      </c>
      <c r="AJ29" s="160" t="s">
        <v>984</v>
      </c>
      <c r="AK29" s="160"/>
      <c r="AL29" s="160" t="s">
        <v>3475</v>
      </c>
      <c r="AM29" s="160" t="s">
        <v>1155</v>
      </c>
      <c r="AN29" s="160" t="s">
        <v>1427</v>
      </c>
      <c r="AO29" s="160"/>
      <c r="AP29" s="160" t="s">
        <v>1272</v>
      </c>
      <c r="AQ29" s="160" t="s">
        <v>3476</v>
      </c>
      <c r="AR29" s="160"/>
      <c r="AS29" s="160" t="s">
        <v>3477</v>
      </c>
      <c r="AT29" s="160" t="s">
        <v>3478</v>
      </c>
      <c r="AU29" s="160" t="s">
        <v>1143</v>
      </c>
    </row>
    <row r="30" spans="1:47">
      <c r="A30" s="160" t="s">
        <v>1828</v>
      </c>
      <c r="B30" s="160" t="s">
        <v>1599</v>
      </c>
      <c r="C30" s="160" t="s">
        <v>3479</v>
      </c>
      <c r="D30" s="160" t="s">
        <v>3480</v>
      </c>
      <c r="E30" s="160"/>
      <c r="F30" s="160" t="s">
        <v>975</v>
      </c>
      <c r="G30" s="160" t="s">
        <v>3481</v>
      </c>
      <c r="H30" s="160" t="s">
        <v>1071</v>
      </c>
      <c r="I30" s="160" t="s">
        <v>1210</v>
      </c>
      <c r="J30" s="160" t="s">
        <v>1617</v>
      </c>
      <c r="K30" s="160" t="s">
        <v>1732</v>
      </c>
      <c r="L30" s="160" t="s">
        <v>1551</v>
      </c>
      <c r="M30" s="160" t="s">
        <v>903</v>
      </c>
      <c r="N30" s="160" t="s">
        <v>1149</v>
      </c>
      <c r="O30" s="160" t="s">
        <v>1754</v>
      </c>
      <c r="P30" s="160"/>
      <c r="Q30" s="160"/>
      <c r="R30" s="160"/>
      <c r="S30" s="160" t="s">
        <v>3482</v>
      </c>
      <c r="T30" s="160" t="s">
        <v>1806</v>
      </c>
      <c r="U30" s="160" t="s">
        <v>1727</v>
      </c>
      <c r="V30" s="160" t="s">
        <v>3483</v>
      </c>
      <c r="W30" s="160" t="s">
        <v>3484</v>
      </c>
      <c r="X30" s="160" t="s">
        <v>3485</v>
      </c>
      <c r="Y30" s="160"/>
      <c r="Z30" s="160"/>
      <c r="AA30" s="160" t="s">
        <v>1340</v>
      </c>
      <c r="AB30" s="160" t="s">
        <v>3486</v>
      </c>
      <c r="AC30" s="160" t="s">
        <v>836</v>
      </c>
      <c r="AD30" s="160" t="s">
        <v>3487</v>
      </c>
      <c r="AE30" s="160"/>
      <c r="AF30" s="160" t="s">
        <v>3488</v>
      </c>
      <c r="AG30" s="160" t="s">
        <v>3489</v>
      </c>
      <c r="AH30" s="160" t="s">
        <v>3490</v>
      </c>
      <c r="AI30" s="160" t="s">
        <v>3491</v>
      </c>
      <c r="AJ30" s="160" t="s">
        <v>3492</v>
      </c>
      <c r="AK30" s="160"/>
      <c r="AL30" s="160" t="s">
        <v>3493</v>
      </c>
      <c r="AM30" s="160" t="s">
        <v>3494</v>
      </c>
      <c r="AN30" s="160" t="s">
        <v>1585</v>
      </c>
      <c r="AO30" s="160"/>
      <c r="AP30" s="160" t="s">
        <v>1403</v>
      </c>
      <c r="AQ30" s="160" t="s">
        <v>1705</v>
      </c>
      <c r="AR30" s="160"/>
      <c r="AS30" s="160" t="s">
        <v>3495</v>
      </c>
      <c r="AT30" s="160" t="s">
        <v>1746</v>
      </c>
      <c r="AU30" s="160" t="s">
        <v>1001</v>
      </c>
    </row>
    <row r="31" spans="1:47">
      <c r="A31" s="160" t="s">
        <v>1851</v>
      </c>
      <c r="B31" s="160" t="s">
        <v>3496</v>
      </c>
      <c r="C31" s="160" t="s">
        <v>1474</v>
      </c>
      <c r="D31" s="160" t="s">
        <v>1002</v>
      </c>
      <c r="E31" s="160"/>
      <c r="F31" s="160" t="s">
        <v>1146</v>
      </c>
      <c r="G31" s="160" t="s">
        <v>1740</v>
      </c>
      <c r="H31" s="160" t="s">
        <v>3497</v>
      </c>
      <c r="I31" s="160" t="s">
        <v>1072</v>
      </c>
      <c r="J31" s="160" t="s">
        <v>1502</v>
      </c>
      <c r="K31" s="160" t="s">
        <v>1741</v>
      </c>
      <c r="L31" s="160" t="s">
        <v>1591</v>
      </c>
      <c r="M31" s="160" t="s">
        <v>1123</v>
      </c>
      <c r="N31" s="160" t="s">
        <v>965</v>
      </c>
      <c r="O31" s="160" t="s">
        <v>1783</v>
      </c>
      <c r="P31" s="160"/>
      <c r="Q31" s="160"/>
      <c r="R31" s="160"/>
      <c r="S31" s="160" t="s">
        <v>818</v>
      </c>
      <c r="T31" s="160" t="s">
        <v>3498</v>
      </c>
      <c r="U31" s="160" t="s">
        <v>1767</v>
      </c>
      <c r="V31" s="160" t="s">
        <v>3499</v>
      </c>
      <c r="W31" s="160" t="s">
        <v>3500</v>
      </c>
      <c r="X31" s="160" t="s">
        <v>3501</v>
      </c>
      <c r="Y31" s="160"/>
      <c r="Z31" s="160"/>
      <c r="AA31" s="160" t="s">
        <v>819</v>
      </c>
      <c r="AB31" s="160" t="s">
        <v>3502</v>
      </c>
      <c r="AC31" s="160" t="s">
        <v>1341</v>
      </c>
      <c r="AD31" s="160" t="s">
        <v>3503</v>
      </c>
      <c r="AE31" s="160"/>
      <c r="AF31" s="160" t="s">
        <v>3504</v>
      </c>
      <c r="AG31" s="160" t="s">
        <v>3505</v>
      </c>
      <c r="AH31" s="160" t="s">
        <v>3506</v>
      </c>
      <c r="AI31" s="160" t="s">
        <v>3507</v>
      </c>
      <c r="AJ31" s="160"/>
      <c r="AK31" s="160"/>
      <c r="AL31" s="160" t="s">
        <v>3508</v>
      </c>
      <c r="AM31" s="160" t="s">
        <v>3509</v>
      </c>
      <c r="AN31" s="160" t="s">
        <v>1472</v>
      </c>
      <c r="AO31" s="160"/>
      <c r="AP31" s="160" t="s">
        <v>1373</v>
      </c>
      <c r="AQ31" s="160" t="s">
        <v>1669</v>
      </c>
      <c r="AR31" s="160"/>
      <c r="AS31" s="160" t="s">
        <v>1307</v>
      </c>
      <c r="AT31" s="160" t="s">
        <v>1414</v>
      </c>
      <c r="AU31" s="160" t="s">
        <v>923</v>
      </c>
    </row>
    <row r="32" spans="1:47">
      <c r="A32" s="160" t="s">
        <v>3510</v>
      </c>
      <c r="B32" s="160" t="s">
        <v>1500</v>
      </c>
      <c r="C32" s="160" t="s">
        <v>3511</v>
      </c>
      <c r="D32" s="160" t="s">
        <v>3512</v>
      </c>
      <c r="E32" s="160"/>
      <c r="F32" s="160" t="s">
        <v>1160</v>
      </c>
      <c r="G32" s="160" t="s">
        <v>3513</v>
      </c>
      <c r="H32" s="160" t="s">
        <v>3514</v>
      </c>
      <c r="I32" s="160"/>
      <c r="J32" s="160" t="s">
        <v>3515</v>
      </c>
      <c r="K32" s="160" t="s">
        <v>1262</v>
      </c>
      <c r="L32" s="160" t="s">
        <v>1381</v>
      </c>
      <c r="M32" s="160" t="s">
        <v>3516</v>
      </c>
      <c r="N32" s="160" t="s">
        <v>1212</v>
      </c>
      <c r="O32" s="160"/>
      <c r="P32" s="160"/>
      <c r="Q32" s="160"/>
      <c r="R32" s="160"/>
      <c r="S32" s="160" t="s">
        <v>3517</v>
      </c>
      <c r="T32" s="160" t="s">
        <v>3518</v>
      </c>
      <c r="U32" s="160" t="s">
        <v>1479</v>
      </c>
      <c r="V32" s="160" t="s">
        <v>3519</v>
      </c>
      <c r="W32" s="160" t="s">
        <v>3520</v>
      </c>
      <c r="X32" s="160" t="s">
        <v>1356</v>
      </c>
      <c r="Y32" s="160"/>
      <c r="Z32" s="160"/>
      <c r="AA32" s="160" t="s">
        <v>1217</v>
      </c>
      <c r="AB32" s="160" t="s">
        <v>1317</v>
      </c>
      <c r="AC32" s="160" t="s">
        <v>3521</v>
      </c>
      <c r="AD32" s="160" t="s">
        <v>3522</v>
      </c>
      <c r="AE32" s="160"/>
      <c r="AF32" s="160"/>
      <c r="AG32" s="160" t="s">
        <v>3523</v>
      </c>
      <c r="AH32" s="160" t="s">
        <v>3524</v>
      </c>
      <c r="AI32" s="160" t="s">
        <v>1469</v>
      </c>
      <c r="AJ32" s="160"/>
      <c r="AK32" s="160"/>
      <c r="AL32" s="160" t="s">
        <v>3525</v>
      </c>
      <c r="AM32" s="160" t="s">
        <v>934</v>
      </c>
      <c r="AN32" s="160" t="s">
        <v>1483</v>
      </c>
      <c r="AO32" s="160"/>
      <c r="AP32" s="160" t="s">
        <v>3526</v>
      </c>
      <c r="AQ32" s="160" t="s">
        <v>1428</v>
      </c>
      <c r="AR32" s="160"/>
      <c r="AS32" s="160"/>
      <c r="AT32" s="160" t="s">
        <v>1768</v>
      </c>
      <c r="AU32" s="160" t="s">
        <v>801</v>
      </c>
    </row>
    <row r="33" spans="1:47">
      <c r="A33" s="160" t="s">
        <v>1643</v>
      </c>
      <c r="B33" s="160" t="s">
        <v>3527</v>
      </c>
      <c r="C33" s="160" t="s">
        <v>3528</v>
      </c>
      <c r="D33" s="160" t="s">
        <v>3529</v>
      </c>
      <c r="E33" s="160"/>
      <c r="F33" s="160" t="s">
        <v>1335</v>
      </c>
      <c r="G33" s="160" t="s">
        <v>1025</v>
      </c>
      <c r="H33" s="160" t="s">
        <v>3530</v>
      </c>
      <c r="I33" s="160"/>
      <c r="J33" s="160" t="s">
        <v>3531</v>
      </c>
      <c r="K33" s="161" t="s">
        <v>3532</v>
      </c>
      <c r="L33" s="160" t="s">
        <v>3533</v>
      </c>
      <c r="M33" s="160" t="s">
        <v>843</v>
      </c>
      <c r="N33" s="160" t="s">
        <v>811</v>
      </c>
      <c r="O33" s="160"/>
      <c r="P33" s="160"/>
      <c r="Q33" s="160"/>
      <c r="R33" s="160"/>
      <c r="S33" s="160" t="s">
        <v>3534</v>
      </c>
      <c r="T33" s="160" t="s">
        <v>3535</v>
      </c>
      <c r="U33" s="160" t="s">
        <v>3536</v>
      </c>
      <c r="V33" s="160" t="s">
        <v>1410</v>
      </c>
      <c r="W33" s="160" t="s">
        <v>1355</v>
      </c>
      <c r="X33" s="160" t="s">
        <v>1235</v>
      </c>
      <c r="Y33" s="160"/>
      <c r="Z33" s="160"/>
      <c r="AA33" s="160" t="s">
        <v>930</v>
      </c>
      <c r="AB33" s="160" t="s">
        <v>1169</v>
      </c>
      <c r="AC33" s="160" t="s">
        <v>3537</v>
      </c>
      <c r="AD33" s="160" t="s">
        <v>1185</v>
      </c>
      <c r="AE33" s="160"/>
      <c r="AF33" s="160"/>
      <c r="AG33" s="160" t="s">
        <v>3538</v>
      </c>
      <c r="AH33" s="160" t="s">
        <v>3539</v>
      </c>
      <c r="AI33" s="160"/>
      <c r="AJ33" s="160"/>
      <c r="AK33" s="160"/>
      <c r="AL33" s="160" t="s">
        <v>3540</v>
      </c>
      <c r="AM33" s="160" t="s">
        <v>851</v>
      </c>
      <c r="AN33" s="160" t="s">
        <v>1498</v>
      </c>
      <c r="AO33" s="160"/>
      <c r="AP33" s="160" t="s">
        <v>3541</v>
      </c>
      <c r="AQ33" s="160" t="s">
        <v>3542</v>
      </c>
      <c r="AR33" s="160"/>
      <c r="AS33" s="160"/>
      <c r="AT33" s="160" t="s">
        <v>1756</v>
      </c>
      <c r="AU33" s="160" t="s">
        <v>3543</v>
      </c>
    </row>
    <row r="34" spans="1:47">
      <c r="A34" s="160" t="s">
        <v>1846</v>
      </c>
      <c r="B34" s="160" t="s">
        <v>1274</v>
      </c>
      <c r="C34" s="160" t="s">
        <v>3544</v>
      </c>
      <c r="D34" s="160" t="s">
        <v>1189</v>
      </c>
      <c r="E34" s="160"/>
      <c r="F34" s="160" t="s">
        <v>936</v>
      </c>
      <c r="G34" s="160" t="s">
        <v>1392</v>
      </c>
      <c r="H34" s="160" t="s">
        <v>3545</v>
      </c>
      <c r="I34" s="160"/>
      <c r="J34" s="160" t="s">
        <v>1495</v>
      </c>
      <c r="K34" s="160" t="s">
        <v>3546</v>
      </c>
      <c r="L34" s="160" t="s">
        <v>3547</v>
      </c>
      <c r="M34" s="160" t="s">
        <v>951</v>
      </c>
      <c r="N34" s="160" t="s">
        <v>793</v>
      </c>
      <c r="O34" s="160"/>
      <c r="P34" s="160"/>
      <c r="Q34" s="160"/>
      <c r="R34" s="160"/>
      <c r="S34" s="160" t="s">
        <v>3548</v>
      </c>
      <c r="T34" s="160" t="s">
        <v>1750</v>
      </c>
      <c r="U34" s="160" t="s">
        <v>3549</v>
      </c>
      <c r="V34" s="160" t="s">
        <v>3550</v>
      </c>
      <c r="W34" s="160" t="s">
        <v>1368</v>
      </c>
      <c r="X34" s="160" t="s">
        <v>1167</v>
      </c>
      <c r="Y34" s="160"/>
      <c r="Z34" s="160"/>
      <c r="AA34" s="160" t="s">
        <v>944</v>
      </c>
      <c r="AB34" s="160" t="s">
        <v>3551</v>
      </c>
      <c r="AC34" s="160" t="s">
        <v>1329</v>
      </c>
      <c r="AD34" s="160" t="s">
        <v>1114</v>
      </c>
      <c r="AE34" s="160"/>
      <c r="AF34" s="160"/>
      <c r="AG34" s="160" t="s">
        <v>3552</v>
      </c>
      <c r="AH34" s="160" t="s">
        <v>3553</v>
      </c>
      <c r="AI34" s="160"/>
      <c r="AJ34" s="160"/>
      <c r="AK34" s="160"/>
      <c r="AL34" s="160" t="s">
        <v>3554</v>
      </c>
      <c r="AM34" s="160" t="s">
        <v>3555</v>
      </c>
      <c r="AN34" s="160" t="s">
        <v>1492</v>
      </c>
      <c r="AO34" s="160"/>
      <c r="AP34" s="160" t="s">
        <v>3556</v>
      </c>
      <c r="AQ34" s="160" t="s">
        <v>1413</v>
      </c>
      <c r="AR34" s="160"/>
      <c r="AS34" s="160"/>
      <c r="AT34" s="160" t="s">
        <v>1444</v>
      </c>
      <c r="AU34" s="160" t="s">
        <v>1157</v>
      </c>
    </row>
    <row r="35" spans="1:47">
      <c r="A35" s="160" t="s">
        <v>1849</v>
      </c>
      <c r="B35" s="160" t="s">
        <v>974</v>
      </c>
      <c r="C35" s="160" t="s">
        <v>1334</v>
      </c>
      <c r="D35" s="160" t="s">
        <v>1145</v>
      </c>
      <c r="E35" s="160"/>
      <c r="F35" s="160" t="s">
        <v>1133</v>
      </c>
      <c r="G35" s="160" t="s">
        <v>3557</v>
      </c>
      <c r="H35" s="160" t="s">
        <v>3558</v>
      </c>
      <c r="I35" s="160"/>
      <c r="J35" s="160" t="s">
        <v>1420</v>
      </c>
      <c r="K35" s="160" t="s">
        <v>1550</v>
      </c>
      <c r="L35" s="160" t="s">
        <v>1314</v>
      </c>
      <c r="M35" s="160" t="s">
        <v>874</v>
      </c>
      <c r="N35" s="160"/>
      <c r="O35" s="160"/>
      <c r="P35" s="160"/>
      <c r="Q35" s="160"/>
      <c r="R35" s="160"/>
      <c r="S35" s="160" t="s">
        <v>3559</v>
      </c>
      <c r="T35" s="160" t="s">
        <v>1452</v>
      </c>
      <c r="U35" s="160" t="s">
        <v>3560</v>
      </c>
      <c r="V35" s="160" t="s">
        <v>3561</v>
      </c>
      <c r="W35" s="160" t="s">
        <v>942</v>
      </c>
      <c r="X35" s="160" t="s">
        <v>3562</v>
      </c>
      <c r="Y35" s="160"/>
      <c r="Z35" s="160"/>
      <c r="AA35" s="160" t="s">
        <v>1236</v>
      </c>
      <c r="AB35" s="160" t="s">
        <v>1126</v>
      </c>
      <c r="AC35" s="160" t="s">
        <v>1400</v>
      </c>
      <c r="AD35" s="160" t="s">
        <v>3563</v>
      </c>
      <c r="AE35" s="160"/>
      <c r="AF35" s="160"/>
      <c r="AG35" s="160" t="s">
        <v>1456</v>
      </c>
      <c r="AH35" s="160" t="s">
        <v>843</v>
      </c>
      <c r="AI35" s="160"/>
      <c r="AJ35" s="160"/>
      <c r="AK35" s="160"/>
      <c r="AL35" s="160" t="s">
        <v>3564</v>
      </c>
      <c r="AM35" s="160" t="s">
        <v>1426</v>
      </c>
      <c r="AN35" s="160" t="s">
        <v>1698</v>
      </c>
      <c r="AO35" s="160"/>
      <c r="AP35" s="160" t="s">
        <v>3565</v>
      </c>
      <c r="AQ35" s="160" t="s">
        <v>1673</v>
      </c>
      <c r="AR35" s="160"/>
      <c r="AS35" s="160"/>
      <c r="AT35" s="160" t="s">
        <v>3566</v>
      </c>
      <c r="AU35" s="160" t="s">
        <v>1308</v>
      </c>
    </row>
    <row r="36" spans="1:47">
      <c r="A36" s="160" t="s">
        <v>1587</v>
      </c>
      <c r="B36" s="160" t="s">
        <v>3567</v>
      </c>
      <c r="C36" s="160" t="s">
        <v>1432</v>
      </c>
      <c r="D36" s="160" t="s">
        <v>1695</v>
      </c>
      <c r="E36" s="160"/>
      <c r="F36" s="160" t="s">
        <v>790</v>
      </c>
      <c r="G36" s="160" t="s">
        <v>1588</v>
      </c>
      <c r="H36" s="160" t="s">
        <v>3568</v>
      </c>
      <c r="I36" s="160"/>
      <c r="J36" s="160" t="s">
        <v>3569</v>
      </c>
      <c r="K36" s="160" t="s">
        <v>3570</v>
      </c>
      <c r="L36" s="160" t="s">
        <v>1451</v>
      </c>
      <c r="M36" s="160" t="s">
        <v>1248</v>
      </c>
      <c r="N36" s="160"/>
      <c r="O36" s="160"/>
      <c r="P36" s="160"/>
      <c r="Q36" s="160"/>
      <c r="R36" s="160"/>
      <c r="S36" s="160" t="s">
        <v>3571</v>
      </c>
      <c r="T36" s="160" t="s">
        <v>1396</v>
      </c>
      <c r="U36" s="160" t="s">
        <v>1467</v>
      </c>
      <c r="V36" s="160" t="s">
        <v>3572</v>
      </c>
      <c r="W36" s="160" t="s">
        <v>1704</v>
      </c>
      <c r="X36" s="160" t="s">
        <v>3573</v>
      </c>
      <c r="Y36" s="160"/>
      <c r="Z36" s="160"/>
      <c r="AA36" s="160" t="s">
        <v>1033</v>
      </c>
      <c r="AB36" s="160" t="s">
        <v>3574</v>
      </c>
      <c r="AC36" s="160" t="s">
        <v>945</v>
      </c>
      <c r="AD36" s="160" t="s">
        <v>3575</v>
      </c>
      <c r="AE36" s="160"/>
      <c r="AF36" s="160"/>
      <c r="AG36" s="160" t="s">
        <v>3576</v>
      </c>
      <c r="AH36" s="160" t="s">
        <v>1505</v>
      </c>
      <c r="AI36" s="160"/>
      <c r="AJ36" s="160"/>
      <c r="AK36" s="160"/>
      <c r="AL36" s="160" t="s">
        <v>1470</v>
      </c>
      <c r="AM36" s="160" t="s">
        <v>1482</v>
      </c>
      <c r="AN36" s="160" t="s">
        <v>947</v>
      </c>
      <c r="AO36" s="160"/>
      <c r="AP36" s="160" t="s">
        <v>3577</v>
      </c>
      <c r="AQ36" s="160" t="s">
        <v>1613</v>
      </c>
      <c r="AR36" s="160"/>
      <c r="AS36" s="160"/>
      <c r="AT36" s="160" t="s">
        <v>1699</v>
      </c>
      <c r="AU36" s="160" t="s">
        <v>987</v>
      </c>
    </row>
    <row r="37" spans="1:47">
      <c r="A37" s="160" t="s">
        <v>840</v>
      </c>
      <c r="B37" s="160" t="s">
        <v>3578</v>
      </c>
      <c r="C37" s="160" t="s">
        <v>1144</v>
      </c>
      <c r="D37" s="160" t="s">
        <v>3579</v>
      </c>
      <c r="E37" s="160"/>
      <c r="F37" s="160" t="s">
        <v>1012</v>
      </c>
      <c r="G37" s="160" t="s">
        <v>1633</v>
      </c>
      <c r="H37" s="160" t="s">
        <v>3580</v>
      </c>
      <c r="I37" s="160"/>
      <c r="J37" s="160" t="s">
        <v>3581</v>
      </c>
      <c r="K37" s="160" t="s">
        <v>3582</v>
      </c>
      <c r="L37" s="160" t="s">
        <v>823</v>
      </c>
      <c r="M37" s="160" t="s">
        <v>1110</v>
      </c>
      <c r="N37" s="160"/>
      <c r="O37" s="160"/>
      <c r="P37" s="160"/>
      <c r="Q37" s="160"/>
      <c r="R37" s="160"/>
      <c r="S37" s="160" t="s">
        <v>3583</v>
      </c>
      <c r="T37" s="160" t="s">
        <v>3584</v>
      </c>
      <c r="U37" s="160" t="s">
        <v>1315</v>
      </c>
      <c r="V37" s="160" t="s">
        <v>3585</v>
      </c>
      <c r="W37" s="160" t="s">
        <v>1327</v>
      </c>
      <c r="X37" s="160" t="s">
        <v>3586</v>
      </c>
      <c r="Y37" s="160"/>
      <c r="Z37" s="160"/>
      <c r="AA37" s="160" t="s">
        <v>1182</v>
      </c>
      <c r="AB37" s="160" t="s">
        <v>3587</v>
      </c>
      <c r="AC37" s="160" t="s">
        <v>1113</v>
      </c>
      <c r="AD37" s="160" t="s">
        <v>1164</v>
      </c>
      <c r="AE37" s="160"/>
      <c r="AF37" s="160"/>
      <c r="AG37" s="160"/>
      <c r="AH37" s="160" t="s">
        <v>3588</v>
      </c>
      <c r="AI37" s="160"/>
      <c r="AJ37" s="160"/>
      <c r="AK37" s="160"/>
      <c r="AL37" s="160" t="s">
        <v>1596</v>
      </c>
      <c r="AM37" s="160" t="s">
        <v>829</v>
      </c>
      <c r="AN37" s="160" t="s">
        <v>1372</v>
      </c>
      <c r="AO37" s="160"/>
      <c r="AP37" s="160" t="s">
        <v>3589</v>
      </c>
      <c r="AQ37" s="160" t="s">
        <v>3590</v>
      </c>
      <c r="AR37" s="160"/>
      <c r="AS37" s="160"/>
      <c r="AT37" s="160" t="s">
        <v>1404</v>
      </c>
      <c r="AU37" s="160" t="s">
        <v>1405</v>
      </c>
    </row>
    <row r="38" spans="1:47">
      <c r="A38" s="160" t="s">
        <v>1821</v>
      </c>
      <c r="B38" s="160" t="s">
        <v>3591</v>
      </c>
      <c r="C38" s="160"/>
      <c r="D38" s="160" t="s">
        <v>1106</v>
      </c>
      <c r="E38" s="160"/>
      <c r="F38" s="160" t="s">
        <v>1350</v>
      </c>
      <c r="G38" s="160" t="s">
        <v>3592</v>
      </c>
      <c r="H38" s="160" t="s">
        <v>1511</v>
      </c>
      <c r="I38" s="160"/>
      <c r="J38" s="160" t="s">
        <v>3593</v>
      </c>
      <c r="K38" s="160" t="s">
        <v>913</v>
      </c>
      <c r="L38" s="160" t="s">
        <v>792</v>
      </c>
      <c r="M38" s="160" t="s">
        <v>824</v>
      </c>
      <c r="N38" s="160"/>
      <c r="O38" s="160"/>
      <c r="P38" s="160"/>
      <c r="Q38" s="160"/>
      <c r="R38" s="160"/>
      <c r="S38" s="160" t="s">
        <v>3594</v>
      </c>
      <c r="T38" s="160" t="s">
        <v>1046</v>
      </c>
      <c r="U38" s="160" t="s">
        <v>1703</v>
      </c>
      <c r="V38" s="160" t="s">
        <v>3595</v>
      </c>
      <c r="W38" s="160" t="s">
        <v>1455</v>
      </c>
      <c r="X38" s="160" t="s">
        <v>1612</v>
      </c>
      <c r="Y38" s="160"/>
      <c r="Z38" s="160"/>
      <c r="AA38" s="160" t="s">
        <v>1112</v>
      </c>
      <c r="AB38" s="160" t="s">
        <v>1252</v>
      </c>
      <c r="AC38" s="160" t="s">
        <v>1008</v>
      </c>
      <c r="AD38" s="160" t="s">
        <v>1099</v>
      </c>
      <c r="AE38" s="160"/>
      <c r="AF38" s="160"/>
      <c r="AG38" s="160"/>
      <c r="AH38" s="160" t="s">
        <v>3596</v>
      </c>
      <c r="AI38" s="160"/>
      <c r="AJ38" s="160"/>
      <c r="AK38" s="160"/>
      <c r="AL38" s="160" t="s">
        <v>3597</v>
      </c>
      <c r="AM38" s="160" t="s">
        <v>1128</v>
      </c>
      <c r="AN38" s="160" t="s">
        <v>1662</v>
      </c>
      <c r="AO38" s="160"/>
      <c r="AP38" s="160" t="s">
        <v>3598</v>
      </c>
      <c r="AQ38" s="160" t="s">
        <v>885</v>
      </c>
      <c r="AR38" s="160"/>
      <c r="AS38" s="160"/>
      <c r="AT38" s="160" t="s">
        <v>3599</v>
      </c>
      <c r="AU38" s="160" t="s">
        <v>3600</v>
      </c>
    </row>
    <row r="39" spans="1:47">
      <c r="A39" s="160" t="s">
        <v>1861</v>
      </c>
      <c r="B39" s="160" t="s">
        <v>911</v>
      </c>
      <c r="C39" s="160"/>
      <c r="D39" s="160" t="s">
        <v>1174</v>
      </c>
      <c r="E39" s="160"/>
      <c r="F39" s="160" t="s">
        <v>802</v>
      </c>
      <c r="G39" s="160" t="s">
        <v>1297</v>
      </c>
      <c r="H39" s="160" t="s">
        <v>1709</v>
      </c>
      <c r="I39" s="160"/>
      <c r="J39" s="160" t="s">
        <v>3601</v>
      </c>
      <c r="K39" s="160" t="s">
        <v>1313</v>
      </c>
      <c r="L39" s="160" t="s">
        <v>803</v>
      </c>
      <c r="M39" s="160" t="s">
        <v>1231</v>
      </c>
      <c r="N39" s="160"/>
      <c r="O39" s="160"/>
      <c r="P39" s="160"/>
      <c r="Q39" s="160"/>
      <c r="R39" s="160"/>
      <c r="S39" s="160" t="s">
        <v>1562</v>
      </c>
      <c r="T39" s="160" t="s">
        <v>1816</v>
      </c>
      <c r="U39" s="160" t="s">
        <v>3602</v>
      </c>
      <c r="V39" s="160" t="s">
        <v>3603</v>
      </c>
      <c r="W39" s="160" t="s">
        <v>1180</v>
      </c>
      <c r="X39" s="160" t="s">
        <v>1438</v>
      </c>
      <c r="Y39" s="160"/>
      <c r="Z39" s="160"/>
      <c r="AA39" s="160" t="s">
        <v>882</v>
      </c>
      <c r="AB39" s="160" t="s">
        <v>3604</v>
      </c>
      <c r="AC39" s="160" t="s">
        <v>931</v>
      </c>
      <c r="AD39" s="160" t="s">
        <v>1201</v>
      </c>
      <c r="AE39" s="160"/>
      <c r="AF39" s="160"/>
      <c r="AG39" s="160"/>
      <c r="AH39" s="160" t="s">
        <v>3605</v>
      </c>
      <c r="AI39" s="160"/>
      <c r="AJ39" s="160"/>
      <c r="AK39" s="160"/>
      <c r="AL39" s="160" t="s">
        <v>3606</v>
      </c>
      <c r="AM39" s="160" t="s">
        <v>958</v>
      </c>
      <c r="AN39" s="160" t="s">
        <v>1187</v>
      </c>
      <c r="AO39" s="160"/>
      <c r="AP39" s="160"/>
      <c r="AQ39" s="160" t="s">
        <v>1636</v>
      </c>
      <c r="AR39" s="160"/>
      <c r="AS39" s="160"/>
      <c r="AT39" s="160" t="s">
        <v>1663</v>
      </c>
      <c r="AU39" s="160" t="s">
        <v>1009</v>
      </c>
    </row>
    <row r="40" spans="1:47">
      <c r="A40" s="160" t="s">
        <v>1623</v>
      </c>
      <c r="B40" s="160" t="s">
        <v>3607</v>
      </c>
      <c r="C40" s="160"/>
      <c r="D40" s="160" t="s">
        <v>1226</v>
      </c>
      <c r="E40" s="160"/>
      <c r="F40" s="160"/>
      <c r="G40" s="160" t="s">
        <v>1701</v>
      </c>
      <c r="H40" s="160" t="s">
        <v>3608</v>
      </c>
      <c r="I40" s="160"/>
      <c r="J40" s="160" t="s">
        <v>3609</v>
      </c>
      <c r="K40" s="160" t="s">
        <v>1675</v>
      </c>
      <c r="L40" s="160" t="s">
        <v>1581</v>
      </c>
      <c r="M40" s="160" t="s">
        <v>816</v>
      </c>
      <c r="N40" s="160"/>
      <c r="O40" s="160"/>
      <c r="P40" s="160"/>
      <c r="Q40" s="160"/>
      <c r="R40" s="160"/>
      <c r="S40" s="160" t="s">
        <v>3610</v>
      </c>
      <c r="T40" s="160" t="s">
        <v>1798</v>
      </c>
      <c r="U40" s="160" t="s">
        <v>3611</v>
      </c>
      <c r="V40" s="160" t="s">
        <v>1454</v>
      </c>
      <c r="W40" s="160" t="s">
        <v>1631</v>
      </c>
      <c r="X40" s="160" t="s">
        <v>3612</v>
      </c>
      <c r="Y40" s="160"/>
      <c r="Z40" s="160"/>
      <c r="AA40" s="160" t="s">
        <v>1097</v>
      </c>
      <c r="AB40" s="160" t="s">
        <v>3613</v>
      </c>
      <c r="AC40" s="160" t="s">
        <v>828</v>
      </c>
      <c r="AD40" s="160" t="s">
        <v>798</v>
      </c>
      <c r="AE40" s="160"/>
      <c r="AF40" s="160"/>
      <c r="AG40" s="160"/>
      <c r="AH40" s="160" t="s">
        <v>3614</v>
      </c>
      <c r="AI40" s="160"/>
      <c r="AJ40" s="160"/>
      <c r="AK40" s="160"/>
      <c r="AL40" s="160"/>
      <c r="AM40" s="160" t="s">
        <v>3615</v>
      </c>
      <c r="AN40" s="160" t="s">
        <v>1287</v>
      </c>
      <c r="AO40" s="160"/>
      <c r="AP40" s="160"/>
      <c r="AQ40" s="160" t="s">
        <v>1695</v>
      </c>
      <c r="AR40" s="160"/>
      <c r="AS40" s="160"/>
      <c r="AT40" s="160" t="s">
        <v>1000</v>
      </c>
      <c r="AU40" s="160" t="s">
        <v>3616</v>
      </c>
    </row>
    <row r="41" spans="1:47">
      <c r="A41" s="160" t="s">
        <v>900</v>
      </c>
      <c r="B41" s="160" t="s">
        <v>1447</v>
      </c>
      <c r="C41" s="160"/>
      <c r="D41" s="160" t="s">
        <v>1363</v>
      </c>
      <c r="E41" s="160"/>
      <c r="F41" s="160"/>
      <c r="G41" s="160" t="s">
        <v>1567</v>
      </c>
      <c r="H41" s="160" t="s">
        <v>3617</v>
      </c>
      <c r="I41" s="160"/>
      <c r="J41" s="160" t="s">
        <v>3618</v>
      </c>
      <c r="K41" s="160" t="s">
        <v>1618</v>
      </c>
      <c r="L41" s="160" t="s">
        <v>1610</v>
      </c>
      <c r="M41" s="160" t="s">
        <v>1013</v>
      </c>
      <c r="N41" s="160"/>
      <c r="O41" s="160"/>
      <c r="P41" s="160"/>
      <c r="Q41" s="160"/>
      <c r="R41" s="160"/>
      <c r="S41" s="160" t="s">
        <v>3619</v>
      </c>
      <c r="T41" s="160" t="s">
        <v>3620</v>
      </c>
      <c r="U41" s="160" t="s">
        <v>3621</v>
      </c>
      <c r="V41" s="160" t="s">
        <v>993</v>
      </c>
      <c r="W41" s="160" t="s">
        <v>1423</v>
      </c>
      <c r="X41" s="160" t="s">
        <v>1536</v>
      </c>
      <c r="Y41" s="160"/>
      <c r="Z41" s="160"/>
      <c r="AA41" s="160" t="s">
        <v>969</v>
      </c>
      <c r="AB41" s="160" t="s">
        <v>871</v>
      </c>
      <c r="AC41" s="160" t="s">
        <v>820</v>
      </c>
      <c r="AD41" s="160"/>
      <c r="AE41" s="160"/>
      <c r="AF41" s="160"/>
      <c r="AG41" s="160"/>
      <c r="AH41" s="160"/>
      <c r="AI41" s="160"/>
      <c r="AJ41" s="160"/>
      <c r="AK41" s="160"/>
      <c r="AL41" s="160"/>
      <c r="AM41" s="160"/>
      <c r="AN41" s="160" t="s">
        <v>3622</v>
      </c>
      <c r="AO41" s="160"/>
      <c r="AP41" s="160"/>
      <c r="AQ41" s="160" t="s">
        <v>1716</v>
      </c>
      <c r="AR41" s="160"/>
      <c r="AS41" s="160"/>
      <c r="AT41" s="160" t="s">
        <v>1429</v>
      </c>
      <c r="AU41" s="160" t="s">
        <v>3623</v>
      </c>
    </row>
    <row r="42" spans="1:47">
      <c r="A42" s="160" t="s">
        <v>1824</v>
      </c>
      <c r="B42" s="160" t="s">
        <v>1039</v>
      </c>
      <c r="C42" s="160"/>
      <c r="D42" s="160" t="s">
        <v>1159</v>
      </c>
      <c r="E42" s="160"/>
      <c r="F42" s="160"/>
      <c r="G42" s="160" t="s">
        <v>1725</v>
      </c>
      <c r="H42" s="160" t="s">
        <v>3624</v>
      </c>
      <c r="I42" s="160"/>
      <c r="J42" s="160" t="s">
        <v>3625</v>
      </c>
      <c r="K42" s="160" t="s">
        <v>1380</v>
      </c>
      <c r="L42" s="160" t="s">
        <v>976</v>
      </c>
      <c r="M42" s="160"/>
      <c r="N42" s="160"/>
      <c r="O42" s="160"/>
      <c r="P42" s="160"/>
      <c r="Q42" s="160"/>
      <c r="R42" s="160"/>
      <c r="S42" s="160"/>
      <c r="T42" s="160" t="s">
        <v>3626</v>
      </c>
      <c r="U42" s="160" t="s">
        <v>1179</v>
      </c>
      <c r="V42" s="160" t="s">
        <v>1436</v>
      </c>
      <c r="W42" s="160" t="s">
        <v>3627</v>
      </c>
      <c r="X42" s="160"/>
      <c r="Y42" s="160"/>
      <c r="Z42" s="160"/>
      <c r="AA42" s="160" t="s">
        <v>1303</v>
      </c>
      <c r="AB42" s="160" t="s">
        <v>3628</v>
      </c>
      <c r="AC42" s="160" t="s">
        <v>1253</v>
      </c>
      <c r="AD42" s="160"/>
      <c r="AE42" s="160"/>
      <c r="AF42" s="160"/>
      <c r="AG42" s="160"/>
      <c r="AH42" s="160"/>
      <c r="AI42" s="160"/>
      <c r="AJ42" s="160"/>
      <c r="AK42" s="160"/>
      <c r="AL42" s="160"/>
      <c r="AM42" s="160"/>
      <c r="AN42" s="160" t="s">
        <v>3629</v>
      </c>
      <c r="AO42" s="160"/>
      <c r="AP42" s="160"/>
      <c r="AQ42" s="160" t="s">
        <v>909</v>
      </c>
      <c r="AR42" s="160"/>
      <c r="AS42" s="160"/>
      <c r="AT42" s="160" t="s">
        <v>3630</v>
      </c>
      <c r="AU42" s="160" t="s">
        <v>1484</v>
      </c>
    </row>
    <row r="43" spans="1:47">
      <c r="A43" s="160" t="s">
        <v>1805</v>
      </c>
      <c r="B43" s="160" t="s">
        <v>1431</v>
      </c>
      <c r="C43" s="160"/>
      <c r="D43" s="160"/>
      <c r="E43" s="160"/>
      <c r="F43" s="160"/>
      <c r="G43" s="160" t="s">
        <v>1693</v>
      </c>
      <c r="H43" s="160" t="s">
        <v>3631</v>
      </c>
      <c r="I43" s="160"/>
      <c r="J43" s="160" t="s">
        <v>3632</v>
      </c>
      <c r="K43" s="160" t="s">
        <v>1525</v>
      </c>
      <c r="L43" s="160" t="s">
        <v>1465</v>
      </c>
      <c r="M43" s="160"/>
      <c r="N43" s="160"/>
      <c r="O43" s="160"/>
      <c r="P43" s="160"/>
      <c r="Q43" s="160"/>
      <c r="R43" s="160"/>
      <c r="S43" s="160"/>
      <c r="T43" s="160" t="s">
        <v>3633</v>
      </c>
      <c r="U43" s="160" t="s">
        <v>1735</v>
      </c>
      <c r="V43" s="160" t="s">
        <v>1652</v>
      </c>
      <c r="W43" s="160" t="s">
        <v>3634</v>
      </c>
      <c r="X43" s="160"/>
      <c r="Y43" s="160"/>
      <c r="Z43" s="160"/>
      <c r="AA43" s="160" t="s">
        <v>1006</v>
      </c>
      <c r="AB43" s="160" t="s">
        <v>1384</v>
      </c>
      <c r="AC43" s="160"/>
      <c r="AD43" s="160"/>
      <c r="AE43" s="160"/>
      <c r="AF43" s="160"/>
      <c r="AG43" s="160"/>
      <c r="AH43" s="160"/>
      <c r="AI43" s="160"/>
      <c r="AJ43" s="160"/>
      <c r="AK43" s="160"/>
      <c r="AL43" s="160"/>
      <c r="AM43" s="160"/>
      <c r="AN43" s="160" t="s">
        <v>3635</v>
      </c>
      <c r="AO43" s="160"/>
      <c r="AP43" s="160"/>
      <c r="AQ43" s="160" t="s">
        <v>3636</v>
      </c>
      <c r="AR43" s="160"/>
      <c r="AS43" s="160"/>
      <c r="AT43" s="160" t="s">
        <v>3637</v>
      </c>
      <c r="AU43" s="160" t="s">
        <v>1290</v>
      </c>
    </row>
    <row r="44" spans="1:47">
      <c r="A44" s="160" t="s">
        <v>1863</v>
      </c>
      <c r="B44" s="160" t="s">
        <v>3638</v>
      </c>
      <c r="C44" s="160"/>
      <c r="D44" s="160"/>
      <c r="E44" s="160"/>
      <c r="F44" s="160"/>
      <c r="G44" s="160" t="s">
        <v>1418</v>
      </c>
      <c r="H44" s="160" t="s">
        <v>3639</v>
      </c>
      <c r="I44" s="160"/>
      <c r="J44" s="160" t="s">
        <v>3640</v>
      </c>
      <c r="K44" s="160" t="s">
        <v>1659</v>
      </c>
      <c r="L44" s="160" t="s">
        <v>3641</v>
      </c>
      <c r="M44" s="160"/>
      <c r="N44" s="160"/>
      <c r="O44" s="160"/>
      <c r="P44" s="160"/>
      <c r="Q44" s="160"/>
      <c r="R44" s="160"/>
      <c r="S44" s="160"/>
      <c r="T44" s="160" t="s">
        <v>3642</v>
      </c>
      <c r="U44" s="160" t="s">
        <v>3643</v>
      </c>
      <c r="V44" s="160" t="s">
        <v>3644</v>
      </c>
      <c r="W44" s="160" t="s">
        <v>3645</v>
      </c>
      <c r="X44" s="160"/>
      <c r="Y44" s="160"/>
      <c r="Z44" s="160"/>
      <c r="AA44" s="160" t="s">
        <v>877</v>
      </c>
      <c r="AB44" s="160" t="s">
        <v>3646</v>
      </c>
      <c r="AC44" s="160"/>
      <c r="AD44" s="160"/>
      <c r="AE44" s="160"/>
      <c r="AF44" s="160"/>
      <c r="AG44" s="160"/>
      <c r="AH44" s="160"/>
      <c r="AI44" s="160"/>
      <c r="AJ44" s="160"/>
      <c r="AK44" s="160"/>
      <c r="AL44" s="160"/>
      <c r="AM44" s="160"/>
      <c r="AN44" s="160" t="s">
        <v>3647</v>
      </c>
      <c r="AO44" s="160"/>
      <c r="AP44" s="160"/>
      <c r="AQ44" s="160" t="s">
        <v>1518</v>
      </c>
      <c r="AR44" s="160"/>
      <c r="AS44" s="160"/>
      <c r="AT44" s="160" t="s">
        <v>3648</v>
      </c>
      <c r="AU44" s="160" t="s">
        <v>1088</v>
      </c>
    </row>
    <row r="45" spans="1:47">
      <c r="A45" s="160" t="s">
        <v>1769</v>
      </c>
      <c r="B45" s="160"/>
      <c r="C45" s="160"/>
      <c r="D45" s="160"/>
      <c r="E45" s="160"/>
      <c r="F45" s="160"/>
      <c r="G45" s="160" t="s">
        <v>1549</v>
      </c>
      <c r="H45" s="160" t="s">
        <v>3649</v>
      </c>
      <c r="I45" s="160"/>
      <c r="J45" s="160" t="s">
        <v>3650</v>
      </c>
      <c r="K45" s="160" t="s">
        <v>1121</v>
      </c>
      <c r="L45" s="160" t="s">
        <v>1603</v>
      </c>
      <c r="M45" s="160"/>
      <c r="N45" s="160"/>
      <c r="O45" s="160"/>
      <c r="P45" s="160"/>
      <c r="Q45" s="160"/>
      <c r="R45" s="160"/>
      <c r="S45" s="160"/>
      <c r="T45" s="160" t="s">
        <v>1810</v>
      </c>
      <c r="U45" s="160" t="s">
        <v>3651</v>
      </c>
      <c r="V45" s="160" t="s">
        <v>1630</v>
      </c>
      <c r="W45" s="160" t="s">
        <v>3652</v>
      </c>
      <c r="X45" s="160"/>
      <c r="Y45" s="160"/>
      <c r="Z45" s="160"/>
      <c r="AA45" s="160" t="s">
        <v>906</v>
      </c>
      <c r="AB45" s="160" t="s">
        <v>3653</v>
      </c>
      <c r="AC45" s="160"/>
      <c r="AD45" s="160"/>
      <c r="AE45" s="160"/>
      <c r="AF45" s="160"/>
      <c r="AG45" s="160"/>
      <c r="AH45" s="160"/>
      <c r="AI45" s="160"/>
      <c r="AJ45" s="160"/>
      <c r="AK45" s="160"/>
      <c r="AL45" s="160"/>
      <c r="AM45" s="160"/>
      <c r="AN45" s="160" t="s">
        <v>3654</v>
      </c>
      <c r="AO45" s="160"/>
      <c r="AP45" s="160"/>
      <c r="AQ45" s="160" t="s">
        <v>1622</v>
      </c>
      <c r="AR45" s="160"/>
      <c r="AS45" s="160"/>
      <c r="AT45" s="160" t="s">
        <v>3655</v>
      </c>
      <c r="AU45" s="160"/>
    </row>
    <row r="46" spans="1:47">
      <c r="A46" s="160" t="s">
        <v>1606</v>
      </c>
      <c r="B46" s="160"/>
      <c r="C46" s="160"/>
      <c r="D46" s="160"/>
      <c r="E46" s="160"/>
      <c r="F46" s="160"/>
      <c r="G46" s="160" t="s">
        <v>3656</v>
      </c>
      <c r="H46" s="160" t="s">
        <v>3657</v>
      </c>
      <c r="I46" s="160"/>
      <c r="J46" s="160" t="s">
        <v>1438</v>
      </c>
      <c r="K46" s="160" t="s">
        <v>3658</v>
      </c>
      <c r="L46" s="160" t="s">
        <v>1147</v>
      </c>
      <c r="M46" s="160"/>
      <c r="N46" s="160"/>
      <c r="O46" s="160"/>
      <c r="P46" s="160"/>
      <c r="Q46" s="160"/>
      <c r="R46" s="160"/>
      <c r="S46" s="160"/>
      <c r="T46" s="160" t="s">
        <v>1672</v>
      </c>
      <c r="U46" s="160" t="s">
        <v>1715</v>
      </c>
      <c r="V46" s="160"/>
      <c r="W46" s="160" t="s">
        <v>807</v>
      </c>
      <c r="X46" s="160"/>
      <c r="Y46" s="160"/>
      <c r="Z46" s="160"/>
      <c r="AA46" s="160"/>
      <c r="AB46" s="160" t="s">
        <v>1439</v>
      </c>
      <c r="AC46" s="160"/>
      <c r="AD46" s="160"/>
      <c r="AE46" s="160"/>
      <c r="AF46" s="160"/>
      <c r="AG46" s="160"/>
      <c r="AH46" s="160"/>
      <c r="AI46" s="160"/>
      <c r="AJ46" s="160"/>
      <c r="AK46" s="160"/>
      <c r="AL46" s="160"/>
      <c r="AM46" s="160"/>
      <c r="AN46" s="160" t="s">
        <v>1255</v>
      </c>
      <c r="AO46" s="160"/>
      <c r="AP46" s="160"/>
      <c r="AQ46" s="160" t="s">
        <v>3659</v>
      </c>
      <c r="AR46" s="160"/>
      <c r="AS46" s="160"/>
      <c r="AT46" s="160" t="s">
        <v>1706</v>
      </c>
      <c r="AU46" s="160"/>
    </row>
    <row r="47" spans="1:47">
      <c r="A47" s="160" t="s">
        <v>1811</v>
      </c>
      <c r="B47" s="160"/>
      <c r="C47" s="160"/>
      <c r="D47" s="160"/>
      <c r="E47" s="160"/>
      <c r="F47" s="160"/>
      <c r="G47" s="160" t="s">
        <v>3660</v>
      </c>
      <c r="H47" s="160" t="s">
        <v>1260</v>
      </c>
      <c r="I47" s="160"/>
      <c r="J47" s="160" t="s">
        <v>1352</v>
      </c>
      <c r="K47" s="160" t="s">
        <v>1689</v>
      </c>
      <c r="L47" s="160" t="s">
        <v>1073</v>
      </c>
      <c r="M47" s="160"/>
      <c r="N47" s="160"/>
      <c r="O47" s="160"/>
      <c r="P47" s="160"/>
      <c r="Q47" s="160"/>
      <c r="R47" s="160"/>
      <c r="S47" s="160"/>
      <c r="T47" s="160" t="s">
        <v>1546</v>
      </c>
      <c r="U47" s="160" t="s">
        <v>1165</v>
      </c>
      <c r="V47" s="160"/>
      <c r="W47" s="160" t="s">
        <v>1514</v>
      </c>
      <c r="X47" s="160"/>
      <c r="Y47" s="160"/>
      <c r="Z47" s="160"/>
      <c r="AA47" s="160"/>
      <c r="AB47" s="160" t="s">
        <v>3661</v>
      </c>
      <c r="AC47" s="160"/>
      <c r="AD47" s="160"/>
      <c r="AE47" s="160"/>
      <c r="AF47" s="160"/>
      <c r="AG47" s="160"/>
      <c r="AH47" s="160"/>
      <c r="AI47" s="160"/>
      <c r="AJ47" s="160"/>
      <c r="AK47" s="160"/>
      <c r="AL47" s="160"/>
      <c r="AM47" s="160"/>
      <c r="AN47" s="160" t="s">
        <v>879</v>
      </c>
      <c r="AO47" s="160"/>
      <c r="AP47" s="160"/>
      <c r="AQ47" s="160" t="s">
        <v>3662</v>
      </c>
      <c r="AR47" s="160"/>
      <c r="AS47" s="160"/>
      <c r="AT47" s="160" t="s">
        <v>3663</v>
      </c>
      <c r="AU47" s="160"/>
    </row>
    <row r="48" spans="1:47">
      <c r="A48" s="160" t="s">
        <v>1730</v>
      </c>
      <c r="B48" s="160"/>
      <c r="C48" s="160"/>
      <c r="D48" s="160"/>
      <c r="E48" s="160"/>
      <c r="F48" s="160"/>
      <c r="G48" s="160" t="s">
        <v>3664</v>
      </c>
      <c r="H48" s="160" t="s">
        <v>3665</v>
      </c>
      <c r="I48" s="160"/>
      <c r="J48" s="160"/>
      <c r="K48" s="160" t="s">
        <v>1026</v>
      </c>
      <c r="L48" s="160" t="s">
        <v>3666</v>
      </c>
      <c r="M48" s="160"/>
      <c r="N48" s="160"/>
      <c r="O48" s="160"/>
      <c r="P48" s="160"/>
      <c r="Q48" s="160"/>
      <c r="R48" s="160"/>
      <c r="S48" s="160"/>
      <c r="T48" s="160" t="s">
        <v>1030</v>
      </c>
      <c r="U48" s="160" t="s">
        <v>3667</v>
      </c>
      <c r="V48" s="160"/>
      <c r="W48" s="160" t="s">
        <v>3668</v>
      </c>
      <c r="X48" s="160"/>
      <c r="Y48" s="160"/>
      <c r="Z48" s="160"/>
      <c r="AA48" s="160"/>
      <c r="AB48" s="160" t="s">
        <v>3669</v>
      </c>
      <c r="AC48" s="160"/>
      <c r="AD48" s="160"/>
      <c r="AE48" s="160"/>
      <c r="AF48" s="160"/>
      <c r="AG48" s="160"/>
      <c r="AH48" s="160"/>
      <c r="AI48" s="160"/>
      <c r="AJ48" s="160"/>
      <c r="AK48" s="160"/>
      <c r="AL48" s="160"/>
      <c r="AM48" s="160"/>
      <c r="AN48" s="160" t="s">
        <v>1507</v>
      </c>
      <c r="AO48" s="160"/>
      <c r="AP48" s="160"/>
      <c r="AQ48" s="160" t="s">
        <v>3670</v>
      </c>
      <c r="AR48" s="160"/>
      <c r="AS48" s="160"/>
      <c r="AT48" s="160" t="s">
        <v>1723</v>
      </c>
      <c r="AU48" s="160"/>
    </row>
    <row r="49" spans="1:47">
      <c r="A49" s="160" t="s">
        <v>1499</v>
      </c>
      <c r="B49" s="160"/>
      <c r="C49" s="160"/>
      <c r="D49" s="160"/>
      <c r="E49" s="160"/>
      <c r="F49" s="160"/>
      <c r="G49" s="160" t="s">
        <v>1608</v>
      </c>
      <c r="H49" s="160" t="s">
        <v>3671</v>
      </c>
      <c r="I49" s="160"/>
      <c r="J49" s="160"/>
      <c r="K49" s="160" t="s">
        <v>1560</v>
      </c>
      <c r="L49" s="160" t="s">
        <v>3672</v>
      </c>
      <c r="M49" s="160"/>
      <c r="N49" s="160"/>
      <c r="O49" s="160"/>
      <c r="P49" s="160"/>
      <c r="Q49" s="160"/>
      <c r="R49" s="160"/>
      <c r="S49" s="160"/>
      <c r="T49" s="160" t="s">
        <v>1016</v>
      </c>
      <c r="U49" s="160" t="s">
        <v>1743</v>
      </c>
      <c r="V49" s="160"/>
      <c r="W49" s="160" t="s">
        <v>795</v>
      </c>
      <c r="X49" s="160"/>
      <c r="Y49" s="160"/>
      <c r="Z49" s="160"/>
      <c r="AA49" s="160"/>
      <c r="AB49" s="160" t="s">
        <v>3673</v>
      </c>
      <c r="AC49" s="160"/>
      <c r="AD49" s="160"/>
      <c r="AE49" s="160"/>
      <c r="AF49" s="160"/>
      <c r="AG49" s="160"/>
      <c r="AH49" s="160"/>
      <c r="AI49" s="160"/>
      <c r="AJ49" s="160"/>
      <c r="AK49" s="160"/>
      <c r="AL49" s="160"/>
      <c r="AM49" s="160"/>
      <c r="AN49" s="160" t="s">
        <v>1114</v>
      </c>
      <c r="AO49" s="160"/>
      <c r="AP49" s="160"/>
      <c r="AQ49" s="160" t="s">
        <v>1737</v>
      </c>
      <c r="AR49" s="160"/>
      <c r="AS49" s="160"/>
      <c r="AT49" s="160" t="s">
        <v>3674</v>
      </c>
      <c r="AU49" s="160"/>
    </row>
    <row r="50" spans="1:47">
      <c r="A50" s="160" t="s">
        <v>1390</v>
      </c>
      <c r="B50" s="160"/>
      <c r="C50" s="160"/>
      <c r="D50" s="160"/>
      <c r="E50" s="160"/>
      <c r="F50" s="160"/>
      <c r="G50" s="160" t="s">
        <v>1433</v>
      </c>
      <c r="H50" s="160" t="s">
        <v>1645</v>
      </c>
      <c r="I50" s="160"/>
      <c r="J50" s="160"/>
      <c r="K50" s="160" t="s">
        <v>3675</v>
      </c>
      <c r="L50" s="160" t="s">
        <v>1263</v>
      </c>
      <c r="M50" s="160"/>
      <c r="N50" s="160"/>
      <c r="O50" s="160"/>
      <c r="P50" s="160"/>
      <c r="Q50" s="160"/>
      <c r="R50" s="160"/>
      <c r="S50" s="160"/>
      <c r="T50" s="160" t="s">
        <v>1690</v>
      </c>
      <c r="U50" s="160" t="s">
        <v>1301</v>
      </c>
      <c r="V50" s="160"/>
      <c r="W50" s="160" t="s">
        <v>3676</v>
      </c>
      <c r="X50" s="160"/>
      <c r="Y50" s="160"/>
      <c r="Z50" s="160"/>
      <c r="AA50" s="160"/>
      <c r="AB50" s="160" t="s">
        <v>3677</v>
      </c>
      <c r="AC50" s="160"/>
      <c r="AD50" s="160"/>
      <c r="AE50" s="160"/>
      <c r="AF50" s="160"/>
      <c r="AG50" s="160"/>
      <c r="AH50" s="160"/>
      <c r="AI50" s="160"/>
      <c r="AJ50" s="160"/>
      <c r="AK50" s="160"/>
      <c r="AL50" s="160"/>
      <c r="AM50" s="160"/>
      <c r="AN50" s="160" t="s">
        <v>3678</v>
      </c>
      <c r="AO50" s="160"/>
      <c r="AP50" s="160"/>
      <c r="AQ50" s="160" t="s">
        <v>3679</v>
      </c>
      <c r="AR50" s="160"/>
      <c r="AS50" s="160"/>
      <c r="AT50" s="160" t="s">
        <v>1771</v>
      </c>
      <c r="AU50" s="160"/>
    </row>
    <row r="51" spans="1:47">
      <c r="A51" s="160" t="s">
        <v>3680</v>
      </c>
      <c r="B51" s="160"/>
      <c r="C51" s="160"/>
      <c r="D51" s="160"/>
      <c r="E51" s="160"/>
      <c r="F51" s="160"/>
      <c r="G51" s="160" t="s">
        <v>1379</v>
      </c>
      <c r="H51" s="160" t="s">
        <v>3681</v>
      </c>
      <c r="I51" s="160"/>
      <c r="J51" s="160"/>
      <c r="K51" s="160" t="s">
        <v>1488</v>
      </c>
      <c r="L51" s="160" t="s">
        <v>815</v>
      </c>
      <c r="M51" s="160"/>
      <c r="N51" s="160"/>
      <c r="O51" s="160"/>
      <c r="P51" s="160"/>
      <c r="Q51" s="160"/>
      <c r="R51" s="160"/>
      <c r="S51" s="160"/>
      <c r="T51" s="160" t="s">
        <v>1576</v>
      </c>
      <c r="U51" s="160" t="s">
        <v>1150</v>
      </c>
      <c r="V51" s="160"/>
      <c r="W51" s="160" t="s">
        <v>3682</v>
      </c>
      <c r="X51" s="160"/>
      <c r="Y51" s="160"/>
      <c r="Z51" s="160"/>
      <c r="AA51" s="160"/>
      <c r="AB51" s="160"/>
      <c r="AC51" s="160"/>
      <c r="AD51" s="160"/>
      <c r="AE51" s="160"/>
      <c r="AF51" s="160"/>
      <c r="AG51" s="160"/>
      <c r="AH51" s="160"/>
      <c r="AI51" s="160"/>
      <c r="AJ51" s="160"/>
      <c r="AK51" s="160"/>
      <c r="AL51" s="160"/>
      <c r="AM51" s="160"/>
      <c r="AN51" s="160" t="s">
        <v>3683</v>
      </c>
      <c r="AO51" s="160"/>
      <c r="AP51" s="160"/>
      <c r="AQ51" s="160" t="s">
        <v>3684</v>
      </c>
      <c r="AR51" s="160"/>
      <c r="AS51" s="160"/>
      <c r="AT51" s="160" t="s">
        <v>1765</v>
      </c>
      <c r="AU51" s="160"/>
    </row>
    <row r="52" spans="1:47">
      <c r="A52" s="160" t="s">
        <v>1692</v>
      </c>
      <c r="B52" s="160"/>
      <c r="C52" s="160"/>
      <c r="D52" s="160"/>
      <c r="E52" s="160"/>
      <c r="F52" s="160"/>
      <c r="G52" s="160" t="s">
        <v>1637</v>
      </c>
      <c r="H52" s="160" t="s">
        <v>1683</v>
      </c>
      <c r="I52" s="160"/>
      <c r="J52" s="160"/>
      <c r="K52" s="160" t="s">
        <v>3685</v>
      </c>
      <c r="L52" s="160" t="s">
        <v>842</v>
      </c>
      <c r="M52" s="160"/>
      <c r="N52" s="160"/>
      <c r="O52" s="160"/>
      <c r="P52" s="160"/>
      <c r="Q52" s="160"/>
      <c r="R52" s="160"/>
      <c r="S52" s="160"/>
      <c r="T52" s="160" t="s">
        <v>1524</v>
      </c>
      <c r="U52" s="160" t="s">
        <v>3686</v>
      </c>
      <c r="V52" s="160"/>
      <c r="W52" s="160" t="s">
        <v>1437</v>
      </c>
      <c r="X52" s="160"/>
      <c r="Y52" s="160"/>
      <c r="Z52" s="160"/>
      <c r="AA52" s="160"/>
      <c r="AB52" s="160"/>
      <c r="AC52" s="160"/>
      <c r="AD52" s="160"/>
      <c r="AE52" s="160"/>
      <c r="AF52" s="160"/>
      <c r="AG52" s="160"/>
      <c r="AH52" s="160"/>
      <c r="AI52" s="160"/>
      <c r="AJ52" s="160"/>
      <c r="AK52" s="160"/>
      <c r="AL52" s="160"/>
      <c r="AM52" s="160"/>
      <c r="AN52" s="160" t="s">
        <v>3687</v>
      </c>
      <c r="AO52" s="160"/>
      <c r="AP52" s="160"/>
      <c r="AQ52" s="160" t="s">
        <v>3688</v>
      </c>
      <c r="AR52" s="160"/>
      <c r="AS52" s="160"/>
      <c r="AT52" s="160"/>
      <c r="AU52" s="160"/>
    </row>
    <row r="53" spans="1:47">
      <c r="A53" s="160" t="s">
        <v>1700</v>
      </c>
      <c r="B53" s="160"/>
      <c r="C53" s="160"/>
      <c r="D53" s="160"/>
      <c r="E53" s="160"/>
      <c r="F53" s="160"/>
      <c r="G53" s="160" t="s">
        <v>1687</v>
      </c>
      <c r="H53" s="160" t="s">
        <v>937</v>
      </c>
      <c r="I53" s="160"/>
      <c r="J53" s="160"/>
      <c r="K53" s="160" t="s">
        <v>3689</v>
      </c>
      <c r="L53" s="160" t="s">
        <v>3690</v>
      </c>
      <c r="M53" s="160"/>
      <c r="N53" s="160"/>
      <c r="O53" s="160"/>
      <c r="P53" s="160"/>
      <c r="Q53" s="160"/>
      <c r="R53" s="160"/>
      <c r="S53" s="160"/>
      <c r="T53" s="160" t="s">
        <v>1571</v>
      </c>
      <c r="U53" s="160" t="s">
        <v>3691</v>
      </c>
      <c r="V53" s="160"/>
      <c r="W53" s="160" t="s">
        <v>868</v>
      </c>
      <c r="X53" s="160"/>
      <c r="Y53" s="160"/>
      <c r="Z53" s="160"/>
      <c r="AA53" s="160"/>
      <c r="AB53" s="160"/>
      <c r="AC53" s="160"/>
      <c r="AD53" s="160"/>
      <c r="AE53" s="160"/>
      <c r="AF53" s="160"/>
      <c r="AG53" s="160"/>
      <c r="AH53" s="160"/>
      <c r="AI53" s="160"/>
      <c r="AJ53" s="160"/>
      <c r="AK53" s="160"/>
      <c r="AL53" s="160"/>
      <c r="AM53" s="160"/>
      <c r="AN53" s="160" t="s">
        <v>3692</v>
      </c>
      <c r="AO53" s="160"/>
      <c r="AP53" s="160"/>
      <c r="AQ53" s="160" t="s">
        <v>3693</v>
      </c>
      <c r="AR53" s="160"/>
      <c r="AS53" s="160"/>
      <c r="AT53" s="160"/>
      <c r="AU53" s="160"/>
    </row>
    <row r="54" spans="1:47">
      <c r="A54" s="160" t="s">
        <v>1712</v>
      </c>
      <c r="B54" s="160"/>
      <c r="C54" s="160"/>
      <c r="D54" s="160"/>
      <c r="E54" s="160"/>
      <c r="F54" s="160"/>
      <c r="G54" s="160" t="s">
        <v>3694</v>
      </c>
      <c r="H54" s="160" t="s">
        <v>950</v>
      </c>
      <c r="I54" s="160"/>
      <c r="J54" s="160"/>
      <c r="K54" s="160" t="s">
        <v>3695</v>
      </c>
      <c r="L54" s="160" t="s">
        <v>3696</v>
      </c>
      <c r="M54" s="160"/>
      <c r="N54" s="160"/>
      <c r="O54" s="160"/>
      <c r="P54" s="160"/>
      <c r="Q54" s="160"/>
      <c r="R54" s="160"/>
      <c r="S54" s="160"/>
      <c r="T54" s="160" t="s">
        <v>1489</v>
      </c>
      <c r="U54" s="160" t="s">
        <v>3697</v>
      </c>
      <c r="V54" s="160"/>
      <c r="W54" s="160" t="s">
        <v>1661</v>
      </c>
      <c r="X54" s="160"/>
      <c r="Y54" s="160"/>
      <c r="Z54" s="160"/>
      <c r="AA54" s="160"/>
      <c r="AB54" s="160"/>
      <c r="AC54" s="160"/>
      <c r="AD54" s="160"/>
      <c r="AE54" s="160"/>
      <c r="AF54" s="160"/>
      <c r="AG54" s="160"/>
      <c r="AH54" s="160"/>
      <c r="AI54" s="160"/>
      <c r="AJ54" s="160"/>
      <c r="AK54" s="160"/>
      <c r="AL54" s="160"/>
      <c r="AM54" s="160"/>
      <c r="AN54" s="160" t="s">
        <v>1240</v>
      </c>
      <c r="AO54" s="160"/>
      <c r="AP54" s="160"/>
      <c r="AQ54" s="160" t="s">
        <v>1711</v>
      </c>
      <c r="AR54" s="160"/>
      <c r="AS54" s="160"/>
      <c r="AT54" s="160"/>
      <c r="AU54" s="160"/>
    </row>
    <row r="55" spans="1:47">
      <c r="A55" s="160" t="s">
        <v>1843</v>
      </c>
      <c r="B55" s="160"/>
      <c r="C55" s="160"/>
      <c r="D55" s="160"/>
      <c r="E55" s="160"/>
      <c r="F55" s="160"/>
      <c r="G55" s="160" t="s">
        <v>3698</v>
      </c>
      <c r="H55" s="160"/>
      <c r="I55" s="160"/>
      <c r="J55" s="160"/>
      <c r="K55" s="160" t="s">
        <v>1749</v>
      </c>
      <c r="L55" s="160" t="s">
        <v>1569</v>
      </c>
      <c r="M55" s="160"/>
      <c r="N55" s="160"/>
      <c r="O55" s="160"/>
      <c r="P55" s="160"/>
      <c r="Q55" s="160"/>
      <c r="R55" s="160"/>
      <c r="S55" s="160"/>
      <c r="T55" s="160" t="s">
        <v>3699</v>
      </c>
      <c r="U55" s="160" t="s">
        <v>1720</v>
      </c>
      <c r="V55" s="160"/>
      <c r="W55" s="160" t="s">
        <v>1555</v>
      </c>
      <c r="X55" s="160"/>
      <c r="Y55" s="160"/>
      <c r="Z55" s="160"/>
      <c r="AA55" s="160"/>
      <c r="AB55" s="160"/>
      <c r="AC55" s="160"/>
      <c r="AD55" s="160"/>
      <c r="AE55" s="160"/>
      <c r="AF55" s="160"/>
      <c r="AG55" s="160"/>
      <c r="AH55" s="160"/>
      <c r="AI55" s="160"/>
      <c r="AJ55" s="160"/>
      <c r="AK55" s="160"/>
      <c r="AL55" s="160"/>
      <c r="AM55" s="160"/>
      <c r="AN55" s="160" t="s">
        <v>1557</v>
      </c>
      <c r="AO55" s="160"/>
      <c r="AP55" s="160"/>
      <c r="AQ55" s="160" t="s">
        <v>1764</v>
      </c>
      <c r="AR55" s="160"/>
      <c r="AS55" s="160"/>
      <c r="AT55" s="160"/>
      <c r="AU55" s="160"/>
    </row>
    <row r="56" spans="1:47">
      <c r="A56" s="160" t="s">
        <v>3700</v>
      </c>
      <c r="B56" s="160"/>
      <c r="C56" s="160"/>
      <c r="D56" s="160"/>
      <c r="E56" s="160"/>
      <c r="F56" s="160"/>
      <c r="G56" s="160" t="s">
        <v>1718</v>
      </c>
      <c r="H56" s="160"/>
      <c r="I56" s="160"/>
      <c r="J56" s="160"/>
      <c r="K56" s="160" t="s">
        <v>1513</v>
      </c>
      <c r="L56" s="160" t="s">
        <v>914</v>
      </c>
      <c r="M56" s="160"/>
      <c r="N56" s="160"/>
      <c r="O56" s="160"/>
      <c r="P56" s="160"/>
      <c r="Q56" s="160"/>
      <c r="R56" s="160"/>
      <c r="S56" s="160"/>
      <c r="T56" s="160" t="s">
        <v>3701</v>
      </c>
      <c r="U56" s="160" t="s">
        <v>3702</v>
      </c>
      <c r="V56" s="160"/>
      <c r="W56" s="160" t="s">
        <v>954</v>
      </c>
      <c r="X56" s="160"/>
      <c r="Y56" s="160"/>
      <c r="Z56" s="160"/>
      <c r="AA56" s="160"/>
      <c r="AB56" s="160"/>
      <c r="AC56" s="160"/>
      <c r="AD56" s="160"/>
      <c r="AE56" s="160"/>
      <c r="AF56" s="160"/>
      <c r="AG56" s="160"/>
      <c r="AH56" s="160"/>
      <c r="AI56" s="160"/>
      <c r="AJ56" s="160"/>
      <c r="AK56" s="160"/>
      <c r="AL56" s="160"/>
      <c r="AM56" s="160"/>
      <c r="AN56" s="160" t="s">
        <v>3703</v>
      </c>
      <c r="AO56" s="160"/>
      <c r="AP56" s="160"/>
      <c r="AQ56" s="160"/>
      <c r="AR56" s="160"/>
      <c r="AS56" s="160"/>
      <c r="AT56" s="160"/>
      <c r="AU56" s="160"/>
    </row>
    <row r="57" spans="1:47">
      <c r="A57" s="160" t="s">
        <v>1878</v>
      </c>
      <c r="B57" s="160"/>
      <c r="C57" s="160"/>
      <c r="D57" s="160"/>
      <c r="E57" s="160"/>
      <c r="F57" s="160"/>
      <c r="G57" s="160" t="s">
        <v>1644</v>
      </c>
      <c r="H57" s="160"/>
      <c r="I57" s="160"/>
      <c r="J57" s="160"/>
      <c r="K57" s="160" t="s">
        <v>1695</v>
      </c>
      <c r="L57" s="160" t="s">
        <v>1325</v>
      </c>
      <c r="M57" s="160"/>
      <c r="N57" s="160"/>
      <c r="O57" s="160"/>
      <c r="P57" s="160"/>
      <c r="Q57" s="160"/>
      <c r="R57" s="160"/>
      <c r="S57" s="160"/>
      <c r="T57" s="160" t="s">
        <v>1214</v>
      </c>
      <c r="U57" s="160" t="s">
        <v>3704</v>
      </c>
      <c r="V57" s="160"/>
      <c r="W57" s="160" t="s">
        <v>1667</v>
      </c>
      <c r="X57" s="160"/>
      <c r="Y57" s="160"/>
      <c r="Z57" s="160"/>
      <c r="AA57" s="160"/>
      <c r="AB57" s="160"/>
      <c r="AC57" s="160"/>
      <c r="AD57" s="160"/>
      <c r="AE57" s="160"/>
      <c r="AF57" s="160"/>
      <c r="AG57" s="160"/>
      <c r="AH57" s="160"/>
      <c r="AI57" s="160"/>
      <c r="AJ57" s="160"/>
      <c r="AK57" s="160"/>
      <c r="AL57" s="160"/>
      <c r="AM57" s="160"/>
      <c r="AN57" s="160" t="s">
        <v>3705</v>
      </c>
      <c r="AO57" s="160"/>
      <c r="AP57" s="160"/>
      <c r="AQ57" s="160"/>
      <c r="AR57" s="160"/>
      <c r="AS57" s="160"/>
      <c r="AT57" s="160"/>
      <c r="AU57" s="160"/>
    </row>
    <row r="58" spans="1:47">
      <c r="A58" s="160" t="s">
        <v>1707</v>
      </c>
      <c r="B58" s="160"/>
      <c r="C58" s="160"/>
      <c r="D58" s="160"/>
      <c r="E58" s="160"/>
      <c r="F58" s="160"/>
      <c r="G58" s="160" t="s">
        <v>1523</v>
      </c>
      <c r="H58" s="160"/>
      <c r="I58" s="160"/>
      <c r="J58" s="160"/>
      <c r="K58" s="160" t="s">
        <v>1671</v>
      </c>
      <c r="L58" s="160" t="s">
        <v>1161</v>
      </c>
      <c r="M58" s="160"/>
      <c r="N58" s="160"/>
      <c r="O58" s="160"/>
      <c r="P58" s="160"/>
      <c r="Q58" s="160"/>
      <c r="R58" s="160"/>
      <c r="S58" s="160"/>
      <c r="T58" s="160" t="s">
        <v>1680</v>
      </c>
      <c r="U58" s="160" t="s">
        <v>1453</v>
      </c>
      <c r="V58" s="160"/>
      <c r="W58" s="160" t="s">
        <v>1164</v>
      </c>
      <c r="X58" s="160"/>
      <c r="Y58" s="160"/>
      <c r="Z58" s="160"/>
      <c r="AA58" s="160"/>
      <c r="AB58" s="160"/>
      <c r="AC58" s="160"/>
      <c r="AD58" s="160"/>
      <c r="AE58" s="160"/>
      <c r="AF58" s="160"/>
      <c r="AG58" s="160"/>
      <c r="AH58" s="160"/>
      <c r="AI58" s="160"/>
      <c r="AJ58" s="160"/>
      <c r="AK58" s="160"/>
      <c r="AL58" s="160"/>
      <c r="AM58" s="160"/>
      <c r="AN58" s="160" t="s">
        <v>3706</v>
      </c>
      <c r="AO58" s="160"/>
      <c r="AP58" s="160"/>
      <c r="AQ58" s="160"/>
      <c r="AR58" s="160"/>
      <c r="AS58" s="160"/>
      <c r="AT58" s="160"/>
      <c r="AU58" s="160"/>
    </row>
    <row r="59" spans="1:47">
      <c r="A59" s="160" t="s">
        <v>1775</v>
      </c>
      <c r="B59" s="160"/>
      <c r="C59" s="160"/>
      <c r="D59" s="160"/>
      <c r="E59" s="160"/>
      <c r="F59" s="160"/>
      <c r="G59" s="160" t="s">
        <v>3707</v>
      </c>
      <c r="H59" s="160"/>
      <c r="I59" s="160"/>
      <c r="J59" s="160"/>
      <c r="K59" s="160" t="s">
        <v>1726</v>
      </c>
      <c r="L59" s="160" t="s">
        <v>3708</v>
      </c>
      <c r="M59" s="160"/>
      <c r="N59" s="160"/>
      <c r="O59" s="160"/>
      <c r="P59" s="160"/>
      <c r="Q59" s="160"/>
      <c r="R59" s="160"/>
      <c r="S59" s="160"/>
      <c r="T59" s="160" t="s">
        <v>3709</v>
      </c>
      <c r="U59" s="160" t="s">
        <v>1496</v>
      </c>
      <c r="V59" s="160"/>
      <c r="W59" s="160" t="s">
        <v>3710</v>
      </c>
      <c r="X59" s="160"/>
      <c r="Y59" s="160"/>
      <c r="Z59" s="160"/>
      <c r="AA59" s="160"/>
      <c r="AB59" s="160"/>
      <c r="AC59" s="160"/>
      <c r="AD59" s="160"/>
      <c r="AE59" s="160"/>
      <c r="AF59" s="160"/>
      <c r="AG59" s="160"/>
      <c r="AH59" s="160"/>
      <c r="AI59" s="160"/>
      <c r="AJ59" s="160"/>
      <c r="AK59" s="160"/>
      <c r="AL59" s="160"/>
      <c r="AM59" s="160"/>
      <c r="AN59" s="160" t="s">
        <v>3711</v>
      </c>
      <c r="AO59" s="160"/>
      <c r="AP59" s="160"/>
      <c r="AQ59" s="160"/>
      <c r="AR59" s="160"/>
      <c r="AS59" s="160"/>
      <c r="AT59" s="160"/>
      <c r="AU59" s="160"/>
    </row>
    <row r="60" spans="1:47">
      <c r="A60" s="160" t="s">
        <v>1670</v>
      </c>
      <c r="B60" s="160"/>
      <c r="C60" s="160"/>
      <c r="D60" s="160"/>
      <c r="E60" s="160"/>
      <c r="F60" s="160"/>
      <c r="G60" s="160" t="s">
        <v>3712</v>
      </c>
      <c r="H60" s="160"/>
      <c r="I60" s="160"/>
      <c r="J60" s="160"/>
      <c r="K60" s="160" t="s">
        <v>1590</v>
      </c>
      <c r="L60" s="160" t="s">
        <v>3713</v>
      </c>
      <c r="M60" s="160"/>
      <c r="N60" s="160"/>
      <c r="O60" s="160"/>
      <c r="P60" s="160"/>
      <c r="Q60" s="160"/>
      <c r="R60" s="160"/>
      <c r="S60" s="160"/>
      <c r="T60" s="160" t="s">
        <v>1696</v>
      </c>
      <c r="U60" s="160"/>
      <c r="V60" s="160"/>
      <c r="W60" s="160" t="s">
        <v>3714</v>
      </c>
      <c r="X60" s="160"/>
      <c r="Y60" s="160"/>
      <c r="Z60" s="160"/>
      <c r="AA60" s="160"/>
      <c r="AB60" s="160"/>
      <c r="AC60" s="160"/>
      <c r="AD60" s="160"/>
      <c r="AE60" s="160"/>
      <c r="AF60" s="160"/>
      <c r="AG60" s="160"/>
      <c r="AH60" s="160"/>
      <c r="AI60" s="160"/>
      <c r="AJ60" s="160"/>
      <c r="AK60" s="160"/>
      <c r="AL60" s="160"/>
      <c r="AM60" s="160"/>
      <c r="AN60" s="160" t="s">
        <v>3715</v>
      </c>
      <c r="AO60" s="160"/>
      <c r="AP60" s="160"/>
      <c r="AQ60" s="160"/>
      <c r="AR60" s="160"/>
      <c r="AS60" s="160"/>
      <c r="AT60" s="160"/>
      <c r="AU60" s="160"/>
    </row>
    <row r="61" spans="1:47">
      <c r="A61" s="160" t="s">
        <v>1845</v>
      </c>
      <c r="B61" s="160"/>
      <c r="C61" s="160"/>
      <c r="D61" s="160"/>
      <c r="E61" s="160"/>
      <c r="F61" s="160"/>
      <c r="G61" s="160" t="s">
        <v>3716</v>
      </c>
      <c r="H61" s="160"/>
      <c r="I61" s="160"/>
      <c r="J61" s="160"/>
      <c r="K61" s="160" t="s">
        <v>1602</v>
      </c>
      <c r="L61" s="160" t="s">
        <v>1299</v>
      </c>
      <c r="M61" s="160"/>
      <c r="N61" s="160"/>
      <c r="O61" s="160"/>
      <c r="P61" s="160"/>
      <c r="Q61" s="160"/>
      <c r="R61" s="160"/>
      <c r="S61" s="160"/>
      <c r="T61" s="160" t="s">
        <v>1611</v>
      </c>
      <c r="U61" s="160"/>
      <c r="V61" s="160"/>
      <c r="W61" s="160"/>
      <c r="X61" s="160"/>
      <c r="Y61" s="160"/>
      <c r="Z61" s="160"/>
      <c r="AA61" s="160"/>
      <c r="AB61" s="160"/>
      <c r="AC61" s="160"/>
      <c r="AD61" s="160"/>
      <c r="AE61" s="160"/>
      <c r="AF61" s="160"/>
      <c r="AG61" s="160"/>
      <c r="AH61" s="160"/>
      <c r="AI61" s="160"/>
      <c r="AJ61" s="160"/>
      <c r="AK61" s="160"/>
      <c r="AL61" s="160"/>
      <c r="AM61" s="160"/>
      <c r="AN61" s="160" t="s">
        <v>3717</v>
      </c>
      <c r="AO61" s="160"/>
      <c r="AP61" s="160"/>
      <c r="AQ61" s="160"/>
      <c r="AR61" s="160"/>
      <c r="AS61" s="160"/>
      <c r="AT61" s="160"/>
      <c r="AU61" s="160"/>
    </row>
    <row r="62" spans="1:47">
      <c r="A62" s="160" t="s">
        <v>1818</v>
      </c>
      <c r="B62" s="160"/>
      <c r="C62" s="160"/>
      <c r="D62" s="160"/>
      <c r="E62" s="160"/>
      <c r="F62" s="160"/>
      <c r="G62" s="160" t="s">
        <v>3718</v>
      </c>
      <c r="H62" s="160"/>
      <c r="I62" s="160"/>
      <c r="J62" s="160"/>
      <c r="K62" s="160" t="s">
        <v>1477</v>
      </c>
      <c r="L62" s="160"/>
      <c r="M62" s="160"/>
      <c r="N62" s="160"/>
      <c r="O62" s="160"/>
      <c r="P62" s="160"/>
      <c r="Q62" s="160"/>
      <c r="R62" s="160"/>
      <c r="S62" s="160"/>
      <c r="T62" s="160" t="s">
        <v>3719</v>
      </c>
      <c r="U62" s="160"/>
      <c r="V62" s="160"/>
      <c r="W62" s="160"/>
      <c r="X62" s="160"/>
      <c r="Y62" s="160"/>
      <c r="Z62" s="160"/>
      <c r="AA62" s="160"/>
      <c r="AB62" s="160"/>
      <c r="AC62" s="160"/>
      <c r="AD62" s="160"/>
      <c r="AE62" s="160"/>
      <c r="AF62" s="160"/>
      <c r="AG62" s="160"/>
      <c r="AH62" s="160"/>
      <c r="AI62" s="160"/>
      <c r="AJ62" s="160"/>
      <c r="AK62" s="160"/>
      <c r="AL62" s="160"/>
      <c r="AM62" s="160"/>
      <c r="AN62" s="160" t="s">
        <v>1221</v>
      </c>
      <c r="AO62" s="160"/>
      <c r="AP62" s="160"/>
      <c r="AQ62" s="160"/>
      <c r="AR62" s="160"/>
      <c r="AS62" s="160"/>
      <c r="AT62" s="160"/>
      <c r="AU62" s="160"/>
    </row>
    <row r="63" spans="1:47">
      <c r="A63" s="160" t="s">
        <v>1844</v>
      </c>
      <c r="B63" s="160"/>
      <c r="C63" s="160"/>
      <c r="D63" s="160"/>
      <c r="E63" s="160"/>
      <c r="F63" s="160"/>
      <c r="G63" s="160" t="s">
        <v>3720</v>
      </c>
      <c r="H63" s="160"/>
      <c r="I63" s="160"/>
      <c r="J63" s="160"/>
      <c r="K63" s="160" t="s">
        <v>1665</v>
      </c>
      <c r="L63" s="160"/>
      <c r="M63" s="160"/>
      <c r="N63" s="160"/>
      <c r="O63" s="160"/>
      <c r="P63" s="160"/>
      <c r="Q63" s="160"/>
      <c r="R63" s="160"/>
      <c r="S63" s="160"/>
      <c r="T63" s="160" t="s">
        <v>3721</v>
      </c>
      <c r="U63" s="160"/>
      <c r="V63" s="160"/>
      <c r="W63" s="160"/>
      <c r="X63" s="160"/>
      <c r="Y63" s="160"/>
      <c r="Z63" s="160"/>
      <c r="AA63" s="160"/>
      <c r="AB63" s="160"/>
      <c r="AC63" s="160"/>
      <c r="AD63" s="160"/>
      <c r="AE63" s="160"/>
      <c r="AF63" s="160"/>
      <c r="AG63" s="160"/>
      <c r="AH63" s="160"/>
      <c r="AI63" s="160"/>
      <c r="AJ63" s="160"/>
      <c r="AK63" s="160"/>
      <c r="AL63" s="160"/>
      <c r="AM63" s="160"/>
      <c r="AN63" s="160" t="s">
        <v>1770</v>
      </c>
      <c r="AO63" s="160"/>
      <c r="AP63" s="160"/>
      <c r="AQ63" s="160"/>
      <c r="AR63" s="160"/>
      <c r="AS63" s="160"/>
      <c r="AT63" s="160"/>
      <c r="AU63" s="160"/>
    </row>
    <row r="64" spans="1:47">
      <c r="A64" s="160" t="s">
        <v>1893</v>
      </c>
      <c r="B64" s="160"/>
      <c r="C64" s="160"/>
      <c r="D64" s="160"/>
      <c r="E64" s="160"/>
      <c r="F64" s="160"/>
      <c r="G64" s="160" t="s">
        <v>1649</v>
      </c>
      <c r="H64" s="160"/>
      <c r="I64" s="160"/>
      <c r="J64" s="160"/>
      <c r="K64" s="160" t="s">
        <v>1568</v>
      </c>
      <c r="L64" s="160"/>
      <c r="M64" s="160"/>
      <c r="N64" s="160"/>
      <c r="O64" s="160"/>
      <c r="P64" s="160"/>
      <c r="Q64" s="160"/>
      <c r="R64" s="160"/>
      <c r="S64" s="160"/>
      <c r="T64" s="160" t="s">
        <v>3722</v>
      </c>
      <c r="U64" s="160"/>
      <c r="V64" s="160"/>
      <c r="W64" s="160"/>
      <c r="X64" s="160"/>
      <c r="Y64" s="160"/>
      <c r="Z64" s="160"/>
      <c r="AA64" s="160"/>
      <c r="AB64" s="160"/>
      <c r="AC64" s="160"/>
      <c r="AD64" s="160"/>
      <c r="AE64" s="160"/>
      <c r="AF64" s="160"/>
      <c r="AG64" s="160"/>
      <c r="AH64" s="160"/>
      <c r="AI64" s="160"/>
      <c r="AJ64" s="160"/>
      <c r="AK64" s="160"/>
      <c r="AL64" s="160"/>
      <c r="AM64" s="160"/>
      <c r="AN64" s="160"/>
      <c r="AO64" s="160"/>
      <c r="AP64" s="160"/>
      <c r="AQ64" s="160"/>
      <c r="AR64" s="160"/>
      <c r="AS64" s="160"/>
      <c r="AT64" s="160"/>
      <c r="AU64" s="160"/>
    </row>
    <row r="65" spans="1:47">
      <c r="A65" s="160" t="s">
        <v>1859</v>
      </c>
      <c r="B65" s="160"/>
      <c r="C65" s="160"/>
      <c r="D65" s="160"/>
      <c r="E65" s="160"/>
      <c r="F65" s="160"/>
      <c r="G65" s="160" t="s">
        <v>3723</v>
      </c>
      <c r="H65" s="160"/>
      <c r="I65" s="160"/>
      <c r="J65" s="160"/>
      <c r="K65" s="160" t="s">
        <v>1651</v>
      </c>
      <c r="L65" s="160"/>
      <c r="M65" s="160"/>
      <c r="N65" s="160"/>
      <c r="O65" s="160"/>
      <c r="P65" s="160"/>
      <c r="Q65" s="160"/>
      <c r="R65" s="160"/>
      <c r="S65" s="160"/>
      <c r="T65" s="160" t="s">
        <v>3724</v>
      </c>
      <c r="U65" s="160"/>
      <c r="V65" s="160"/>
      <c r="W65" s="160"/>
      <c r="X65" s="160"/>
      <c r="Y65" s="160"/>
      <c r="Z65" s="160"/>
      <c r="AA65" s="160"/>
      <c r="AB65" s="160"/>
      <c r="AC65" s="160"/>
      <c r="AD65" s="160"/>
      <c r="AE65" s="160"/>
      <c r="AF65" s="160"/>
      <c r="AG65" s="160"/>
      <c r="AH65" s="160"/>
      <c r="AI65" s="160"/>
      <c r="AJ65" s="160"/>
      <c r="AK65" s="160"/>
      <c r="AL65" s="160"/>
      <c r="AM65" s="160"/>
      <c r="AN65" s="160"/>
      <c r="AO65" s="160"/>
      <c r="AP65" s="160"/>
      <c r="AQ65" s="160"/>
      <c r="AR65" s="160"/>
      <c r="AS65" s="160"/>
      <c r="AT65" s="160"/>
      <c r="AU65" s="160"/>
    </row>
    <row r="66" spans="1:47">
      <c r="A66" s="160" t="s">
        <v>1868</v>
      </c>
      <c r="B66" s="160"/>
      <c r="C66" s="160"/>
      <c r="D66" s="160"/>
      <c r="E66" s="160"/>
      <c r="F66" s="160"/>
      <c r="G66" s="160" t="s">
        <v>1487</v>
      </c>
      <c r="H66" s="160"/>
      <c r="I66" s="160"/>
      <c r="J66" s="160"/>
      <c r="K66" s="160" t="s">
        <v>1719</v>
      </c>
      <c r="L66" s="160"/>
      <c r="M66" s="160"/>
      <c r="N66" s="160"/>
      <c r="O66" s="160"/>
      <c r="P66" s="160"/>
      <c r="Q66" s="160"/>
      <c r="R66" s="160"/>
      <c r="S66" s="160"/>
      <c r="T66" s="160" t="s">
        <v>3725</v>
      </c>
      <c r="U66" s="160"/>
      <c r="V66" s="160"/>
      <c r="W66" s="160"/>
      <c r="X66" s="160"/>
      <c r="Y66" s="160"/>
      <c r="Z66" s="160"/>
      <c r="AA66" s="160"/>
      <c r="AB66" s="160"/>
      <c r="AC66" s="160"/>
      <c r="AD66" s="160"/>
      <c r="AE66" s="160"/>
      <c r="AF66" s="160"/>
      <c r="AG66" s="160"/>
      <c r="AH66" s="160"/>
      <c r="AI66" s="160"/>
      <c r="AJ66" s="160"/>
      <c r="AK66" s="160"/>
      <c r="AL66" s="160"/>
      <c r="AM66" s="160"/>
      <c r="AN66" s="160"/>
      <c r="AO66" s="160"/>
      <c r="AP66" s="160"/>
      <c r="AQ66" s="160"/>
      <c r="AR66" s="160"/>
      <c r="AS66" s="160"/>
      <c r="AT66" s="160"/>
      <c r="AU66" s="160"/>
    </row>
    <row r="67" spans="1:47">
      <c r="A67" s="160" t="s">
        <v>1831</v>
      </c>
      <c r="B67" s="160"/>
      <c r="C67" s="160"/>
      <c r="D67" s="160"/>
      <c r="E67" s="160"/>
      <c r="F67" s="160"/>
      <c r="G67" s="160" t="s">
        <v>1579</v>
      </c>
      <c r="H67" s="160"/>
      <c r="I67" s="160"/>
      <c r="J67" s="160"/>
      <c r="K67" s="160" t="s">
        <v>1628</v>
      </c>
      <c r="L67" s="160"/>
      <c r="M67" s="160"/>
      <c r="N67" s="160"/>
      <c r="O67" s="160"/>
      <c r="P67" s="160"/>
      <c r="Q67" s="160"/>
      <c r="R67" s="160"/>
      <c r="S67" s="160"/>
      <c r="T67" s="160" t="s">
        <v>1742</v>
      </c>
      <c r="U67" s="160"/>
      <c r="V67" s="160"/>
      <c r="W67" s="160"/>
      <c r="X67" s="160"/>
      <c r="Y67" s="160"/>
      <c r="Z67" s="160"/>
      <c r="AA67" s="160"/>
      <c r="AB67" s="160"/>
      <c r="AC67" s="160"/>
      <c r="AD67" s="160"/>
      <c r="AE67" s="160"/>
      <c r="AF67" s="160"/>
      <c r="AG67" s="160"/>
      <c r="AH67" s="160"/>
      <c r="AI67" s="160"/>
      <c r="AJ67" s="160"/>
      <c r="AK67" s="160"/>
      <c r="AL67" s="160"/>
      <c r="AM67" s="160"/>
      <c r="AN67" s="160"/>
      <c r="AO67" s="160"/>
      <c r="AP67" s="160"/>
      <c r="AQ67" s="160"/>
      <c r="AR67" s="160"/>
      <c r="AS67" s="160"/>
      <c r="AT67" s="160"/>
      <c r="AU67" s="160"/>
    </row>
    <row r="68" spans="1:47">
      <c r="A68" s="160" t="s">
        <v>1847</v>
      </c>
      <c r="B68" s="160"/>
      <c r="C68" s="160"/>
      <c r="D68" s="160"/>
      <c r="E68" s="160"/>
      <c r="F68" s="160"/>
      <c r="G68" s="160" t="s">
        <v>1600</v>
      </c>
      <c r="H68" s="160"/>
      <c r="I68" s="160"/>
      <c r="J68" s="160"/>
      <c r="K68" s="160" t="s">
        <v>1366</v>
      </c>
      <c r="L68" s="160"/>
      <c r="M68" s="160"/>
      <c r="N68" s="160"/>
      <c r="O68" s="160"/>
      <c r="P68" s="160"/>
      <c r="Q68" s="160"/>
      <c r="R68" s="160"/>
      <c r="S68" s="160"/>
      <c r="T68" s="160" t="s">
        <v>1666</v>
      </c>
      <c r="U68" s="160"/>
      <c r="V68" s="160"/>
      <c r="W68" s="160"/>
      <c r="X68" s="160"/>
      <c r="Y68" s="160"/>
      <c r="Z68" s="160"/>
      <c r="AA68" s="160"/>
      <c r="AB68" s="160"/>
      <c r="AC68" s="160"/>
      <c r="AD68" s="160"/>
      <c r="AE68" s="160"/>
      <c r="AF68" s="160"/>
      <c r="AG68" s="160"/>
      <c r="AH68" s="160"/>
      <c r="AI68" s="160"/>
      <c r="AJ68" s="160"/>
      <c r="AK68" s="160"/>
      <c r="AL68" s="160"/>
      <c r="AM68" s="160"/>
      <c r="AN68" s="160"/>
      <c r="AO68" s="160"/>
      <c r="AP68" s="160"/>
      <c r="AQ68" s="160"/>
      <c r="AR68" s="160"/>
      <c r="AS68" s="160"/>
      <c r="AT68" s="160"/>
      <c r="AU68" s="160"/>
    </row>
    <row r="69" spans="1:47">
      <c r="A69" s="160" t="s">
        <v>1864</v>
      </c>
      <c r="B69" s="160"/>
      <c r="C69" s="160"/>
      <c r="D69" s="160"/>
      <c r="E69" s="160"/>
      <c r="F69" s="160"/>
      <c r="G69" s="160" t="s">
        <v>1475</v>
      </c>
      <c r="H69" s="160"/>
      <c r="I69" s="160"/>
      <c r="J69" s="160"/>
      <c r="K69" s="160" t="s">
        <v>1298</v>
      </c>
      <c r="L69" s="160"/>
      <c r="M69" s="160"/>
      <c r="N69" s="160"/>
      <c r="O69" s="160"/>
      <c r="P69" s="160"/>
      <c r="Q69" s="160"/>
      <c r="R69" s="160"/>
      <c r="S69" s="160"/>
      <c r="T69" s="160" t="s">
        <v>1808</v>
      </c>
      <c r="U69" s="160"/>
      <c r="V69" s="160"/>
      <c r="W69" s="160"/>
      <c r="X69" s="160"/>
      <c r="Y69" s="160"/>
      <c r="Z69" s="160"/>
      <c r="AA69" s="160"/>
      <c r="AB69" s="160"/>
      <c r="AC69" s="160"/>
      <c r="AD69" s="160"/>
      <c r="AE69" s="160"/>
      <c r="AF69" s="160"/>
      <c r="AG69" s="160"/>
      <c r="AH69" s="160"/>
      <c r="AI69" s="160"/>
      <c r="AJ69" s="160"/>
      <c r="AK69" s="160"/>
      <c r="AL69" s="160"/>
      <c r="AM69" s="160"/>
      <c r="AN69" s="160"/>
      <c r="AO69" s="160"/>
      <c r="AP69" s="160"/>
      <c r="AQ69" s="160"/>
      <c r="AR69" s="160"/>
      <c r="AS69" s="160"/>
      <c r="AT69" s="160"/>
      <c r="AU69" s="160"/>
    </row>
    <row r="70" spans="1:47">
      <c r="A70" s="160" t="s">
        <v>1540</v>
      </c>
      <c r="B70" s="160"/>
      <c r="C70" s="160"/>
      <c r="D70" s="160"/>
      <c r="E70" s="160"/>
      <c r="F70" s="160"/>
      <c r="G70" s="160"/>
      <c r="H70" s="160"/>
      <c r="I70" s="160"/>
      <c r="J70" s="160"/>
      <c r="K70" s="160"/>
      <c r="L70" s="160"/>
      <c r="M70" s="160"/>
      <c r="N70" s="160"/>
      <c r="O70" s="160"/>
      <c r="P70" s="160"/>
      <c r="Q70" s="160"/>
      <c r="R70" s="160"/>
      <c r="S70" s="160"/>
      <c r="T70" s="160" t="s">
        <v>1792</v>
      </c>
      <c r="U70" s="160"/>
      <c r="V70" s="160"/>
      <c r="W70" s="160"/>
      <c r="X70" s="160"/>
      <c r="Y70" s="160"/>
      <c r="Z70" s="160"/>
      <c r="AA70" s="160"/>
      <c r="AB70" s="160"/>
      <c r="AC70" s="160"/>
      <c r="AD70" s="160"/>
      <c r="AE70" s="160"/>
      <c r="AF70" s="160"/>
      <c r="AG70" s="160"/>
      <c r="AH70" s="160"/>
      <c r="AI70" s="160"/>
      <c r="AJ70" s="160"/>
      <c r="AK70" s="160"/>
      <c r="AL70" s="160"/>
      <c r="AM70" s="160"/>
      <c r="AN70" s="160"/>
      <c r="AO70" s="160"/>
      <c r="AP70" s="160"/>
      <c r="AQ70" s="160"/>
      <c r="AR70" s="160"/>
      <c r="AS70" s="160"/>
      <c r="AT70" s="160"/>
      <c r="AU70" s="160"/>
    </row>
    <row r="71" spans="1:47">
      <c r="A71" s="160" t="s">
        <v>1881</v>
      </c>
      <c r="B71" s="160"/>
      <c r="C71" s="160"/>
      <c r="D71" s="160"/>
      <c r="E71" s="160"/>
      <c r="F71" s="160"/>
      <c r="G71" s="160"/>
      <c r="H71" s="160"/>
      <c r="I71" s="160"/>
      <c r="J71" s="160"/>
      <c r="K71" s="160"/>
      <c r="L71" s="160"/>
      <c r="M71" s="160"/>
      <c r="N71" s="160"/>
      <c r="O71" s="160"/>
      <c r="P71" s="160"/>
      <c r="Q71" s="160"/>
      <c r="R71" s="160"/>
      <c r="S71" s="160"/>
      <c r="T71" s="160" t="s">
        <v>1563</v>
      </c>
      <c r="U71" s="160"/>
      <c r="V71" s="160"/>
      <c r="W71" s="160"/>
      <c r="X71" s="160"/>
      <c r="Y71" s="160"/>
      <c r="Z71" s="160"/>
      <c r="AA71" s="160"/>
      <c r="AB71" s="160"/>
      <c r="AC71" s="160"/>
      <c r="AD71" s="160"/>
      <c r="AE71" s="160"/>
      <c r="AF71" s="160"/>
      <c r="AG71" s="160"/>
      <c r="AH71" s="160"/>
      <c r="AI71" s="160"/>
      <c r="AJ71" s="160"/>
      <c r="AK71" s="160"/>
      <c r="AL71" s="160"/>
      <c r="AM71" s="160"/>
      <c r="AN71" s="160"/>
      <c r="AO71" s="160"/>
      <c r="AP71" s="160"/>
      <c r="AQ71" s="160"/>
      <c r="AR71" s="160"/>
      <c r="AS71" s="160"/>
      <c r="AT71" s="160"/>
      <c r="AU71" s="160"/>
    </row>
    <row r="72" spans="1:47">
      <c r="A72" s="160" t="s">
        <v>3726</v>
      </c>
      <c r="B72" s="160"/>
      <c r="C72" s="160"/>
      <c r="D72" s="160"/>
      <c r="E72" s="160"/>
      <c r="F72" s="160"/>
      <c r="G72" s="160"/>
      <c r="H72" s="160"/>
      <c r="I72" s="160"/>
      <c r="J72" s="160"/>
      <c r="K72" s="160"/>
      <c r="L72" s="160"/>
      <c r="M72" s="160"/>
      <c r="N72" s="160"/>
      <c r="O72" s="160"/>
      <c r="P72" s="160"/>
      <c r="Q72" s="160"/>
      <c r="R72" s="160"/>
      <c r="S72" s="160"/>
      <c r="T72" s="160" t="s">
        <v>1660</v>
      </c>
      <c r="U72" s="160"/>
      <c r="V72" s="160"/>
      <c r="W72" s="160"/>
      <c r="X72" s="160"/>
      <c r="Y72" s="160"/>
      <c r="Z72" s="160"/>
      <c r="AA72" s="160"/>
      <c r="AB72" s="160"/>
      <c r="AC72" s="160"/>
      <c r="AD72" s="160"/>
      <c r="AE72" s="160"/>
      <c r="AF72" s="160"/>
      <c r="AG72" s="160"/>
      <c r="AH72" s="160"/>
      <c r="AI72" s="160"/>
      <c r="AJ72" s="160"/>
      <c r="AK72" s="160"/>
      <c r="AL72" s="160"/>
      <c r="AM72" s="160"/>
      <c r="AN72" s="160"/>
      <c r="AO72" s="160"/>
      <c r="AP72" s="160"/>
      <c r="AQ72" s="160"/>
      <c r="AR72" s="160"/>
      <c r="AS72" s="160"/>
      <c r="AT72" s="160"/>
      <c r="AU72" s="160"/>
    </row>
    <row r="73" spans="1:47">
      <c r="A73" s="160" t="s">
        <v>1887</v>
      </c>
      <c r="B73" s="160"/>
      <c r="C73" s="160"/>
      <c r="D73" s="160"/>
      <c r="E73" s="160"/>
      <c r="F73" s="160"/>
      <c r="G73" s="160"/>
      <c r="H73" s="160"/>
      <c r="I73" s="160"/>
      <c r="J73" s="160"/>
      <c r="K73" s="160"/>
      <c r="L73" s="160"/>
      <c r="M73" s="160"/>
      <c r="N73" s="160"/>
      <c r="O73" s="160"/>
      <c r="P73" s="160"/>
      <c r="Q73" s="160"/>
      <c r="R73" s="160"/>
      <c r="S73" s="160"/>
      <c r="T73" s="160" t="s">
        <v>1553</v>
      </c>
      <c r="U73" s="160"/>
      <c r="V73" s="160"/>
      <c r="W73" s="160"/>
      <c r="X73" s="160"/>
      <c r="Y73" s="160"/>
      <c r="Z73" s="160"/>
      <c r="AA73" s="160"/>
      <c r="AB73" s="160"/>
      <c r="AC73" s="160"/>
      <c r="AD73" s="160"/>
      <c r="AE73" s="160"/>
      <c r="AF73" s="160"/>
      <c r="AG73" s="160"/>
      <c r="AH73" s="160"/>
      <c r="AI73" s="160"/>
      <c r="AJ73" s="160"/>
      <c r="AK73" s="160"/>
      <c r="AL73" s="160"/>
      <c r="AM73" s="160"/>
      <c r="AN73" s="160"/>
      <c r="AO73" s="160"/>
      <c r="AP73" s="160"/>
      <c r="AQ73" s="160"/>
      <c r="AR73" s="160"/>
      <c r="AS73" s="160"/>
      <c r="AT73" s="160"/>
      <c r="AU73" s="160"/>
    </row>
    <row r="74" spans="1:47">
      <c r="A74" s="160" t="s">
        <v>1862</v>
      </c>
      <c r="B74" s="160"/>
      <c r="C74" s="160"/>
      <c r="D74" s="160"/>
      <c r="E74" s="160"/>
      <c r="F74" s="160"/>
      <c r="G74" s="160"/>
      <c r="H74" s="160"/>
      <c r="I74" s="160"/>
      <c r="J74" s="160"/>
      <c r="K74" s="160"/>
      <c r="L74" s="160"/>
      <c r="M74" s="160"/>
      <c r="N74" s="160"/>
      <c r="O74" s="160"/>
      <c r="P74" s="160"/>
      <c r="Q74" s="160"/>
      <c r="R74" s="160"/>
      <c r="S74" s="160"/>
      <c r="T74" s="160" t="s">
        <v>1629</v>
      </c>
      <c r="U74" s="160"/>
      <c r="V74" s="160"/>
      <c r="W74" s="160"/>
      <c r="X74" s="160"/>
      <c r="Y74" s="160"/>
      <c r="Z74" s="160"/>
      <c r="AA74" s="160"/>
      <c r="AB74" s="160"/>
      <c r="AC74" s="160"/>
      <c r="AD74" s="160"/>
      <c r="AE74" s="160"/>
      <c r="AF74" s="160"/>
      <c r="AG74" s="160"/>
      <c r="AH74" s="160"/>
      <c r="AI74" s="160"/>
      <c r="AJ74" s="160"/>
      <c r="AK74" s="160"/>
      <c r="AL74" s="160"/>
      <c r="AM74" s="160"/>
      <c r="AN74" s="160"/>
      <c r="AO74" s="160"/>
      <c r="AP74" s="160"/>
      <c r="AQ74" s="160"/>
      <c r="AR74" s="160"/>
      <c r="AS74" s="160"/>
      <c r="AT74" s="160"/>
      <c r="AU74" s="160"/>
    </row>
    <row r="75" spans="1:47">
      <c r="A75" s="160" t="s">
        <v>1656</v>
      </c>
      <c r="B75" s="160"/>
      <c r="C75" s="160"/>
      <c r="D75" s="160"/>
      <c r="E75" s="160"/>
      <c r="F75" s="160"/>
      <c r="G75" s="160"/>
      <c r="H75" s="160"/>
      <c r="I75" s="160"/>
      <c r="J75" s="160"/>
      <c r="K75" s="160"/>
      <c r="L75" s="160"/>
      <c r="M75" s="160"/>
      <c r="N75" s="160"/>
      <c r="O75" s="160"/>
      <c r="P75" s="160"/>
      <c r="Q75" s="160"/>
      <c r="R75" s="160"/>
      <c r="S75" s="160"/>
      <c r="T75" s="160" t="s">
        <v>1789</v>
      </c>
      <c r="U75" s="160"/>
      <c r="V75" s="160"/>
      <c r="W75" s="160"/>
      <c r="X75" s="160"/>
      <c r="Y75" s="160"/>
      <c r="Z75" s="160"/>
      <c r="AA75" s="160"/>
      <c r="AB75" s="160"/>
      <c r="AC75" s="160"/>
      <c r="AD75" s="160"/>
      <c r="AE75" s="160"/>
      <c r="AF75" s="160"/>
      <c r="AG75" s="160"/>
      <c r="AH75" s="160"/>
      <c r="AI75" s="160"/>
      <c r="AJ75" s="160"/>
      <c r="AK75" s="160"/>
      <c r="AL75" s="160"/>
      <c r="AM75" s="160"/>
      <c r="AN75" s="160"/>
      <c r="AO75" s="160"/>
      <c r="AP75" s="160"/>
      <c r="AQ75" s="160"/>
      <c r="AR75" s="160"/>
      <c r="AS75" s="160"/>
      <c r="AT75" s="160"/>
      <c r="AU75" s="160"/>
    </row>
    <row r="76" spans="1:47">
      <c r="A76" s="160" t="s">
        <v>1564</v>
      </c>
      <c r="B76" s="160"/>
      <c r="C76" s="160"/>
      <c r="D76" s="160"/>
      <c r="E76" s="160"/>
      <c r="F76" s="160"/>
      <c r="G76" s="160"/>
      <c r="H76" s="160"/>
      <c r="I76" s="160"/>
      <c r="J76" s="160"/>
      <c r="K76" s="160"/>
      <c r="L76" s="160"/>
      <c r="M76" s="160"/>
      <c r="N76" s="160"/>
      <c r="O76" s="160"/>
      <c r="P76" s="160"/>
      <c r="Q76" s="160"/>
      <c r="R76" s="160"/>
      <c r="S76" s="160"/>
      <c r="T76" s="160" t="s">
        <v>3727</v>
      </c>
      <c r="U76" s="160"/>
      <c r="V76" s="160"/>
      <c r="W76" s="160"/>
      <c r="X76" s="160"/>
      <c r="Y76" s="160"/>
      <c r="Z76" s="160"/>
      <c r="AA76" s="160"/>
      <c r="AB76" s="160"/>
      <c r="AC76" s="160"/>
      <c r="AD76" s="160"/>
      <c r="AE76" s="160"/>
      <c r="AF76" s="160"/>
      <c r="AG76" s="160"/>
      <c r="AH76" s="160"/>
      <c r="AI76" s="160"/>
      <c r="AJ76" s="160"/>
      <c r="AK76" s="160"/>
      <c r="AL76" s="160"/>
      <c r="AM76" s="160"/>
      <c r="AN76" s="160"/>
      <c r="AO76" s="160"/>
      <c r="AP76" s="160"/>
      <c r="AQ76" s="160"/>
      <c r="AR76" s="160"/>
      <c r="AS76" s="160"/>
      <c r="AT76" s="160"/>
      <c r="AU76" s="160"/>
    </row>
    <row r="77" spans="1:47">
      <c r="A77" s="160" t="s">
        <v>1815</v>
      </c>
      <c r="B77" s="160"/>
      <c r="C77" s="160"/>
      <c r="D77" s="160"/>
      <c r="E77" s="160"/>
      <c r="F77" s="160"/>
      <c r="G77" s="160"/>
      <c r="H77" s="160"/>
      <c r="I77" s="160"/>
      <c r="J77" s="160"/>
      <c r="K77" s="160"/>
      <c r="L77" s="160"/>
      <c r="M77" s="160"/>
      <c r="N77" s="160"/>
      <c r="O77" s="160"/>
      <c r="P77" s="160"/>
      <c r="Q77" s="160"/>
      <c r="R77" s="160"/>
      <c r="S77" s="160"/>
      <c r="T77" s="160" t="s">
        <v>3728</v>
      </c>
      <c r="U77" s="160"/>
      <c r="V77" s="160"/>
      <c r="W77" s="160"/>
      <c r="X77" s="160"/>
      <c r="Y77" s="160"/>
      <c r="Z77" s="160"/>
      <c r="AA77" s="160"/>
      <c r="AB77" s="160"/>
      <c r="AC77" s="160"/>
      <c r="AD77" s="160"/>
      <c r="AE77" s="160"/>
      <c r="AF77" s="160"/>
      <c r="AG77" s="160"/>
      <c r="AH77" s="160"/>
      <c r="AI77" s="160"/>
      <c r="AJ77" s="160"/>
      <c r="AK77" s="160"/>
      <c r="AL77" s="160"/>
      <c r="AM77" s="160"/>
      <c r="AN77" s="160"/>
      <c r="AO77" s="160"/>
      <c r="AP77" s="160"/>
      <c r="AQ77" s="160"/>
      <c r="AR77" s="160"/>
      <c r="AS77" s="160"/>
      <c r="AT77" s="160"/>
      <c r="AU77" s="160"/>
    </row>
    <row r="78" spans="1:47">
      <c r="A78" s="160" t="s">
        <v>1819</v>
      </c>
      <c r="B78" s="160"/>
      <c r="C78" s="160"/>
      <c r="D78" s="160"/>
      <c r="E78" s="160"/>
      <c r="F78" s="160"/>
      <c r="G78" s="160"/>
      <c r="H78" s="160"/>
      <c r="I78" s="160"/>
      <c r="J78" s="160"/>
      <c r="K78" s="160"/>
      <c r="L78" s="160"/>
      <c r="M78" s="160"/>
      <c r="N78" s="160"/>
      <c r="O78" s="160"/>
      <c r="P78" s="160"/>
      <c r="Q78" s="160"/>
      <c r="R78" s="160"/>
      <c r="S78" s="160"/>
      <c r="T78" s="160" t="s">
        <v>3729</v>
      </c>
      <c r="U78" s="160"/>
      <c r="V78" s="160"/>
      <c r="W78" s="160"/>
      <c r="X78" s="160"/>
      <c r="Y78" s="160"/>
      <c r="Z78" s="160"/>
      <c r="AA78" s="160"/>
      <c r="AB78" s="160"/>
      <c r="AC78" s="160"/>
      <c r="AD78" s="160"/>
      <c r="AE78" s="160"/>
      <c r="AF78" s="160"/>
      <c r="AG78" s="160"/>
      <c r="AH78" s="160"/>
      <c r="AI78" s="160"/>
      <c r="AJ78" s="160"/>
      <c r="AK78" s="160"/>
      <c r="AL78" s="160"/>
      <c r="AM78" s="160"/>
      <c r="AN78" s="160"/>
      <c r="AO78" s="160"/>
      <c r="AP78" s="160"/>
      <c r="AQ78" s="160"/>
      <c r="AR78" s="160"/>
      <c r="AS78" s="160"/>
      <c r="AT78" s="160"/>
      <c r="AU78" s="160"/>
    </row>
    <row r="79" spans="1:47">
      <c r="A79" s="160" t="s">
        <v>1739</v>
      </c>
      <c r="B79" s="160"/>
      <c r="C79" s="160"/>
      <c r="D79" s="160"/>
      <c r="E79" s="160"/>
      <c r="F79" s="160"/>
      <c r="G79" s="160"/>
      <c r="H79" s="160"/>
      <c r="I79" s="160"/>
      <c r="J79" s="160"/>
      <c r="K79" s="160"/>
      <c r="L79" s="160"/>
      <c r="M79" s="160"/>
      <c r="N79" s="160"/>
      <c r="O79" s="160"/>
      <c r="P79" s="160"/>
      <c r="Q79" s="160"/>
      <c r="R79" s="160"/>
      <c r="S79" s="160"/>
      <c r="T79" s="160" t="s">
        <v>1435</v>
      </c>
      <c r="U79" s="160"/>
      <c r="V79" s="160"/>
      <c r="W79" s="160"/>
      <c r="X79" s="160"/>
      <c r="Y79" s="160"/>
      <c r="Z79" s="160"/>
      <c r="AA79" s="160"/>
      <c r="AB79" s="160"/>
      <c r="AC79" s="160"/>
      <c r="AD79" s="160"/>
      <c r="AE79" s="160"/>
      <c r="AF79" s="160"/>
      <c r="AG79" s="160"/>
      <c r="AH79" s="160"/>
      <c r="AI79" s="160"/>
      <c r="AJ79" s="160"/>
      <c r="AK79" s="160"/>
      <c r="AL79" s="160"/>
      <c r="AM79" s="160"/>
      <c r="AN79" s="160"/>
      <c r="AO79" s="160"/>
      <c r="AP79" s="160"/>
      <c r="AQ79" s="160"/>
      <c r="AR79" s="160"/>
      <c r="AS79" s="160"/>
      <c r="AT79" s="160"/>
      <c r="AU79" s="160"/>
    </row>
    <row r="80" spans="1:47">
      <c r="A80" s="160" t="s">
        <v>1842</v>
      </c>
      <c r="B80" s="160"/>
      <c r="C80" s="160"/>
      <c r="D80" s="160"/>
      <c r="E80" s="160"/>
      <c r="F80" s="160"/>
      <c r="G80" s="160"/>
      <c r="H80" s="160"/>
      <c r="I80" s="160"/>
      <c r="J80" s="160"/>
      <c r="K80" s="160"/>
      <c r="L80" s="160"/>
      <c r="M80" s="160"/>
      <c r="N80" s="160"/>
      <c r="O80" s="160"/>
      <c r="P80" s="160"/>
      <c r="Q80" s="160"/>
      <c r="R80" s="160"/>
      <c r="S80" s="160"/>
      <c r="T80" s="160" t="s">
        <v>1420</v>
      </c>
      <c r="U80" s="160"/>
      <c r="V80" s="160"/>
      <c r="W80" s="160"/>
      <c r="X80" s="160"/>
      <c r="Y80" s="160"/>
      <c r="Z80" s="160"/>
      <c r="AA80" s="160"/>
      <c r="AB80" s="160"/>
      <c r="AC80" s="160"/>
      <c r="AD80" s="160"/>
      <c r="AE80" s="160"/>
      <c r="AF80" s="160"/>
      <c r="AG80" s="160"/>
      <c r="AH80" s="160"/>
      <c r="AI80" s="160"/>
      <c r="AJ80" s="160"/>
      <c r="AK80" s="160"/>
      <c r="AL80" s="160"/>
      <c r="AM80" s="160"/>
      <c r="AN80" s="160"/>
      <c r="AO80" s="160"/>
      <c r="AP80" s="160"/>
      <c r="AQ80" s="160"/>
      <c r="AR80" s="160"/>
      <c r="AS80" s="160"/>
      <c r="AT80" s="160"/>
      <c r="AU80" s="160"/>
    </row>
    <row r="81" spans="1:47">
      <c r="A81" s="160" t="s">
        <v>1827</v>
      </c>
      <c r="B81" s="160"/>
      <c r="C81" s="160"/>
      <c r="D81" s="160"/>
      <c r="E81" s="160"/>
      <c r="F81" s="160"/>
      <c r="G81" s="160"/>
      <c r="H81" s="160"/>
      <c r="I81" s="160"/>
      <c r="J81" s="160"/>
      <c r="K81" s="160"/>
      <c r="L81" s="160"/>
      <c r="M81" s="160"/>
      <c r="N81" s="160"/>
      <c r="O81" s="160"/>
      <c r="P81" s="160"/>
      <c r="Q81" s="160"/>
      <c r="R81" s="160"/>
      <c r="S81" s="160"/>
      <c r="T81" s="160" t="s">
        <v>1604</v>
      </c>
      <c r="U81" s="160"/>
      <c r="V81" s="160"/>
      <c r="W81" s="160"/>
      <c r="X81" s="160"/>
      <c r="Y81" s="160"/>
      <c r="Z81" s="160"/>
      <c r="AA81" s="160"/>
      <c r="AB81" s="160"/>
      <c r="AC81" s="160"/>
      <c r="AD81" s="160"/>
      <c r="AE81" s="160"/>
      <c r="AF81" s="160"/>
      <c r="AG81" s="160"/>
      <c r="AH81" s="160"/>
      <c r="AI81" s="160"/>
      <c r="AJ81" s="160"/>
      <c r="AK81" s="160"/>
      <c r="AL81" s="160"/>
      <c r="AM81" s="160"/>
      <c r="AN81" s="160"/>
      <c r="AO81" s="160"/>
      <c r="AP81" s="160"/>
      <c r="AQ81" s="160"/>
      <c r="AR81" s="160"/>
      <c r="AS81" s="160"/>
      <c r="AT81" s="160"/>
      <c r="AU81" s="160"/>
    </row>
    <row r="82" spans="1:47">
      <c r="A82" s="160" t="s">
        <v>1854</v>
      </c>
      <c r="B82" s="160"/>
      <c r="C82" s="160"/>
      <c r="D82" s="160"/>
      <c r="E82" s="160"/>
      <c r="F82" s="160"/>
      <c r="G82" s="160"/>
      <c r="H82" s="160"/>
      <c r="I82" s="160"/>
      <c r="J82" s="160"/>
      <c r="K82" s="160"/>
      <c r="L82" s="160"/>
      <c r="M82" s="160"/>
      <c r="N82" s="160"/>
      <c r="O82" s="160"/>
      <c r="P82" s="160"/>
      <c r="Q82" s="160"/>
      <c r="R82" s="160"/>
      <c r="S82" s="160"/>
      <c r="T82" s="160" t="s">
        <v>1583</v>
      </c>
      <c r="U82" s="160"/>
      <c r="V82" s="160"/>
      <c r="W82" s="160"/>
      <c r="X82" s="160"/>
      <c r="Y82" s="160"/>
      <c r="Z82" s="160"/>
      <c r="AA82" s="160"/>
      <c r="AB82" s="160"/>
      <c r="AC82" s="160"/>
      <c r="AD82" s="160"/>
      <c r="AE82" s="160"/>
      <c r="AF82" s="160"/>
      <c r="AG82" s="160"/>
      <c r="AH82" s="160"/>
      <c r="AI82" s="160"/>
      <c r="AJ82" s="160"/>
      <c r="AK82" s="160"/>
      <c r="AL82" s="160"/>
      <c r="AM82" s="160"/>
      <c r="AN82" s="160"/>
      <c r="AO82" s="160"/>
      <c r="AP82" s="160"/>
      <c r="AQ82" s="160"/>
      <c r="AR82" s="160"/>
      <c r="AS82" s="160"/>
      <c r="AT82" s="160"/>
      <c r="AU82" s="160"/>
    </row>
    <row r="83" spans="1:47">
      <c r="A83" s="160" t="s">
        <v>1884</v>
      </c>
      <c r="B83" s="160"/>
      <c r="C83" s="160"/>
      <c r="D83" s="160"/>
      <c r="E83" s="160"/>
      <c r="F83" s="160"/>
      <c r="G83" s="160"/>
      <c r="H83" s="160"/>
      <c r="I83" s="160"/>
      <c r="J83" s="160"/>
      <c r="K83" s="160"/>
      <c r="L83" s="160"/>
      <c r="M83" s="160"/>
      <c r="N83" s="160"/>
      <c r="O83" s="160"/>
      <c r="P83" s="160"/>
      <c r="Q83" s="160"/>
      <c r="R83" s="160"/>
      <c r="S83" s="160"/>
      <c r="T83" s="160" t="s">
        <v>1620</v>
      </c>
      <c r="U83" s="160"/>
      <c r="V83" s="160"/>
      <c r="W83" s="160"/>
      <c r="X83" s="160"/>
      <c r="Y83" s="160"/>
      <c r="Z83" s="160"/>
      <c r="AA83" s="160"/>
      <c r="AB83" s="160"/>
      <c r="AC83" s="160"/>
      <c r="AD83" s="160"/>
      <c r="AE83" s="160"/>
      <c r="AF83" s="160"/>
      <c r="AG83" s="160"/>
      <c r="AH83" s="160"/>
      <c r="AI83" s="160"/>
      <c r="AJ83" s="160"/>
      <c r="AK83" s="160"/>
      <c r="AL83" s="160"/>
      <c r="AM83" s="160"/>
      <c r="AN83" s="160"/>
      <c r="AO83" s="160"/>
      <c r="AP83" s="160"/>
      <c r="AQ83" s="160"/>
      <c r="AR83" s="160"/>
      <c r="AS83" s="160"/>
      <c r="AT83" s="160"/>
      <c r="AU83" s="160"/>
    </row>
    <row r="84" spans="1:47">
      <c r="A84" s="160" t="s">
        <v>1493</v>
      </c>
      <c r="B84" s="160"/>
      <c r="C84" s="160"/>
      <c r="D84" s="160"/>
      <c r="E84" s="160"/>
      <c r="F84" s="160"/>
      <c r="G84" s="160"/>
      <c r="H84" s="160"/>
      <c r="I84" s="160"/>
      <c r="J84" s="160"/>
      <c r="K84" s="160"/>
      <c r="L84" s="160"/>
      <c r="M84" s="160"/>
      <c r="N84" s="160"/>
      <c r="O84" s="160"/>
      <c r="P84" s="160"/>
      <c r="Q84" s="160"/>
      <c r="R84" s="160"/>
      <c r="S84" s="160"/>
      <c r="T84" s="160" t="s">
        <v>1478</v>
      </c>
      <c r="U84" s="160"/>
      <c r="V84" s="160"/>
      <c r="W84" s="160"/>
      <c r="X84" s="160"/>
      <c r="Y84" s="160"/>
      <c r="Z84" s="160"/>
      <c r="AA84" s="160"/>
      <c r="AB84" s="160"/>
      <c r="AC84" s="160"/>
      <c r="AD84" s="160"/>
      <c r="AE84" s="160"/>
      <c r="AF84" s="160"/>
      <c r="AG84" s="160"/>
      <c r="AH84" s="160"/>
      <c r="AI84" s="160"/>
      <c r="AJ84" s="160"/>
      <c r="AK84" s="160"/>
      <c r="AL84" s="160"/>
      <c r="AM84" s="160"/>
      <c r="AN84" s="160"/>
      <c r="AO84" s="160"/>
      <c r="AP84" s="160"/>
      <c r="AQ84" s="160"/>
      <c r="AR84" s="160"/>
      <c r="AS84" s="160"/>
      <c r="AT84" s="160"/>
      <c r="AU84" s="160"/>
    </row>
    <row r="85" spans="1:47">
      <c r="A85" s="160" t="s">
        <v>1460</v>
      </c>
      <c r="B85" s="160"/>
      <c r="C85" s="160"/>
      <c r="D85" s="160"/>
      <c r="E85" s="160"/>
      <c r="F85" s="160"/>
      <c r="G85" s="160"/>
      <c r="H85" s="160"/>
      <c r="I85" s="160"/>
      <c r="J85" s="160"/>
      <c r="K85" s="160"/>
      <c r="L85" s="160"/>
      <c r="M85" s="160"/>
      <c r="N85" s="160"/>
      <c r="O85" s="160"/>
      <c r="P85" s="160"/>
      <c r="Q85" s="160"/>
      <c r="R85" s="160"/>
      <c r="S85" s="160"/>
      <c r="T85" s="160" t="s">
        <v>1685</v>
      </c>
      <c r="U85" s="160"/>
      <c r="V85" s="160"/>
      <c r="W85" s="160"/>
      <c r="X85" s="160"/>
      <c r="Y85" s="160"/>
      <c r="Z85" s="160"/>
      <c r="AA85" s="160"/>
      <c r="AB85" s="160"/>
      <c r="AC85" s="160"/>
      <c r="AD85" s="160"/>
      <c r="AE85" s="160"/>
      <c r="AF85" s="160"/>
      <c r="AG85" s="160"/>
      <c r="AH85" s="160"/>
      <c r="AI85" s="160"/>
      <c r="AJ85" s="160"/>
      <c r="AK85" s="160"/>
      <c r="AL85" s="160"/>
      <c r="AM85" s="160"/>
      <c r="AN85" s="160"/>
      <c r="AO85" s="160"/>
      <c r="AP85" s="160"/>
      <c r="AQ85" s="160"/>
      <c r="AR85" s="160"/>
      <c r="AS85" s="160"/>
      <c r="AT85" s="160"/>
      <c r="AU85" s="160"/>
    </row>
    <row r="86" spans="1:47">
      <c r="A86" s="160" t="s">
        <v>1865</v>
      </c>
      <c r="B86" s="160"/>
      <c r="C86" s="160"/>
      <c r="D86" s="160"/>
      <c r="E86" s="160"/>
      <c r="F86" s="160"/>
      <c r="G86" s="160"/>
      <c r="H86" s="160"/>
      <c r="I86" s="160"/>
      <c r="J86" s="160"/>
      <c r="K86" s="160"/>
      <c r="L86" s="160"/>
      <c r="M86" s="160"/>
      <c r="N86" s="160"/>
      <c r="O86" s="160"/>
      <c r="P86" s="160"/>
      <c r="Q86" s="160"/>
      <c r="R86" s="160"/>
      <c r="S86" s="160"/>
      <c r="T86" s="160" t="s">
        <v>1784</v>
      </c>
      <c r="U86" s="160"/>
      <c r="V86" s="160"/>
      <c r="W86" s="160"/>
      <c r="X86" s="160"/>
      <c r="Y86" s="160"/>
      <c r="Z86" s="160"/>
      <c r="AA86" s="160"/>
      <c r="AB86" s="160"/>
      <c r="AC86" s="160"/>
      <c r="AD86" s="160"/>
      <c r="AE86" s="160"/>
      <c r="AF86" s="160"/>
      <c r="AG86" s="160"/>
      <c r="AH86" s="160"/>
      <c r="AI86" s="160"/>
      <c r="AJ86" s="160"/>
      <c r="AK86" s="160"/>
      <c r="AL86" s="160"/>
      <c r="AM86" s="160"/>
      <c r="AN86" s="160"/>
      <c r="AO86" s="160"/>
      <c r="AP86" s="160"/>
      <c r="AQ86" s="160"/>
      <c r="AR86" s="160"/>
      <c r="AS86" s="160"/>
      <c r="AT86" s="160"/>
      <c r="AU86" s="160"/>
    </row>
    <row r="87" spans="1:47">
      <c r="A87" s="160" t="s">
        <v>1778</v>
      </c>
      <c r="B87" s="160"/>
      <c r="C87" s="160"/>
      <c r="D87" s="160"/>
      <c r="E87" s="160"/>
      <c r="F87" s="160"/>
      <c r="G87" s="160"/>
      <c r="H87" s="160"/>
      <c r="I87" s="160"/>
      <c r="J87" s="160"/>
      <c r="K87" s="160"/>
      <c r="L87" s="160"/>
      <c r="M87" s="160"/>
      <c r="N87" s="160"/>
      <c r="O87" s="160"/>
      <c r="P87" s="160"/>
      <c r="Q87" s="160"/>
      <c r="R87" s="160"/>
      <c r="S87" s="160"/>
      <c r="T87" s="160" t="s">
        <v>1804</v>
      </c>
      <c r="U87" s="160"/>
      <c r="V87" s="160"/>
      <c r="W87" s="160"/>
      <c r="X87" s="160"/>
      <c r="Y87" s="160"/>
      <c r="Z87" s="160"/>
      <c r="AA87" s="160"/>
      <c r="AB87" s="160"/>
      <c r="AC87" s="160"/>
      <c r="AD87" s="160"/>
      <c r="AE87" s="160"/>
      <c r="AF87" s="160"/>
      <c r="AG87" s="160"/>
      <c r="AH87" s="160"/>
      <c r="AI87" s="160"/>
      <c r="AJ87" s="160"/>
      <c r="AK87" s="160"/>
      <c r="AL87" s="160"/>
      <c r="AM87" s="160"/>
      <c r="AN87" s="160"/>
      <c r="AO87" s="160"/>
      <c r="AP87" s="160"/>
      <c r="AQ87" s="160"/>
      <c r="AR87" s="160"/>
      <c r="AS87" s="160"/>
      <c r="AT87" s="160"/>
      <c r="AU87" s="160"/>
    </row>
    <row r="88" spans="1:47">
      <c r="A88" s="160" t="s">
        <v>3730</v>
      </c>
      <c r="B88" s="160"/>
      <c r="C88" s="160"/>
      <c r="D88" s="160"/>
      <c r="E88" s="160"/>
      <c r="F88" s="160"/>
      <c r="G88" s="160"/>
      <c r="H88" s="160"/>
      <c r="I88" s="160"/>
      <c r="J88" s="160"/>
      <c r="K88" s="160"/>
      <c r="L88" s="160"/>
      <c r="M88" s="160"/>
      <c r="N88" s="160"/>
      <c r="O88" s="160"/>
      <c r="P88" s="160"/>
      <c r="Q88" s="160"/>
      <c r="R88" s="160"/>
      <c r="S88" s="160"/>
      <c r="T88" s="160"/>
      <c r="U88" s="160"/>
      <c r="V88" s="160"/>
      <c r="W88" s="160"/>
      <c r="X88" s="160"/>
      <c r="Y88" s="160"/>
      <c r="Z88" s="160"/>
      <c r="AA88" s="160"/>
      <c r="AB88" s="160"/>
      <c r="AC88" s="160"/>
      <c r="AD88" s="160"/>
      <c r="AE88" s="160"/>
      <c r="AF88" s="160"/>
      <c r="AG88" s="160"/>
      <c r="AH88" s="160"/>
      <c r="AI88" s="160"/>
      <c r="AJ88" s="160"/>
      <c r="AK88" s="160"/>
      <c r="AL88" s="160"/>
      <c r="AM88" s="160"/>
      <c r="AN88" s="160"/>
      <c r="AO88" s="160"/>
      <c r="AP88" s="160"/>
      <c r="AQ88" s="160"/>
      <c r="AR88" s="160"/>
      <c r="AS88" s="160"/>
      <c r="AT88" s="160"/>
      <c r="AU88" s="160"/>
    </row>
    <row r="89" spans="1:47">
      <c r="A89" s="160" t="s">
        <v>1664</v>
      </c>
      <c r="B89" s="160"/>
      <c r="C89" s="160"/>
      <c r="D89" s="160"/>
      <c r="E89" s="160"/>
      <c r="F89" s="160"/>
      <c r="G89" s="160"/>
      <c r="H89" s="160"/>
      <c r="I89" s="160"/>
      <c r="J89" s="160"/>
      <c r="K89" s="160"/>
      <c r="L89" s="160"/>
      <c r="M89" s="160"/>
      <c r="N89" s="160"/>
      <c r="O89" s="160"/>
      <c r="P89" s="160"/>
      <c r="Q89" s="160"/>
      <c r="R89" s="160"/>
      <c r="S89" s="160"/>
      <c r="T89" s="160"/>
      <c r="U89" s="160"/>
      <c r="V89" s="160"/>
      <c r="W89" s="160"/>
      <c r="X89" s="160"/>
      <c r="Y89" s="160"/>
      <c r="Z89" s="160"/>
      <c r="AA89" s="160"/>
      <c r="AB89" s="160"/>
      <c r="AC89" s="160"/>
      <c r="AD89" s="160"/>
      <c r="AE89" s="160"/>
      <c r="AF89" s="160"/>
      <c r="AG89" s="160"/>
      <c r="AH89" s="160"/>
      <c r="AI89" s="160"/>
      <c r="AJ89" s="160"/>
      <c r="AK89" s="160"/>
      <c r="AL89" s="160"/>
      <c r="AM89" s="160"/>
      <c r="AN89" s="160"/>
      <c r="AO89" s="160"/>
      <c r="AP89" s="160"/>
      <c r="AQ89" s="160"/>
      <c r="AR89" s="160"/>
      <c r="AS89" s="160"/>
      <c r="AT89" s="160"/>
      <c r="AU89" s="160"/>
    </row>
    <row r="90" spans="1:47">
      <c r="A90" s="160" t="s">
        <v>1273</v>
      </c>
      <c r="B90" s="160"/>
      <c r="C90" s="160"/>
      <c r="D90" s="160"/>
      <c r="E90" s="160"/>
      <c r="F90" s="160"/>
      <c r="G90" s="160"/>
      <c r="H90" s="160"/>
      <c r="I90" s="160"/>
      <c r="J90" s="160"/>
      <c r="K90" s="160"/>
      <c r="L90" s="160"/>
      <c r="M90" s="160"/>
      <c r="N90" s="160"/>
      <c r="O90" s="160"/>
      <c r="P90" s="160"/>
      <c r="Q90" s="160"/>
      <c r="R90" s="160"/>
      <c r="S90" s="160"/>
      <c r="T90" s="160"/>
      <c r="U90" s="160"/>
      <c r="V90" s="160"/>
      <c r="W90" s="160"/>
      <c r="X90" s="160"/>
      <c r="Y90" s="160"/>
      <c r="Z90" s="160"/>
      <c r="AA90" s="160"/>
      <c r="AB90" s="160"/>
      <c r="AC90" s="160"/>
      <c r="AD90" s="160"/>
      <c r="AE90" s="160"/>
      <c r="AF90" s="160"/>
      <c r="AG90" s="160"/>
      <c r="AH90" s="160"/>
      <c r="AI90" s="160"/>
      <c r="AJ90" s="160"/>
      <c r="AK90" s="160"/>
      <c r="AL90" s="160"/>
      <c r="AM90" s="160"/>
      <c r="AN90" s="160"/>
      <c r="AO90" s="160"/>
      <c r="AP90" s="160"/>
      <c r="AQ90" s="160"/>
      <c r="AR90" s="160"/>
      <c r="AS90" s="160"/>
      <c r="AT90" s="160"/>
      <c r="AU90" s="160"/>
    </row>
    <row r="91" spans="1:47">
      <c r="A91" s="160" t="s">
        <v>3731</v>
      </c>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60"/>
      <c r="AT91" s="160"/>
      <c r="AU91" s="160"/>
    </row>
    <row r="92" spans="1:47">
      <c r="A92" s="160" t="s">
        <v>1853</v>
      </c>
      <c r="B92" s="160"/>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60"/>
      <c r="AT92" s="160"/>
      <c r="AU92" s="160"/>
    </row>
    <row r="93" spans="1:47">
      <c r="A93" s="160" t="s">
        <v>1871</v>
      </c>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c r="AC93" s="160"/>
      <c r="AD93" s="160"/>
      <c r="AE93" s="160"/>
      <c r="AF93" s="160"/>
      <c r="AG93" s="160"/>
      <c r="AH93" s="160"/>
      <c r="AI93" s="160"/>
      <c r="AJ93" s="160"/>
      <c r="AK93" s="160"/>
      <c r="AL93" s="160"/>
      <c r="AM93" s="160"/>
      <c r="AN93" s="160"/>
      <c r="AO93" s="160"/>
      <c r="AP93" s="160"/>
      <c r="AQ93" s="160"/>
      <c r="AR93" s="160"/>
      <c r="AS93" s="160"/>
      <c r="AT93" s="160"/>
      <c r="AU93" s="160"/>
    </row>
    <row r="94" spans="1:47">
      <c r="A94" s="160" t="s">
        <v>1793</v>
      </c>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0"/>
      <c r="AO94" s="160"/>
      <c r="AP94" s="160"/>
      <c r="AQ94" s="160"/>
      <c r="AR94" s="160"/>
      <c r="AS94" s="160"/>
      <c r="AT94" s="160"/>
      <c r="AU94" s="160"/>
    </row>
    <row r="95" spans="1:47">
      <c r="A95" s="160" t="s">
        <v>1257</v>
      </c>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60"/>
      <c r="AQ95" s="160"/>
      <c r="AR95" s="160"/>
      <c r="AS95" s="160"/>
      <c r="AT95" s="160"/>
      <c r="AU95" s="160"/>
    </row>
    <row r="96" spans="1:47">
      <c r="A96" s="160" t="s">
        <v>1848</v>
      </c>
      <c r="B96" s="160"/>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c r="AS96" s="160"/>
      <c r="AT96" s="160"/>
      <c r="AU96" s="160"/>
    </row>
    <row r="97" spans="1:47">
      <c r="A97" s="160" t="s">
        <v>1361</v>
      </c>
      <c r="B97" s="160"/>
      <c r="C97" s="160"/>
      <c r="D97" s="160"/>
      <c r="E97" s="160"/>
      <c r="F97" s="160"/>
      <c r="G97" s="160"/>
      <c r="H97" s="160"/>
      <c r="I97" s="160"/>
      <c r="J97" s="160"/>
      <c r="K97" s="160"/>
      <c r="L97" s="160"/>
      <c r="M97" s="160"/>
      <c r="N97" s="160"/>
      <c r="O97" s="160"/>
      <c r="P97" s="160"/>
      <c r="Q97" s="160"/>
      <c r="R97" s="160"/>
      <c r="S97" s="160"/>
      <c r="T97" s="160"/>
      <c r="U97" s="160"/>
      <c r="V97" s="160"/>
      <c r="W97" s="160"/>
      <c r="X97" s="160"/>
      <c r="Y97" s="160"/>
      <c r="Z97" s="160"/>
      <c r="AA97" s="160"/>
      <c r="AB97" s="160"/>
      <c r="AC97" s="160"/>
      <c r="AD97" s="160"/>
      <c r="AE97" s="160"/>
      <c r="AF97" s="160"/>
      <c r="AG97" s="160"/>
      <c r="AH97" s="160"/>
      <c r="AI97" s="160"/>
      <c r="AJ97" s="160"/>
      <c r="AK97" s="160"/>
      <c r="AL97" s="160"/>
      <c r="AM97" s="160"/>
      <c r="AN97" s="160"/>
      <c r="AO97" s="160"/>
      <c r="AP97" s="160"/>
      <c r="AQ97" s="160"/>
      <c r="AR97" s="160"/>
      <c r="AS97" s="160"/>
      <c r="AT97" s="160"/>
      <c r="AU97" s="160"/>
    </row>
    <row r="98" spans="1:47">
      <c r="A98" s="160" t="s">
        <v>1377</v>
      </c>
      <c r="B98" s="160"/>
      <c r="C98" s="160"/>
      <c r="D98" s="160"/>
      <c r="E98" s="160"/>
      <c r="F98" s="160"/>
      <c r="G98" s="160"/>
      <c r="H98" s="160"/>
      <c r="I98" s="160"/>
      <c r="J98" s="160"/>
      <c r="K98" s="160"/>
      <c r="L98" s="160"/>
      <c r="M98" s="160"/>
      <c r="N98" s="160"/>
      <c r="O98" s="160"/>
      <c r="P98" s="160"/>
      <c r="Q98" s="160"/>
      <c r="R98" s="160"/>
      <c r="S98" s="160"/>
      <c r="T98" s="160"/>
      <c r="U98" s="160"/>
      <c r="V98" s="160"/>
      <c r="W98" s="160"/>
      <c r="X98" s="160"/>
      <c r="Y98" s="160"/>
      <c r="Z98" s="160"/>
      <c r="AA98" s="160"/>
      <c r="AB98" s="160"/>
      <c r="AC98" s="160"/>
      <c r="AD98" s="160"/>
      <c r="AE98" s="160"/>
      <c r="AF98" s="160"/>
      <c r="AG98" s="160"/>
      <c r="AH98" s="160"/>
      <c r="AI98" s="160"/>
      <c r="AJ98" s="160"/>
      <c r="AK98" s="160"/>
      <c r="AL98" s="160"/>
      <c r="AM98" s="160"/>
      <c r="AN98" s="160"/>
      <c r="AO98" s="160"/>
      <c r="AP98" s="160"/>
      <c r="AQ98" s="160"/>
      <c r="AR98" s="160"/>
      <c r="AS98" s="160"/>
      <c r="AT98" s="160"/>
      <c r="AU98" s="160"/>
    </row>
    <row r="99" spans="1:47">
      <c r="A99" s="160" t="s">
        <v>1782</v>
      </c>
      <c r="B99" s="160"/>
      <c r="C99" s="160"/>
      <c r="D99" s="160"/>
      <c r="E99" s="160"/>
      <c r="F99" s="160"/>
      <c r="G99" s="160"/>
      <c r="H99" s="160"/>
      <c r="I99" s="160"/>
      <c r="J99" s="160"/>
      <c r="K99" s="160"/>
      <c r="L99" s="160"/>
      <c r="M99" s="160"/>
      <c r="N99" s="160"/>
      <c r="O99" s="160"/>
      <c r="P99" s="160"/>
      <c r="Q99" s="160"/>
      <c r="R99" s="160"/>
      <c r="S99" s="160"/>
      <c r="T99" s="160"/>
      <c r="U99" s="160"/>
      <c r="V99" s="160"/>
      <c r="W99" s="160"/>
      <c r="X99" s="160"/>
      <c r="Y99" s="160"/>
      <c r="Z99" s="160"/>
      <c r="AA99" s="160"/>
      <c r="AB99" s="160"/>
      <c r="AC99" s="160"/>
      <c r="AD99" s="160"/>
      <c r="AE99" s="160"/>
      <c r="AF99" s="160"/>
      <c r="AG99" s="160"/>
      <c r="AH99" s="160"/>
      <c r="AI99" s="160"/>
      <c r="AJ99" s="160"/>
      <c r="AK99" s="160"/>
      <c r="AL99" s="160"/>
      <c r="AM99" s="160"/>
      <c r="AN99" s="160"/>
      <c r="AO99" s="160"/>
      <c r="AP99" s="160"/>
      <c r="AQ99" s="160"/>
      <c r="AR99" s="160"/>
      <c r="AS99" s="160"/>
      <c r="AT99" s="160"/>
      <c r="AU99" s="160"/>
    </row>
    <row r="100" spans="1:47">
      <c r="A100" s="160" t="s">
        <v>1242</v>
      </c>
      <c r="B100" s="160"/>
      <c r="C100" s="160"/>
      <c r="D100" s="160"/>
      <c r="E100" s="160"/>
      <c r="F100" s="160"/>
      <c r="G100" s="160"/>
      <c r="H100" s="160"/>
      <c r="I100" s="160"/>
      <c r="J100" s="160"/>
      <c r="K100" s="160"/>
      <c r="L100" s="160"/>
      <c r="M100" s="160"/>
      <c r="N100" s="160"/>
      <c r="O100" s="160"/>
      <c r="P100" s="160"/>
      <c r="Q100" s="160"/>
      <c r="R100" s="160"/>
      <c r="S100" s="160"/>
      <c r="T100" s="160"/>
      <c r="U100" s="160"/>
      <c r="V100" s="160"/>
      <c r="W100" s="160"/>
      <c r="X100" s="160"/>
      <c r="Y100" s="160"/>
      <c r="Z100" s="160"/>
      <c r="AA100" s="160"/>
      <c r="AB100" s="160"/>
      <c r="AC100" s="160"/>
      <c r="AD100" s="160"/>
      <c r="AE100" s="160"/>
      <c r="AF100" s="160"/>
      <c r="AG100" s="160"/>
      <c r="AH100" s="160"/>
      <c r="AI100" s="160"/>
      <c r="AJ100" s="160"/>
      <c r="AK100" s="160"/>
      <c r="AL100" s="160"/>
      <c r="AM100" s="160"/>
      <c r="AN100" s="160"/>
      <c r="AO100" s="160"/>
      <c r="AP100" s="160"/>
      <c r="AQ100" s="160"/>
      <c r="AR100" s="160"/>
      <c r="AS100" s="160"/>
      <c r="AT100" s="160"/>
      <c r="AU100" s="160"/>
    </row>
    <row r="101" spans="1:47">
      <c r="A101" s="160" t="s">
        <v>1776</v>
      </c>
      <c r="B101" s="160"/>
      <c r="C101" s="160"/>
      <c r="D101" s="160"/>
      <c r="E101" s="160"/>
      <c r="F101" s="160"/>
      <c r="G101" s="160"/>
      <c r="H101" s="160"/>
      <c r="I101" s="160"/>
      <c r="J101" s="160"/>
      <c r="K101" s="160"/>
      <c r="L101" s="160"/>
      <c r="M101" s="160"/>
      <c r="N101" s="160"/>
      <c r="O101" s="160"/>
      <c r="P101" s="160"/>
      <c r="Q101" s="160"/>
      <c r="R101" s="160"/>
      <c r="S101" s="160"/>
      <c r="T101" s="160"/>
      <c r="U101" s="160"/>
      <c r="V101" s="160"/>
      <c r="W101" s="160"/>
      <c r="X101" s="160"/>
      <c r="Y101" s="160"/>
      <c r="Z101" s="160"/>
      <c r="AA101" s="160"/>
      <c r="AB101" s="160"/>
      <c r="AC101" s="160"/>
      <c r="AD101" s="160"/>
      <c r="AE101" s="160"/>
      <c r="AF101" s="160"/>
      <c r="AG101" s="160"/>
      <c r="AH101" s="160"/>
      <c r="AI101" s="160"/>
      <c r="AJ101" s="160"/>
      <c r="AK101" s="160"/>
      <c r="AL101" s="160"/>
      <c r="AM101" s="160"/>
      <c r="AN101" s="160"/>
      <c r="AO101" s="160"/>
      <c r="AP101" s="160"/>
      <c r="AQ101" s="160"/>
      <c r="AR101" s="160"/>
      <c r="AS101" s="160"/>
      <c r="AT101" s="160"/>
      <c r="AU101" s="160"/>
    </row>
    <row r="102" spans="1:47">
      <c r="A102" s="160" t="s">
        <v>1841</v>
      </c>
      <c r="B102" s="160"/>
      <c r="C102" s="160"/>
      <c r="D102" s="160"/>
      <c r="E102" s="160"/>
      <c r="F102" s="160"/>
      <c r="G102" s="160"/>
      <c r="H102" s="160"/>
      <c r="I102" s="160"/>
      <c r="J102" s="160"/>
      <c r="K102" s="160"/>
      <c r="L102" s="160"/>
      <c r="M102" s="160"/>
      <c r="N102" s="160"/>
      <c r="O102" s="160"/>
      <c r="P102" s="160"/>
      <c r="Q102" s="160"/>
      <c r="R102" s="160"/>
      <c r="S102" s="160"/>
      <c r="T102" s="160"/>
      <c r="U102" s="160"/>
      <c r="V102" s="160"/>
      <c r="W102" s="160"/>
      <c r="X102" s="160"/>
      <c r="Y102" s="160"/>
      <c r="Z102" s="160"/>
      <c r="AA102" s="160"/>
      <c r="AB102" s="160"/>
      <c r="AC102" s="160"/>
      <c r="AD102" s="160"/>
      <c r="AE102" s="160"/>
      <c r="AF102" s="160"/>
      <c r="AG102" s="160"/>
      <c r="AH102" s="160"/>
      <c r="AI102" s="160"/>
      <c r="AJ102" s="160"/>
      <c r="AK102" s="160"/>
      <c r="AL102" s="160"/>
      <c r="AM102" s="160"/>
      <c r="AN102" s="160"/>
      <c r="AO102" s="160"/>
      <c r="AP102" s="160"/>
      <c r="AQ102" s="160"/>
      <c r="AR102" s="160"/>
      <c r="AS102" s="160"/>
      <c r="AT102" s="160"/>
      <c r="AU102" s="160"/>
    </row>
    <row r="103" spans="1:47">
      <c r="A103" s="160" t="s">
        <v>1883</v>
      </c>
      <c r="B103" s="160"/>
      <c r="C103" s="160"/>
      <c r="D103" s="160"/>
      <c r="E103" s="160"/>
      <c r="F103" s="160"/>
      <c r="G103" s="160"/>
      <c r="H103" s="160"/>
      <c r="I103" s="160"/>
      <c r="J103" s="160"/>
      <c r="K103" s="160"/>
      <c r="L103" s="160"/>
      <c r="M103" s="160"/>
      <c r="N103" s="160"/>
      <c r="O103" s="160"/>
      <c r="P103" s="160"/>
      <c r="Q103" s="160"/>
      <c r="R103" s="160"/>
      <c r="S103" s="160"/>
      <c r="T103" s="160"/>
      <c r="U103" s="160"/>
      <c r="V103" s="160"/>
      <c r="W103" s="160"/>
      <c r="X103" s="160"/>
      <c r="Y103" s="160"/>
      <c r="Z103" s="160"/>
      <c r="AA103" s="160"/>
      <c r="AB103" s="160"/>
      <c r="AC103" s="160"/>
      <c r="AD103" s="160"/>
      <c r="AE103" s="160"/>
      <c r="AF103" s="160"/>
      <c r="AG103" s="160"/>
      <c r="AH103" s="160"/>
      <c r="AI103" s="160"/>
      <c r="AJ103" s="160"/>
      <c r="AK103" s="160"/>
      <c r="AL103" s="160"/>
      <c r="AM103" s="160"/>
      <c r="AN103" s="160"/>
      <c r="AO103" s="160"/>
      <c r="AP103" s="160"/>
      <c r="AQ103" s="160"/>
      <c r="AR103" s="160"/>
      <c r="AS103" s="160"/>
      <c r="AT103" s="160"/>
      <c r="AU103" s="160"/>
    </row>
    <row r="104" spans="1:47">
      <c r="A104" s="160" t="s">
        <v>1829</v>
      </c>
      <c r="B104" s="160"/>
      <c r="C104" s="160"/>
      <c r="D104" s="160"/>
      <c r="E104" s="160"/>
      <c r="F104" s="160"/>
      <c r="G104" s="160"/>
      <c r="H104" s="160"/>
      <c r="I104" s="160"/>
      <c r="J104" s="160"/>
      <c r="K104" s="160"/>
      <c r="L104" s="160"/>
      <c r="M104" s="160"/>
      <c r="N104" s="160"/>
      <c r="O104" s="160"/>
      <c r="P104" s="160"/>
      <c r="Q104" s="160"/>
      <c r="R104" s="160"/>
      <c r="S104" s="160"/>
      <c r="T104" s="160"/>
      <c r="U104" s="160"/>
      <c r="V104" s="160"/>
      <c r="W104" s="160"/>
      <c r="X104" s="160"/>
      <c r="Y104" s="160"/>
      <c r="Z104" s="160"/>
      <c r="AA104" s="160"/>
      <c r="AB104" s="160"/>
      <c r="AC104" s="160"/>
      <c r="AD104" s="160"/>
      <c r="AE104" s="160"/>
      <c r="AF104" s="160"/>
      <c r="AG104" s="160"/>
      <c r="AH104" s="160"/>
      <c r="AI104" s="160"/>
      <c r="AJ104" s="160"/>
      <c r="AK104" s="160"/>
      <c r="AL104" s="160"/>
      <c r="AM104" s="160"/>
      <c r="AN104" s="160"/>
      <c r="AO104" s="160"/>
      <c r="AP104" s="160"/>
      <c r="AQ104" s="160"/>
      <c r="AR104" s="160"/>
      <c r="AS104" s="160"/>
      <c r="AT104" s="160"/>
      <c r="AU104" s="160"/>
    </row>
    <row r="105" spans="1:47">
      <c r="A105" s="160" t="s">
        <v>1882</v>
      </c>
      <c r="B105" s="160"/>
      <c r="C105" s="160"/>
      <c r="D105" s="160"/>
      <c r="E105" s="160"/>
      <c r="F105" s="160"/>
      <c r="G105" s="160"/>
      <c r="H105" s="160"/>
      <c r="I105" s="160"/>
      <c r="J105" s="160"/>
      <c r="K105" s="160"/>
      <c r="L105" s="160"/>
      <c r="M105" s="160"/>
      <c r="N105" s="160"/>
      <c r="O105" s="160"/>
      <c r="P105" s="160"/>
      <c r="Q105" s="160"/>
      <c r="R105" s="160"/>
      <c r="S105" s="160"/>
      <c r="T105" s="160"/>
      <c r="U105" s="160"/>
      <c r="V105" s="160"/>
      <c r="W105" s="160"/>
      <c r="X105" s="160"/>
      <c r="Y105" s="160"/>
      <c r="Z105" s="160"/>
      <c r="AA105" s="160"/>
      <c r="AB105" s="160"/>
      <c r="AC105" s="160"/>
      <c r="AD105" s="160"/>
      <c r="AE105" s="160"/>
      <c r="AF105" s="160"/>
      <c r="AG105" s="160"/>
      <c r="AH105" s="160"/>
      <c r="AI105" s="160"/>
      <c r="AJ105" s="160"/>
      <c r="AK105" s="160"/>
      <c r="AL105" s="160"/>
      <c r="AM105" s="160"/>
      <c r="AN105" s="160"/>
      <c r="AO105" s="160"/>
      <c r="AP105" s="160"/>
      <c r="AQ105" s="160"/>
      <c r="AR105" s="160"/>
      <c r="AS105" s="160"/>
      <c r="AT105" s="160"/>
      <c r="AU105" s="160"/>
    </row>
    <row r="106" spans="1:47">
      <c r="A106" s="160" t="s">
        <v>1446</v>
      </c>
      <c r="B106" s="160"/>
      <c r="C106" s="160"/>
      <c r="D106" s="160"/>
      <c r="E106" s="160"/>
      <c r="F106" s="160"/>
      <c r="G106" s="160"/>
      <c r="H106" s="160"/>
      <c r="I106" s="160"/>
      <c r="J106" s="160"/>
      <c r="K106" s="160"/>
      <c r="L106" s="160"/>
      <c r="M106" s="160"/>
      <c r="N106" s="160"/>
      <c r="O106" s="160"/>
      <c r="P106" s="160"/>
      <c r="Q106" s="160"/>
      <c r="R106" s="160"/>
      <c r="S106" s="160"/>
      <c r="T106" s="160"/>
      <c r="U106" s="160"/>
      <c r="V106" s="160"/>
      <c r="W106" s="160"/>
      <c r="X106" s="160"/>
      <c r="Y106" s="160"/>
      <c r="Z106" s="160"/>
      <c r="AA106" s="160"/>
      <c r="AB106" s="160"/>
      <c r="AC106" s="160"/>
      <c r="AD106" s="160"/>
      <c r="AE106" s="160"/>
      <c r="AF106" s="160"/>
      <c r="AG106" s="160"/>
      <c r="AH106" s="160"/>
      <c r="AI106" s="160"/>
      <c r="AJ106" s="160"/>
      <c r="AK106" s="160"/>
      <c r="AL106" s="160"/>
      <c r="AM106" s="160"/>
      <c r="AN106" s="160"/>
      <c r="AO106" s="160"/>
      <c r="AP106" s="160"/>
      <c r="AQ106" s="160"/>
      <c r="AR106" s="160"/>
      <c r="AS106" s="160"/>
      <c r="AT106" s="160"/>
      <c r="AU106" s="160"/>
    </row>
    <row r="107" spans="1:47">
      <c r="A107" s="160" t="s">
        <v>1799</v>
      </c>
      <c r="B107" s="160"/>
      <c r="C107" s="160"/>
      <c r="D107" s="160"/>
      <c r="E107" s="160"/>
      <c r="F107" s="160"/>
      <c r="G107" s="160"/>
      <c r="H107" s="160"/>
      <c r="I107" s="160"/>
      <c r="J107" s="160"/>
      <c r="K107" s="160"/>
      <c r="L107" s="160"/>
      <c r="M107" s="160"/>
      <c r="N107" s="160"/>
      <c r="O107" s="160"/>
      <c r="P107" s="160"/>
      <c r="Q107" s="160"/>
      <c r="R107" s="160"/>
      <c r="S107" s="160"/>
      <c r="T107" s="160"/>
      <c r="U107" s="160"/>
      <c r="V107" s="160"/>
      <c r="W107" s="160"/>
      <c r="X107" s="160"/>
      <c r="Y107" s="160"/>
      <c r="Z107" s="160"/>
      <c r="AA107" s="160"/>
      <c r="AB107" s="160"/>
      <c r="AC107" s="160"/>
      <c r="AD107" s="160"/>
      <c r="AE107" s="160"/>
      <c r="AF107" s="160"/>
      <c r="AG107" s="160"/>
      <c r="AH107" s="160"/>
      <c r="AI107" s="160"/>
      <c r="AJ107" s="160"/>
      <c r="AK107" s="160"/>
      <c r="AL107" s="160"/>
      <c r="AM107" s="160"/>
      <c r="AN107" s="160"/>
      <c r="AO107" s="160"/>
      <c r="AP107" s="160"/>
      <c r="AQ107" s="160"/>
      <c r="AR107" s="160"/>
      <c r="AS107" s="160"/>
      <c r="AT107" s="160"/>
      <c r="AU107" s="160"/>
    </row>
    <row r="108" spans="1:47">
      <c r="A108" s="160" t="s">
        <v>3732</v>
      </c>
      <c r="B108" s="160"/>
      <c r="C108" s="160"/>
      <c r="D108" s="160"/>
      <c r="E108" s="160"/>
      <c r="F108" s="160"/>
      <c r="G108" s="160"/>
      <c r="H108" s="160"/>
      <c r="I108" s="160"/>
      <c r="J108" s="160"/>
      <c r="K108" s="160"/>
      <c r="L108" s="160"/>
      <c r="M108" s="160"/>
      <c r="N108" s="160"/>
      <c r="O108" s="160"/>
      <c r="P108" s="160"/>
      <c r="Q108" s="160"/>
      <c r="R108" s="160"/>
      <c r="S108" s="160"/>
      <c r="T108" s="160"/>
      <c r="U108" s="160"/>
      <c r="V108" s="160"/>
      <c r="W108" s="160"/>
      <c r="X108" s="160"/>
      <c r="Y108" s="160"/>
      <c r="Z108" s="160"/>
      <c r="AA108" s="160"/>
      <c r="AB108" s="160"/>
      <c r="AC108" s="160"/>
      <c r="AD108" s="160"/>
      <c r="AE108" s="160"/>
      <c r="AF108" s="160"/>
      <c r="AG108" s="160"/>
      <c r="AH108" s="160"/>
      <c r="AI108" s="160"/>
      <c r="AJ108" s="160"/>
      <c r="AK108" s="160"/>
      <c r="AL108" s="160"/>
      <c r="AM108" s="160"/>
      <c r="AN108" s="160"/>
      <c r="AO108" s="160"/>
      <c r="AP108" s="160"/>
      <c r="AQ108" s="160"/>
      <c r="AR108" s="160"/>
      <c r="AS108" s="160"/>
      <c r="AT108" s="160"/>
      <c r="AU108" s="160"/>
    </row>
    <row r="109" spans="1:47">
      <c r="A109" s="160" t="s">
        <v>1038</v>
      </c>
      <c r="B109" s="160"/>
      <c r="C109" s="160"/>
      <c r="D109" s="160"/>
      <c r="E109" s="160"/>
      <c r="F109" s="160"/>
      <c r="G109" s="160"/>
      <c r="H109" s="160"/>
      <c r="I109" s="160"/>
      <c r="J109" s="160"/>
      <c r="K109" s="160"/>
      <c r="L109" s="160"/>
      <c r="M109" s="160"/>
      <c r="N109" s="160"/>
      <c r="O109" s="160"/>
      <c r="P109" s="160"/>
      <c r="Q109" s="160"/>
      <c r="R109" s="160"/>
      <c r="S109" s="160"/>
      <c r="T109" s="160"/>
      <c r="U109" s="160"/>
      <c r="V109" s="160"/>
      <c r="W109" s="160"/>
      <c r="X109" s="160"/>
      <c r="Y109" s="160"/>
      <c r="Z109" s="160"/>
      <c r="AA109" s="160"/>
      <c r="AB109" s="160"/>
      <c r="AC109" s="160"/>
      <c r="AD109" s="160"/>
      <c r="AE109" s="160"/>
      <c r="AF109" s="160"/>
      <c r="AG109" s="160"/>
      <c r="AH109" s="160"/>
      <c r="AI109" s="160"/>
      <c r="AJ109" s="160"/>
      <c r="AK109" s="160"/>
      <c r="AL109" s="160"/>
      <c r="AM109" s="160"/>
      <c r="AN109" s="160"/>
      <c r="AO109" s="160"/>
      <c r="AP109" s="160"/>
      <c r="AQ109" s="160"/>
      <c r="AR109" s="160"/>
      <c r="AS109" s="160"/>
      <c r="AT109" s="160"/>
      <c r="AU109" s="160"/>
    </row>
    <row r="110" spans="1:47">
      <c r="A110" s="160" t="s">
        <v>1825</v>
      </c>
      <c r="B110" s="160"/>
      <c r="C110" s="160"/>
      <c r="D110" s="160"/>
      <c r="E110" s="160"/>
      <c r="F110" s="160"/>
      <c r="G110" s="160"/>
      <c r="H110" s="160"/>
      <c r="I110" s="160"/>
      <c r="J110" s="160"/>
      <c r="K110" s="160"/>
      <c r="L110" s="160"/>
      <c r="M110" s="160"/>
      <c r="N110" s="160"/>
      <c r="O110" s="160"/>
      <c r="P110" s="160"/>
      <c r="Q110" s="160"/>
      <c r="R110" s="160"/>
      <c r="S110" s="160"/>
      <c r="T110" s="160"/>
      <c r="U110" s="160"/>
      <c r="V110" s="160"/>
      <c r="W110" s="160"/>
      <c r="X110" s="160"/>
      <c r="Y110" s="160"/>
      <c r="Z110" s="160"/>
      <c r="AA110" s="160"/>
      <c r="AB110" s="160"/>
      <c r="AC110" s="160"/>
      <c r="AD110" s="160"/>
      <c r="AE110" s="160"/>
      <c r="AF110" s="160"/>
      <c r="AG110" s="160"/>
      <c r="AH110" s="160"/>
      <c r="AI110" s="160"/>
      <c r="AJ110" s="160"/>
      <c r="AK110" s="160"/>
      <c r="AL110" s="160"/>
      <c r="AM110" s="160"/>
      <c r="AN110" s="160"/>
      <c r="AO110" s="160"/>
      <c r="AP110" s="160"/>
      <c r="AQ110" s="160"/>
      <c r="AR110" s="160"/>
      <c r="AS110" s="160"/>
      <c r="AT110" s="160"/>
      <c r="AU110" s="160"/>
    </row>
    <row r="111" spans="1:47">
      <c r="A111" s="160" t="s">
        <v>1724</v>
      </c>
      <c r="B111" s="160"/>
      <c r="C111" s="160"/>
      <c r="D111" s="160"/>
      <c r="E111" s="160"/>
      <c r="F111" s="160"/>
      <c r="G111" s="160"/>
      <c r="H111" s="160"/>
      <c r="I111" s="160"/>
      <c r="J111" s="160"/>
      <c r="K111" s="160"/>
      <c r="L111" s="160"/>
      <c r="M111" s="160"/>
      <c r="N111" s="160"/>
      <c r="O111" s="160"/>
      <c r="P111" s="160"/>
      <c r="Q111" s="160"/>
      <c r="R111" s="160"/>
      <c r="S111" s="160"/>
      <c r="T111" s="160"/>
      <c r="U111" s="160"/>
      <c r="V111" s="160"/>
      <c r="W111" s="160"/>
      <c r="X111" s="160"/>
      <c r="Y111" s="160"/>
      <c r="Z111" s="160"/>
      <c r="AA111" s="160"/>
      <c r="AB111" s="160"/>
      <c r="AC111" s="160"/>
      <c r="AD111" s="160"/>
      <c r="AE111" s="160"/>
      <c r="AF111" s="160"/>
      <c r="AG111" s="160"/>
      <c r="AH111" s="160"/>
      <c r="AI111" s="160"/>
      <c r="AJ111" s="160"/>
      <c r="AK111" s="160"/>
      <c r="AL111" s="160"/>
      <c r="AM111" s="160"/>
      <c r="AN111" s="160"/>
      <c r="AO111" s="160"/>
      <c r="AP111" s="160"/>
      <c r="AQ111" s="160"/>
      <c r="AR111" s="160"/>
      <c r="AS111" s="160"/>
      <c r="AT111" s="160"/>
      <c r="AU111" s="160"/>
    </row>
    <row r="112" spans="1:47">
      <c r="A112" s="160" t="s">
        <v>1852</v>
      </c>
      <c r="B112" s="160"/>
      <c r="C112" s="160"/>
      <c r="D112" s="160"/>
      <c r="E112" s="160"/>
      <c r="F112" s="160"/>
      <c r="G112" s="160"/>
      <c r="H112" s="160"/>
      <c r="I112" s="160"/>
      <c r="J112" s="160"/>
      <c r="K112" s="160"/>
      <c r="L112" s="160"/>
      <c r="M112" s="160"/>
      <c r="N112" s="160"/>
      <c r="O112" s="160"/>
      <c r="P112" s="160"/>
      <c r="Q112" s="160"/>
      <c r="R112" s="160"/>
      <c r="S112" s="160"/>
      <c r="T112" s="160"/>
      <c r="U112" s="160"/>
      <c r="V112" s="160"/>
      <c r="W112" s="160"/>
      <c r="X112" s="160"/>
      <c r="Y112" s="160"/>
      <c r="Z112" s="160"/>
      <c r="AA112" s="160"/>
      <c r="AB112" s="160"/>
      <c r="AC112" s="160"/>
      <c r="AD112" s="160"/>
      <c r="AE112" s="160"/>
      <c r="AF112" s="160"/>
      <c r="AG112" s="160"/>
      <c r="AH112" s="160"/>
      <c r="AI112" s="160"/>
      <c r="AJ112" s="160"/>
      <c r="AK112" s="160"/>
      <c r="AL112" s="160"/>
      <c r="AM112" s="160"/>
      <c r="AN112" s="160"/>
      <c r="AO112" s="160"/>
      <c r="AP112" s="160"/>
      <c r="AQ112" s="160"/>
      <c r="AR112" s="160"/>
      <c r="AS112" s="160"/>
      <c r="AT112" s="160"/>
      <c r="AU112" s="160"/>
    </row>
    <row r="113" spans="1:47">
      <c r="A113" s="160" t="s">
        <v>1873</v>
      </c>
      <c r="B113" s="160"/>
      <c r="C113" s="160"/>
      <c r="D113" s="160"/>
      <c r="E113" s="160"/>
      <c r="F113" s="160"/>
      <c r="G113" s="160"/>
      <c r="H113" s="160"/>
      <c r="I113" s="160"/>
      <c r="J113" s="160"/>
      <c r="K113" s="160"/>
      <c r="L113" s="160"/>
      <c r="M113" s="160"/>
      <c r="N113" s="160"/>
      <c r="O113" s="160"/>
      <c r="P113" s="160"/>
      <c r="Q113" s="160"/>
      <c r="R113" s="160"/>
      <c r="S113" s="160"/>
      <c r="T113" s="160"/>
      <c r="U113" s="160"/>
      <c r="V113" s="160"/>
      <c r="W113" s="160"/>
      <c r="X113" s="160"/>
      <c r="Y113" s="160"/>
      <c r="Z113" s="160"/>
      <c r="AA113" s="160"/>
      <c r="AB113" s="160"/>
      <c r="AC113" s="160"/>
      <c r="AD113" s="160"/>
      <c r="AE113" s="160"/>
      <c r="AF113" s="160"/>
      <c r="AG113" s="160"/>
      <c r="AH113" s="160"/>
      <c r="AI113" s="160"/>
      <c r="AJ113" s="160"/>
      <c r="AK113" s="160"/>
      <c r="AL113" s="160"/>
      <c r="AM113" s="160"/>
      <c r="AN113" s="160"/>
      <c r="AO113" s="160"/>
      <c r="AP113" s="160"/>
      <c r="AQ113" s="160"/>
      <c r="AR113" s="160"/>
      <c r="AS113" s="160"/>
      <c r="AT113" s="160"/>
      <c r="AU113" s="160"/>
    </row>
    <row r="114" spans="1:47">
      <c r="A114" s="160" t="s">
        <v>1836</v>
      </c>
      <c r="B114" s="160"/>
      <c r="C114" s="160"/>
      <c r="D114" s="160"/>
      <c r="E114" s="160"/>
      <c r="F114" s="160"/>
      <c r="G114" s="160"/>
      <c r="H114" s="160"/>
      <c r="I114" s="160"/>
      <c r="J114" s="160"/>
      <c r="K114" s="160"/>
      <c r="L114" s="160"/>
      <c r="M114" s="160"/>
      <c r="N114" s="160"/>
      <c r="O114" s="160"/>
      <c r="P114" s="160"/>
      <c r="Q114" s="160"/>
      <c r="R114" s="160"/>
      <c r="S114" s="160"/>
      <c r="T114" s="160"/>
      <c r="U114" s="160"/>
      <c r="V114" s="160"/>
      <c r="W114" s="160"/>
      <c r="X114" s="160"/>
      <c r="Y114" s="160"/>
      <c r="Z114" s="160"/>
      <c r="AA114" s="160"/>
      <c r="AB114" s="160"/>
      <c r="AC114" s="160"/>
      <c r="AD114" s="160"/>
      <c r="AE114" s="160"/>
      <c r="AF114" s="160"/>
      <c r="AG114" s="160"/>
      <c r="AH114" s="160"/>
      <c r="AI114" s="160"/>
      <c r="AJ114" s="160"/>
      <c r="AK114" s="160"/>
      <c r="AL114" s="160"/>
      <c r="AM114" s="160"/>
      <c r="AN114" s="160"/>
      <c r="AO114" s="160"/>
      <c r="AP114" s="160"/>
      <c r="AQ114" s="160"/>
      <c r="AR114" s="160"/>
      <c r="AS114" s="160"/>
      <c r="AT114" s="160"/>
      <c r="AU114" s="160"/>
    </row>
    <row r="115" spans="1:47">
      <c r="A115" s="160" t="s">
        <v>1766</v>
      </c>
      <c r="B115" s="160"/>
      <c r="C115" s="160"/>
      <c r="D115" s="160"/>
      <c r="E115" s="160"/>
      <c r="F115" s="160"/>
      <c r="G115" s="160"/>
      <c r="H115" s="160"/>
      <c r="I115" s="160"/>
      <c r="J115" s="160"/>
      <c r="K115" s="160"/>
      <c r="L115" s="160"/>
      <c r="M115" s="160"/>
      <c r="N115" s="160"/>
      <c r="O115" s="160"/>
      <c r="P115" s="160"/>
      <c r="Q115" s="160"/>
      <c r="R115" s="160"/>
      <c r="S115" s="160"/>
      <c r="T115" s="160"/>
      <c r="U115" s="160"/>
      <c r="V115" s="160"/>
      <c r="W115" s="160"/>
      <c r="X115" s="160"/>
      <c r="Y115" s="160"/>
      <c r="Z115" s="160"/>
      <c r="AA115" s="160"/>
      <c r="AB115" s="160"/>
      <c r="AC115" s="160"/>
      <c r="AD115" s="160"/>
      <c r="AE115" s="160"/>
      <c r="AF115" s="160"/>
      <c r="AG115" s="160"/>
      <c r="AH115" s="160"/>
      <c r="AI115" s="160"/>
      <c r="AJ115" s="160"/>
      <c r="AK115" s="160"/>
      <c r="AL115" s="160"/>
      <c r="AM115" s="160"/>
      <c r="AN115" s="160"/>
      <c r="AO115" s="160"/>
      <c r="AP115" s="160"/>
      <c r="AQ115" s="160"/>
      <c r="AR115" s="160"/>
      <c r="AS115" s="160"/>
      <c r="AT115" s="160"/>
      <c r="AU115" s="160"/>
    </row>
    <row r="116" spans="1:47">
      <c r="A116" s="160" t="s">
        <v>1822</v>
      </c>
      <c r="B116" s="160"/>
      <c r="C116" s="160"/>
      <c r="D116" s="160"/>
      <c r="E116" s="160"/>
      <c r="F116" s="160"/>
      <c r="G116" s="160"/>
      <c r="H116" s="160"/>
      <c r="I116" s="160"/>
      <c r="J116" s="160"/>
      <c r="K116" s="160"/>
      <c r="L116" s="160"/>
      <c r="M116" s="160"/>
      <c r="N116" s="160"/>
      <c r="O116" s="160"/>
      <c r="P116" s="160"/>
      <c r="Q116" s="160"/>
      <c r="R116" s="160"/>
      <c r="S116" s="160"/>
      <c r="T116" s="160"/>
      <c r="U116" s="160"/>
      <c r="V116" s="160"/>
      <c r="W116" s="160"/>
      <c r="X116" s="160"/>
      <c r="Y116" s="160"/>
      <c r="Z116" s="160"/>
      <c r="AA116" s="160"/>
      <c r="AB116" s="160"/>
      <c r="AC116" s="160"/>
      <c r="AD116" s="160"/>
      <c r="AE116" s="160"/>
      <c r="AF116" s="160"/>
      <c r="AG116" s="160"/>
      <c r="AH116" s="160"/>
      <c r="AI116" s="160"/>
      <c r="AJ116" s="160"/>
      <c r="AK116" s="160"/>
      <c r="AL116" s="160"/>
      <c r="AM116" s="160"/>
      <c r="AN116" s="160"/>
      <c r="AO116" s="160"/>
      <c r="AP116" s="160"/>
      <c r="AQ116" s="160"/>
      <c r="AR116" s="160"/>
      <c r="AS116" s="160"/>
      <c r="AT116" s="160"/>
      <c r="AU116" s="160"/>
    </row>
    <row r="117" spans="1:47">
      <c r="A117" s="160" t="s">
        <v>1867</v>
      </c>
      <c r="B117" s="160"/>
      <c r="C117" s="160"/>
      <c r="D117" s="160"/>
      <c r="E117" s="160"/>
      <c r="F117" s="160"/>
      <c r="G117" s="160"/>
      <c r="H117" s="160"/>
      <c r="I117" s="160"/>
      <c r="J117" s="160"/>
      <c r="K117" s="160"/>
      <c r="L117" s="160"/>
      <c r="M117" s="160"/>
      <c r="N117" s="160"/>
      <c r="O117" s="160"/>
      <c r="P117" s="160"/>
      <c r="Q117" s="160"/>
      <c r="R117" s="160"/>
      <c r="S117" s="160"/>
      <c r="T117" s="160"/>
      <c r="U117" s="160"/>
      <c r="V117" s="160"/>
      <c r="W117" s="160"/>
      <c r="X117" s="160"/>
      <c r="Y117" s="160"/>
      <c r="Z117" s="160"/>
      <c r="AA117" s="160"/>
      <c r="AB117" s="160"/>
      <c r="AC117" s="160"/>
      <c r="AD117" s="160"/>
      <c r="AE117" s="160"/>
      <c r="AF117" s="160"/>
      <c r="AG117" s="160"/>
      <c r="AH117" s="160"/>
      <c r="AI117" s="160"/>
      <c r="AJ117" s="160"/>
      <c r="AK117" s="160"/>
      <c r="AL117" s="160"/>
      <c r="AM117" s="160"/>
      <c r="AN117" s="160"/>
      <c r="AO117" s="160"/>
      <c r="AP117" s="160"/>
      <c r="AQ117" s="160"/>
      <c r="AR117" s="160"/>
      <c r="AS117" s="160"/>
      <c r="AT117" s="160"/>
      <c r="AU117" s="160"/>
    </row>
    <row r="118" spans="1:47">
      <c r="A118" s="160" t="s">
        <v>1886</v>
      </c>
      <c r="B118" s="160"/>
      <c r="C118" s="160"/>
      <c r="D118" s="160"/>
      <c r="E118" s="160"/>
      <c r="F118" s="160"/>
      <c r="G118" s="160"/>
      <c r="H118" s="160"/>
      <c r="I118" s="160"/>
      <c r="J118" s="160"/>
      <c r="K118" s="160"/>
      <c r="L118" s="160"/>
      <c r="M118" s="160"/>
      <c r="N118" s="160"/>
      <c r="O118" s="160"/>
      <c r="P118" s="160"/>
      <c r="Q118" s="160"/>
      <c r="R118" s="160"/>
      <c r="S118" s="160"/>
      <c r="T118" s="160"/>
      <c r="U118" s="160"/>
      <c r="V118" s="160"/>
      <c r="W118" s="160"/>
      <c r="X118" s="160"/>
      <c r="Y118" s="160"/>
      <c r="Z118" s="160"/>
      <c r="AA118" s="160"/>
      <c r="AB118" s="160"/>
      <c r="AC118" s="160"/>
      <c r="AD118" s="160"/>
      <c r="AE118" s="160"/>
      <c r="AF118" s="160"/>
      <c r="AG118" s="160"/>
      <c r="AH118" s="160"/>
      <c r="AI118" s="160"/>
      <c r="AJ118" s="160"/>
      <c r="AK118" s="160"/>
      <c r="AL118" s="160"/>
      <c r="AM118" s="160"/>
      <c r="AN118" s="160"/>
      <c r="AO118" s="160"/>
      <c r="AP118" s="160"/>
      <c r="AQ118" s="160"/>
      <c r="AR118" s="160"/>
      <c r="AS118" s="160"/>
      <c r="AT118" s="160"/>
      <c r="AU118" s="160"/>
    </row>
    <row r="119" spans="1:47">
      <c r="A119" s="160" t="s">
        <v>1833</v>
      </c>
      <c r="B119" s="160"/>
      <c r="C119" s="160"/>
      <c r="D119" s="160"/>
      <c r="E119" s="160"/>
      <c r="F119" s="160"/>
      <c r="G119" s="160"/>
      <c r="H119" s="160"/>
      <c r="I119" s="160"/>
      <c r="J119" s="160"/>
      <c r="K119" s="160"/>
      <c r="L119" s="160"/>
      <c r="M119" s="160"/>
      <c r="N119" s="160"/>
      <c r="O119" s="160"/>
      <c r="P119" s="160"/>
      <c r="Q119" s="160"/>
      <c r="R119" s="160"/>
      <c r="S119" s="160"/>
      <c r="T119" s="160"/>
      <c r="U119" s="160"/>
      <c r="V119" s="160"/>
      <c r="W119" s="160"/>
      <c r="X119" s="160"/>
      <c r="Y119" s="160"/>
      <c r="Z119" s="160"/>
      <c r="AA119" s="160"/>
      <c r="AB119" s="160"/>
      <c r="AC119" s="160"/>
      <c r="AD119" s="160"/>
      <c r="AE119" s="160"/>
      <c r="AF119" s="160"/>
      <c r="AG119" s="160"/>
      <c r="AH119" s="160"/>
      <c r="AI119" s="160"/>
      <c r="AJ119" s="160"/>
      <c r="AK119" s="160"/>
      <c r="AL119" s="160"/>
      <c r="AM119" s="160"/>
      <c r="AN119" s="160"/>
      <c r="AO119" s="160"/>
      <c r="AP119" s="160"/>
      <c r="AQ119" s="160"/>
      <c r="AR119" s="160"/>
      <c r="AS119" s="160"/>
      <c r="AT119" s="160"/>
      <c r="AU119" s="160"/>
    </row>
    <row r="120" spans="1:47">
      <c r="A120" s="160" t="s">
        <v>1774</v>
      </c>
      <c r="B120" s="160"/>
      <c r="C120" s="160"/>
      <c r="D120" s="160"/>
      <c r="E120" s="160"/>
      <c r="F120" s="160"/>
      <c r="G120" s="160"/>
      <c r="H120" s="160"/>
      <c r="I120" s="160"/>
      <c r="J120" s="160"/>
      <c r="K120" s="160"/>
      <c r="L120" s="160"/>
      <c r="M120" s="160"/>
      <c r="N120" s="160"/>
      <c r="O120" s="160"/>
      <c r="P120" s="160"/>
      <c r="Q120" s="160"/>
      <c r="R120" s="160"/>
      <c r="S120" s="160"/>
      <c r="T120" s="160"/>
      <c r="U120" s="160"/>
      <c r="V120" s="160"/>
      <c r="W120" s="160"/>
      <c r="X120" s="160"/>
      <c r="Y120" s="160"/>
      <c r="Z120" s="160"/>
      <c r="AA120" s="160"/>
      <c r="AB120" s="160"/>
      <c r="AC120" s="160"/>
      <c r="AD120" s="160"/>
      <c r="AE120" s="160"/>
      <c r="AF120" s="160"/>
      <c r="AG120" s="160"/>
      <c r="AH120" s="160"/>
      <c r="AI120" s="160"/>
      <c r="AJ120" s="160"/>
      <c r="AK120" s="160"/>
      <c r="AL120" s="160"/>
      <c r="AM120" s="160"/>
      <c r="AN120" s="160"/>
      <c r="AO120" s="160"/>
      <c r="AP120" s="160"/>
      <c r="AQ120" s="160"/>
      <c r="AR120" s="160"/>
      <c r="AS120" s="160"/>
      <c r="AT120" s="160"/>
      <c r="AU120" s="160"/>
    </row>
    <row r="121" spans="1:47">
      <c r="A121" s="160" t="s">
        <v>1812</v>
      </c>
      <c r="B121" s="160"/>
      <c r="C121" s="160"/>
      <c r="D121" s="160"/>
      <c r="E121" s="160"/>
      <c r="F121" s="160"/>
      <c r="G121" s="160"/>
      <c r="H121" s="160"/>
      <c r="I121" s="160"/>
      <c r="J121" s="160"/>
      <c r="K121" s="160"/>
      <c r="L121" s="160"/>
      <c r="M121" s="160"/>
      <c r="N121" s="160"/>
      <c r="O121" s="160"/>
      <c r="P121" s="160"/>
      <c r="Q121" s="160"/>
      <c r="R121" s="160"/>
      <c r="S121" s="160"/>
      <c r="T121" s="160"/>
      <c r="U121" s="160"/>
      <c r="V121" s="160"/>
      <c r="W121" s="160"/>
      <c r="X121" s="160"/>
      <c r="Y121" s="160"/>
      <c r="Z121" s="160"/>
      <c r="AA121" s="160"/>
      <c r="AB121" s="160"/>
      <c r="AC121" s="160"/>
      <c r="AD121" s="160"/>
      <c r="AE121" s="160"/>
      <c r="AF121" s="160"/>
      <c r="AG121" s="160"/>
      <c r="AH121" s="160"/>
      <c r="AI121" s="160"/>
      <c r="AJ121" s="160"/>
      <c r="AK121" s="160"/>
      <c r="AL121" s="160"/>
      <c r="AM121" s="160"/>
      <c r="AN121" s="160"/>
      <c r="AO121" s="160"/>
      <c r="AP121" s="160"/>
      <c r="AQ121" s="160"/>
      <c r="AR121" s="160"/>
      <c r="AS121" s="160"/>
      <c r="AT121" s="160"/>
      <c r="AU121" s="160"/>
    </row>
    <row r="122" spans="1:47">
      <c r="A122" s="160" t="s">
        <v>1529</v>
      </c>
      <c r="B122" s="160"/>
      <c r="C122" s="160"/>
      <c r="D122" s="160"/>
      <c r="E122" s="160"/>
      <c r="F122" s="160"/>
      <c r="G122" s="160"/>
      <c r="H122" s="160"/>
      <c r="I122" s="160"/>
      <c r="J122" s="160"/>
      <c r="K122" s="160"/>
      <c r="L122" s="160"/>
      <c r="M122" s="160"/>
      <c r="N122" s="160"/>
      <c r="O122" s="160"/>
      <c r="P122" s="160"/>
      <c r="Q122" s="160"/>
      <c r="R122" s="160"/>
      <c r="S122" s="160"/>
      <c r="T122" s="160"/>
      <c r="U122" s="160"/>
      <c r="V122" s="160"/>
      <c r="W122" s="160"/>
      <c r="X122" s="160"/>
      <c r="Y122" s="160"/>
      <c r="Z122" s="160"/>
      <c r="AA122" s="160"/>
      <c r="AB122" s="160"/>
      <c r="AC122" s="160"/>
      <c r="AD122" s="160"/>
      <c r="AE122" s="160"/>
      <c r="AF122" s="160"/>
      <c r="AG122" s="160"/>
      <c r="AH122" s="160"/>
      <c r="AI122" s="160"/>
      <c r="AJ122" s="160"/>
      <c r="AK122" s="160"/>
      <c r="AL122" s="160"/>
      <c r="AM122" s="160"/>
      <c r="AN122" s="160"/>
      <c r="AO122" s="160"/>
      <c r="AP122" s="160"/>
      <c r="AQ122" s="160"/>
      <c r="AR122" s="160"/>
      <c r="AS122" s="160"/>
      <c r="AT122" s="160"/>
      <c r="AU122" s="160"/>
    </row>
    <row r="123" spans="1:47">
      <c r="A123" s="160" t="s">
        <v>3733</v>
      </c>
      <c r="B123" s="160"/>
      <c r="C123" s="160"/>
      <c r="D123" s="160"/>
      <c r="E123" s="160"/>
      <c r="F123" s="160"/>
      <c r="G123" s="160"/>
      <c r="H123" s="160"/>
      <c r="I123" s="160"/>
      <c r="J123" s="160"/>
      <c r="K123" s="160"/>
      <c r="L123" s="160"/>
      <c r="M123" s="160"/>
      <c r="N123" s="160"/>
      <c r="O123" s="160"/>
      <c r="P123" s="160"/>
      <c r="Q123" s="160"/>
      <c r="R123" s="160"/>
      <c r="S123" s="160"/>
      <c r="T123" s="160"/>
      <c r="U123" s="160"/>
      <c r="V123" s="160"/>
      <c r="W123" s="160"/>
      <c r="X123" s="160"/>
      <c r="Y123" s="160"/>
      <c r="Z123" s="160"/>
      <c r="AA123" s="160"/>
      <c r="AB123" s="160"/>
      <c r="AC123" s="160"/>
      <c r="AD123" s="160"/>
      <c r="AE123" s="160"/>
      <c r="AF123" s="160"/>
      <c r="AG123" s="160"/>
      <c r="AH123" s="160"/>
      <c r="AI123" s="160"/>
      <c r="AJ123" s="160"/>
      <c r="AK123" s="160"/>
      <c r="AL123" s="160"/>
      <c r="AM123" s="160"/>
      <c r="AN123" s="160"/>
      <c r="AO123" s="160"/>
      <c r="AP123" s="160"/>
      <c r="AQ123" s="160"/>
      <c r="AR123" s="160"/>
      <c r="AS123" s="160"/>
      <c r="AT123" s="160"/>
      <c r="AU123" s="160"/>
    </row>
    <row r="124" spans="1:47">
      <c r="A124" s="160" t="s">
        <v>1763</v>
      </c>
      <c r="B124" s="160"/>
      <c r="C124" s="160"/>
      <c r="D124" s="160"/>
      <c r="E124" s="160"/>
      <c r="F124" s="160"/>
      <c r="G124" s="160"/>
      <c r="H124" s="160"/>
      <c r="I124" s="160"/>
      <c r="J124" s="160"/>
      <c r="K124" s="160"/>
      <c r="L124" s="160"/>
      <c r="M124" s="160"/>
      <c r="N124" s="160"/>
      <c r="O124" s="160"/>
      <c r="P124" s="160"/>
      <c r="Q124" s="160"/>
      <c r="R124" s="160"/>
      <c r="S124" s="160"/>
      <c r="T124" s="160"/>
      <c r="U124" s="160"/>
      <c r="V124" s="160"/>
      <c r="W124" s="160"/>
      <c r="X124" s="160"/>
      <c r="Y124" s="160"/>
      <c r="Z124" s="160"/>
      <c r="AA124" s="160"/>
      <c r="AB124" s="160"/>
      <c r="AC124" s="160"/>
      <c r="AD124" s="160"/>
      <c r="AE124" s="160"/>
      <c r="AF124" s="160"/>
      <c r="AG124" s="160"/>
      <c r="AH124" s="160"/>
      <c r="AI124" s="160"/>
      <c r="AJ124" s="160"/>
      <c r="AK124" s="160"/>
      <c r="AL124" s="160"/>
      <c r="AM124" s="160"/>
      <c r="AN124" s="160"/>
      <c r="AO124" s="160"/>
      <c r="AP124" s="160"/>
      <c r="AQ124" s="160"/>
      <c r="AR124" s="160"/>
      <c r="AS124" s="160"/>
      <c r="AT124" s="160"/>
      <c r="AU124" s="160"/>
    </row>
    <row r="125" spans="1:47">
      <c r="A125" s="160" t="s">
        <v>1857</v>
      </c>
      <c r="B125" s="160"/>
      <c r="C125" s="160"/>
      <c r="D125" s="160"/>
      <c r="E125" s="160"/>
      <c r="F125" s="160"/>
      <c r="G125" s="160"/>
      <c r="H125" s="160"/>
      <c r="I125" s="160"/>
      <c r="J125" s="160"/>
      <c r="K125" s="160"/>
      <c r="L125" s="160"/>
      <c r="M125" s="160"/>
      <c r="N125" s="160"/>
      <c r="O125" s="160"/>
      <c r="P125" s="160"/>
      <c r="Q125" s="160"/>
      <c r="R125" s="160"/>
      <c r="S125" s="160"/>
      <c r="T125" s="160"/>
      <c r="U125" s="160"/>
      <c r="V125" s="160"/>
      <c r="W125" s="160"/>
      <c r="X125" s="160"/>
      <c r="Y125" s="160"/>
      <c r="Z125" s="160"/>
      <c r="AA125" s="160"/>
      <c r="AB125" s="160"/>
      <c r="AC125" s="160"/>
      <c r="AD125" s="160"/>
      <c r="AE125" s="160"/>
      <c r="AF125" s="160"/>
      <c r="AG125" s="160"/>
      <c r="AH125" s="160"/>
      <c r="AI125" s="160"/>
      <c r="AJ125" s="160"/>
      <c r="AK125" s="160"/>
      <c r="AL125" s="160"/>
      <c r="AM125" s="160"/>
      <c r="AN125" s="160"/>
      <c r="AO125" s="160"/>
      <c r="AP125" s="160"/>
      <c r="AQ125" s="160"/>
      <c r="AR125" s="160"/>
      <c r="AS125" s="160"/>
      <c r="AT125" s="160"/>
      <c r="AU125" s="160"/>
    </row>
    <row r="126" spans="1:47">
      <c r="A126" s="160" t="s">
        <v>1753</v>
      </c>
      <c r="B126" s="160"/>
      <c r="C126" s="160"/>
      <c r="D126" s="160"/>
      <c r="E126" s="160"/>
      <c r="F126" s="160"/>
      <c r="G126" s="160"/>
      <c r="H126" s="160"/>
      <c r="I126" s="160"/>
      <c r="J126" s="160"/>
      <c r="K126" s="160"/>
      <c r="L126" s="160"/>
      <c r="M126" s="160"/>
      <c r="N126" s="160"/>
      <c r="O126" s="160"/>
      <c r="P126" s="160"/>
      <c r="Q126" s="160"/>
      <c r="R126" s="160"/>
      <c r="S126" s="160"/>
      <c r="T126" s="160"/>
      <c r="U126" s="160"/>
      <c r="V126" s="160"/>
      <c r="W126" s="160"/>
      <c r="X126" s="160"/>
      <c r="Y126" s="160"/>
      <c r="Z126" s="160"/>
      <c r="AA126" s="160"/>
      <c r="AB126" s="160"/>
      <c r="AC126" s="160"/>
      <c r="AD126" s="160"/>
      <c r="AE126" s="160"/>
      <c r="AF126" s="160"/>
      <c r="AG126" s="160"/>
      <c r="AH126" s="160"/>
      <c r="AI126" s="160"/>
      <c r="AJ126" s="160"/>
      <c r="AK126" s="160"/>
      <c r="AL126" s="160"/>
      <c r="AM126" s="160"/>
      <c r="AN126" s="160"/>
      <c r="AO126" s="160"/>
      <c r="AP126" s="160"/>
      <c r="AQ126" s="160"/>
      <c r="AR126" s="160"/>
      <c r="AS126" s="160"/>
      <c r="AT126" s="160"/>
      <c r="AU126" s="160"/>
    </row>
    <row r="127" spans="1:47">
      <c r="A127" s="160" t="s">
        <v>1850</v>
      </c>
      <c r="B127" s="160"/>
      <c r="C127" s="160"/>
      <c r="D127" s="160"/>
      <c r="E127" s="160"/>
      <c r="F127" s="160"/>
      <c r="G127" s="160"/>
      <c r="H127" s="160"/>
      <c r="I127" s="160"/>
      <c r="J127" s="160"/>
      <c r="K127" s="160"/>
      <c r="L127" s="160"/>
      <c r="M127" s="160"/>
      <c r="N127" s="160"/>
      <c r="O127" s="160"/>
      <c r="P127" s="160"/>
      <c r="Q127" s="160"/>
      <c r="R127" s="160"/>
      <c r="S127" s="160"/>
      <c r="T127" s="160"/>
      <c r="U127" s="160"/>
      <c r="V127" s="160"/>
      <c r="W127" s="160"/>
      <c r="X127" s="160"/>
      <c r="Y127" s="160"/>
      <c r="Z127" s="160"/>
      <c r="AA127" s="160"/>
      <c r="AB127" s="160"/>
      <c r="AC127" s="160"/>
      <c r="AD127" s="160"/>
      <c r="AE127" s="160"/>
      <c r="AF127" s="160"/>
      <c r="AG127" s="160"/>
      <c r="AH127" s="160"/>
      <c r="AI127" s="160"/>
      <c r="AJ127" s="160"/>
      <c r="AK127" s="160"/>
      <c r="AL127" s="160"/>
      <c r="AM127" s="160"/>
      <c r="AN127" s="160"/>
      <c r="AO127" s="160"/>
      <c r="AP127" s="160"/>
      <c r="AQ127" s="160"/>
      <c r="AR127" s="160"/>
      <c r="AS127" s="160"/>
      <c r="AT127" s="160"/>
      <c r="AU127" s="160"/>
    </row>
    <row r="128" spans="1:47">
      <c r="A128" s="160" t="s">
        <v>1679</v>
      </c>
      <c r="B128" s="160"/>
      <c r="C128" s="160"/>
      <c r="D128" s="160"/>
      <c r="E128" s="160"/>
      <c r="F128" s="160"/>
      <c r="G128" s="160"/>
      <c r="H128" s="160"/>
      <c r="I128" s="160"/>
      <c r="J128" s="160"/>
      <c r="K128" s="160"/>
      <c r="L128" s="160"/>
      <c r="M128" s="160"/>
      <c r="N128" s="160"/>
      <c r="O128" s="160"/>
      <c r="P128" s="160"/>
      <c r="Q128" s="160"/>
      <c r="R128" s="160"/>
      <c r="S128" s="160"/>
      <c r="T128" s="160"/>
      <c r="U128" s="160"/>
      <c r="V128" s="160"/>
      <c r="W128" s="160"/>
      <c r="X128" s="160"/>
      <c r="Y128" s="160"/>
      <c r="Z128" s="160"/>
      <c r="AA128" s="160"/>
      <c r="AB128" s="160"/>
      <c r="AC128" s="160"/>
      <c r="AD128" s="160"/>
      <c r="AE128" s="160"/>
      <c r="AF128" s="160"/>
      <c r="AG128" s="160"/>
      <c r="AH128" s="160"/>
      <c r="AI128" s="160"/>
      <c r="AJ128" s="160"/>
      <c r="AK128" s="160"/>
      <c r="AL128" s="160"/>
      <c r="AM128" s="160"/>
      <c r="AN128" s="160"/>
      <c r="AO128" s="160"/>
      <c r="AP128" s="160"/>
      <c r="AQ128" s="160"/>
      <c r="AR128" s="160"/>
      <c r="AS128" s="160"/>
      <c r="AT128" s="160"/>
      <c r="AU128" s="160"/>
    </row>
    <row r="129" spans="1:47">
      <c r="A129" s="160" t="s">
        <v>1788</v>
      </c>
      <c r="B129" s="160"/>
      <c r="C129" s="160"/>
      <c r="D129" s="160"/>
      <c r="E129" s="160"/>
      <c r="F129" s="160"/>
      <c r="G129" s="160"/>
      <c r="H129" s="160"/>
      <c r="I129" s="160"/>
      <c r="J129" s="160"/>
      <c r="K129" s="160"/>
      <c r="L129" s="160"/>
      <c r="M129" s="160"/>
      <c r="N129" s="160"/>
      <c r="O129" s="160"/>
      <c r="P129" s="160"/>
      <c r="Q129" s="160"/>
      <c r="R129" s="160"/>
      <c r="S129" s="160"/>
      <c r="T129" s="160"/>
      <c r="U129" s="160"/>
      <c r="V129" s="160"/>
      <c r="W129" s="160"/>
      <c r="X129" s="160"/>
      <c r="Y129" s="160"/>
      <c r="Z129" s="160"/>
      <c r="AA129" s="160"/>
      <c r="AB129" s="160"/>
      <c r="AC129" s="160"/>
      <c r="AD129" s="160"/>
      <c r="AE129" s="160"/>
      <c r="AF129" s="160"/>
      <c r="AG129" s="160"/>
      <c r="AH129" s="160"/>
      <c r="AI129" s="160"/>
      <c r="AJ129" s="160"/>
      <c r="AK129" s="160"/>
      <c r="AL129" s="160"/>
      <c r="AM129" s="160"/>
      <c r="AN129" s="160"/>
      <c r="AO129" s="160"/>
      <c r="AP129" s="160"/>
      <c r="AQ129" s="160"/>
      <c r="AR129" s="160"/>
      <c r="AS129" s="160"/>
      <c r="AT129" s="160"/>
      <c r="AU129" s="160"/>
    </row>
    <row r="130" spans="1:47">
      <c r="A130" s="160" t="s">
        <v>1223</v>
      </c>
      <c r="B130" s="160"/>
      <c r="C130" s="160"/>
      <c r="D130" s="160"/>
      <c r="E130" s="160"/>
      <c r="F130" s="160"/>
      <c r="G130" s="160"/>
      <c r="H130" s="160"/>
      <c r="I130" s="160"/>
      <c r="J130" s="160"/>
      <c r="K130" s="160"/>
      <c r="L130" s="160"/>
      <c r="M130" s="160"/>
      <c r="N130" s="160"/>
      <c r="O130" s="160"/>
      <c r="P130" s="160"/>
      <c r="Q130" s="160"/>
      <c r="R130" s="160"/>
      <c r="S130" s="160"/>
      <c r="T130" s="160"/>
      <c r="U130" s="160"/>
      <c r="V130" s="160"/>
      <c r="W130" s="160"/>
      <c r="X130" s="160"/>
      <c r="Y130" s="160"/>
      <c r="Z130" s="160"/>
      <c r="AA130" s="160"/>
      <c r="AB130" s="160"/>
      <c r="AC130" s="160"/>
      <c r="AD130" s="160"/>
      <c r="AE130" s="160"/>
      <c r="AF130" s="160"/>
      <c r="AG130" s="160"/>
      <c r="AH130" s="160"/>
      <c r="AI130" s="160"/>
      <c r="AJ130" s="160"/>
      <c r="AK130" s="160"/>
      <c r="AL130" s="160"/>
      <c r="AM130" s="160"/>
      <c r="AN130" s="160"/>
      <c r="AO130" s="160"/>
      <c r="AP130" s="160"/>
      <c r="AQ130" s="160"/>
      <c r="AR130" s="160"/>
      <c r="AS130" s="160"/>
      <c r="AT130" s="160"/>
      <c r="AU130" s="160"/>
    </row>
    <row r="131" spans="1:47">
      <c r="A131" s="160" t="s">
        <v>1333</v>
      </c>
      <c r="B131" s="160"/>
      <c r="C131" s="160"/>
      <c r="D131" s="160"/>
      <c r="E131" s="160"/>
      <c r="F131" s="160"/>
      <c r="G131" s="160"/>
      <c r="H131" s="160"/>
      <c r="I131" s="160"/>
      <c r="J131" s="160"/>
      <c r="K131" s="160"/>
      <c r="L131" s="160"/>
      <c r="M131" s="160"/>
      <c r="N131" s="160"/>
      <c r="O131" s="160"/>
      <c r="P131" s="160"/>
      <c r="Q131" s="160"/>
      <c r="R131" s="160"/>
      <c r="S131" s="160"/>
      <c r="T131" s="160"/>
      <c r="U131" s="160"/>
      <c r="V131" s="160"/>
      <c r="W131" s="160"/>
      <c r="X131" s="160"/>
      <c r="Y131" s="160"/>
      <c r="Z131" s="160"/>
      <c r="AA131" s="160"/>
      <c r="AB131" s="160"/>
      <c r="AC131" s="160"/>
      <c r="AD131" s="160"/>
      <c r="AE131" s="160"/>
      <c r="AF131" s="160"/>
      <c r="AG131" s="160"/>
      <c r="AH131" s="160"/>
      <c r="AI131" s="160"/>
      <c r="AJ131" s="160"/>
      <c r="AK131" s="160"/>
      <c r="AL131" s="160"/>
      <c r="AM131" s="160"/>
      <c r="AN131" s="160"/>
      <c r="AO131" s="160"/>
      <c r="AP131" s="160"/>
      <c r="AQ131" s="160"/>
      <c r="AR131" s="160"/>
      <c r="AS131" s="160"/>
      <c r="AT131" s="160"/>
      <c r="AU131" s="160"/>
    </row>
    <row r="132" spans="1:47">
      <c r="A132" s="160" t="s">
        <v>3734</v>
      </c>
      <c r="B132" s="160"/>
      <c r="C132" s="160"/>
      <c r="D132" s="160"/>
      <c r="E132" s="160"/>
      <c r="F132" s="160"/>
      <c r="G132" s="160"/>
      <c r="H132" s="160"/>
      <c r="I132" s="160"/>
      <c r="J132" s="160"/>
      <c r="K132" s="160"/>
      <c r="L132" s="160"/>
      <c r="M132" s="160"/>
      <c r="N132" s="160"/>
      <c r="O132" s="160"/>
      <c r="P132" s="160"/>
      <c r="Q132" s="160"/>
      <c r="R132" s="160"/>
      <c r="S132" s="160"/>
      <c r="T132" s="160"/>
      <c r="U132" s="160"/>
      <c r="V132" s="160"/>
      <c r="W132" s="160"/>
      <c r="X132" s="160"/>
      <c r="Y132" s="160"/>
      <c r="Z132" s="160"/>
      <c r="AA132" s="160"/>
      <c r="AB132" s="160"/>
      <c r="AC132" s="160"/>
      <c r="AD132" s="160"/>
      <c r="AE132" s="160"/>
      <c r="AF132" s="160"/>
      <c r="AG132" s="160"/>
      <c r="AH132" s="160"/>
      <c r="AI132" s="160"/>
      <c r="AJ132" s="160"/>
      <c r="AK132" s="160"/>
      <c r="AL132" s="160"/>
      <c r="AM132" s="160"/>
      <c r="AN132" s="160"/>
      <c r="AO132" s="160"/>
      <c r="AP132" s="160"/>
      <c r="AQ132" s="160"/>
      <c r="AR132" s="160"/>
      <c r="AS132" s="160"/>
      <c r="AT132" s="160"/>
      <c r="AU132" s="160"/>
    </row>
    <row r="133" spans="1:47">
      <c r="A133" s="160" t="s">
        <v>1826</v>
      </c>
      <c r="B133" s="160"/>
      <c r="C133" s="160"/>
      <c r="D133" s="160"/>
      <c r="E133" s="160"/>
      <c r="F133" s="160"/>
      <c r="G133" s="160"/>
      <c r="H133" s="160"/>
      <c r="I133" s="160"/>
      <c r="J133" s="160"/>
      <c r="K133" s="160"/>
      <c r="L133" s="160"/>
      <c r="M133" s="160"/>
      <c r="N133" s="160"/>
      <c r="O133" s="160"/>
      <c r="P133" s="160"/>
      <c r="Q133" s="160"/>
      <c r="R133" s="160"/>
      <c r="S133" s="160"/>
      <c r="T133" s="160"/>
      <c r="U133" s="160"/>
      <c r="V133" s="160"/>
      <c r="W133" s="160"/>
      <c r="X133" s="160"/>
      <c r="Y133" s="160"/>
      <c r="Z133" s="160"/>
      <c r="AA133" s="160"/>
      <c r="AB133" s="160"/>
      <c r="AC133" s="160"/>
      <c r="AD133" s="160"/>
      <c r="AE133" s="160"/>
      <c r="AF133" s="160"/>
      <c r="AG133" s="160"/>
      <c r="AH133" s="160"/>
      <c r="AI133" s="160"/>
      <c r="AJ133" s="160"/>
      <c r="AK133" s="160"/>
      <c r="AL133" s="160"/>
      <c r="AM133" s="160"/>
      <c r="AN133" s="160"/>
      <c r="AO133" s="160"/>
      <c r="AP133" s="160"/>
      <c r="AQ133" s="160"/>
      <c r="AR133" s="160"/>
      <c r="AS133" s="160"/>
      <c r="AT133" s="160"/>
      <c r="AU133" s="160"/>
    </row>
    <row r="134" spans="1:47">
      <c r="A134" s="160" t="s">
        <v>1832</v>
      </c>
      <c r="B134" s="160"/>
      <c r="C134" s="160"/>
      <c r="D134" s="160"/>
      <c r="E134" s="160"/>
      <c r="F134" s="160"/>
      <c r="G134" s="160"/>
      <c r="H134" s="160"/>
      <c r="I134" s="160"/>
      <c r="J134" s="160"/>
      <c r="K134" s="160"/>
      <c r="L134" s="160"/>
      <c r="M134" s="160"/>
      <c r="N134" s="160"/>
      <c r="O134" s="160"/>
      <c r="P134" s="160"/>
      <c r="Q134" s="160"/>
      <c r="R134" s="160"/>
      <c r="S134" s="160"/>
      <c r="T134" s="160"/>
      <c r="U134" s="160"/>
      <c r="V134" s="160"/>
      <c r="W134" s="160"/>
      <c r="X134" s="160"/>
      <c r="Y134" s="160"/>
      <c r="Z134" s="160"/>
      <c r="AA134" s="160"/>
      <c r="AB134" s="160"/>
      <c r="AC134" s="160"/>
      <c r="AD134" s="160"/>
      <c r="AE134" s="160"/>
      <c r="AF134" s="160"/>
      <c r="AG134" s="160"/>
      <c r="AH134" s="160"/>
      <c r="AI134" s="160"/>
      <c r="AJ134" s="160"/>
      <c r="AK134" s="160"/>
      <c r="AL134" s="160"/>
      <c r="AM134" s="160"/>
      <c r="AN134" s="160"/>
      <c r="AO134" s="160"/>
      <c r="AP134" s="160"/>
      <c r="AQ134" s="160"/>
      <c r="AR134" s="160"/>
      <c r="AS134" s="160"/>
      <c r="AT134" s="160"/>
      <c r="AU134" s="160"/>
    </row>
    <row r="135" spans="1:47">
      <c r="A135" s="160" t="s">
        <v>1880</v>
      </c>
      <c r="B135" s="160"/>
      <c r="C135" s="160"/>
      <c r="D135" s="160"/>
      <c r="E135" s="160"/>
      <c r="F135" s="160"/>
      <c r="G135" s="160"/>
      <c r="H135" s="160"/>
      <c r="I135" s="160"/>
      <c r="J135" s="160"/>
      <c r="K135" s="160"/>
      <c r="L135" s="160"/>
      <c r="M135" s="160"/>
      <c r="N135" s="160"/>
      <c r="O135" s="160"/>
      <c r="P135" s="160"/>
      <c r="Q135" s="160"/>
      <c r="R135" s="160"/>
      <c r="S135" s="160"/>
      <c r="T135" s="160"/>
      <c r="U135" s="160"/>
      <c r="V135" s="160"/>
      <c r="W135" s="160"/>
      <c r="X135" s="160"/>
      <c r="Y135" s="160"/>
      <c r="Z135" s="160"/>
      <c r="AA135" s="160"/>
      <c r="AB135" s="160"/>
      <c r="AC135" s="160"/>
      <c r="AD135" s="160"/>
      <c r="AE135" s="160"/>
      <c r="AF135" s="160"/>
      <c r="AG135" s="160"/>
      <c r="AH135" s="160"/>
      <c r="AI135" s="160"/>
      <c r="AJ135" s="160"/>
      <c r="AK135" s="160"/>
      <c r="AL135" s="160"/>
      <c r="AM135" s="160"/>
      <c r="AN135" s="160"/>
      <c r="AO135" s="160"/>
      <c r="AP135" s="160"/>
      <c r="AQ135" s="160"/>
      <c r="AR135" s="160"/>
      <c r="AS135" s="160"/>
      <c r="AT135" s="160"/>
      <c r="AU135" s="160"/>
    </row>
    <row r="136" spans="1:47">
      <c r="A136" s="160" t="s">
        <v>1809</v>
      </c>
      <c r="B136" s="160"/>
      <c r="C136" s="160"/>
      <c r="D136" s="160"/>
      <c r="E136" s="160"/>
      <c r="F136" s="160"/>
      <c r="G136" s="160"/>
      <c r="H136" s="160"/>
      <c r="I136" s="160"/>
      <c r="J136" s="160"/>
      <c r="K136" s="160"/>
      <c r="L136" s="160"/>
      <c r="M136" s="160"/>
      <c r="N136" s="160"/>
      <c r="O136" s="160"/>
      <c r="P136" s="160"/>
      <c r="Q136" s="160"/>
      <c r="R136" s="160"/>
      <c r="S136" s="160"/>
      <c r="T136" s="160"/>
      <c r="U136" s="160"/>
      <c r="V136" s="160"/>
      <c r="W136" s="160"/>
      <c r="X136" s="160"/>
      <c r="Y136" s="160"/>
      <c r="Z136" s="160"/>
      <c r="AA136" s="160"/>
      <c r="AB136" s="160"/>
      <c r="AC136" s="160"/>
      <c r="AD136" s="160"/>
      <c r="AE136" s="160"/>
      <c r="AF136" s="160"/>
      <c r="AG136" s="160"/>
      <c r="AH136" s="160"/>
      <c r="AI136" s="160"/>
      <c r="AJ136" s="160"/>
      <c r="AK136" s="160"/>
      <c r="AL136" s="160"/>
      <c r="AM136" s="160"/>
      <c r="AN136" s="160"/>
      <c r="AO136" s="160"/>
      <c r="AP136" s="160"/>
      <c r="AQ136" s="160"/>
      <c r="AR136" s="160"/>
      <c r="AS136" s="160"/>
      <c r="AT136" s="160"/>
      <c r="AU136" s="160"/>
    </row>
    <row r="137" spans="1:47">
      <c r="A137" s="160" t="s">
        <v>1796</v>
      </c>
      <c r="B137" s="160"/>
      <c r="C137" s="160"/>
      <c r="D137" s="160"/>
      <c r="E137" s="160"/>
      <c r="F137" s="160"/>
      <c r="G137" s="160"/>
      <c r="H137" s="160"/>
      <c r="I137" s="160"/>
      <c r="J137" s="160"/>
      <c r="K137" s="160"/>
      <c r="L137" s="160"/>
      <c r="M137" s="160"/>
      <c r="N137" s="160"/>
      <c r="O137" s="160"/>
      <c r="P137" s="160"/>
      <c r="Q137" s="160"/>
      <c r="R137" s="160"/>
      <c r="S137" s="160"/>
      <c r="T137" s="160"/>
      <c r="U137" s="160"/>
      <c r="V137" s="160"/>
      <c r="W137" s="160"/>
      <c r="X137" s="160"/>
      <c r="Y137" s="160"/>
      <c r="Z137" s="160"/>
      <c r="AA137" s="160"/>
      <c r="AB137" s="160"/>
      <c r="AC137" s="160"/>
      <c r="AD137" s="160"/>
      <c r="AE137" s="160"/>
      <c r="AF137" s="160"/>
      <c r="AG137" s="160"/>
      <c r="AH137" s="160"/>
      <c r="AI137" s="160"/>
      <c r="AJ137" s="160"/>
      <c r="AK137" s="160"/>
      <c r="AL137" s="160"/>
      <c r="AM137" s="160"/>
      <c r="AN137" s="160"/>
      <c r="AO137" s="160"/>
      <c r="AP137" s="160"/>
      <c r="AQ137" s="160"/>
      <c r="AR137" s="160"/>
      <c r="AS137" s="160"/>
      <c r="AT137" s="160"/>
      <c r="AU137" s="160"/>
    </row>
    <row r="138" spans="1:47">
      <c r="A138" s="160" t="s">
        <v>1807</v>
      </c>
      <c r="B138" s="160"/>
      <c r="C138" s="160"/>
      <c r="D138" s="160"/>
      <c r="E138" s="160"/>
      <c r="F138" s="160"/>
      <c r="G138" s="160"/>
      <c r="H138" s="160"/>
      <c r="I138" s="160"/>
      <c r="J138" s="160"/>
      <c r="K138" s="160"/>
      <c r="L138" s="160"/>
      <c r="M138" s="160"/>
      <c r="N138" s="160"/>
      <c r="O138" s="160"/>
      <c r="P138" s="160"/>
      <c r="Q138" s="160"/>
      <c r="R138" s="160"/>
      <c r="S138" s="160"/>
      <c r="T138" s="160"/>
      <c r="U138" s="160"/>
      <c r="V138" s="160"/>
      <c r="W138" s="160"/>
      <c r="X138" s="160"/>
      <c r="Y138" s="160"/>
      <c r="Z138" s="160"/>
      <c r="AA138" s="160"/>
      <c r="AB138" s="160"/>
      <c r="AC138" s="160"/>
      <c r="AD138" s="160"/>
      <c r="AE138" s="160"/>
      <c r="AF138" s="160"/>
      <c r="AG138" s="160"/>
      <c r="AH138" s="160"/>
      <c r="AI138" s="160"/>
      <c r="AJ138" s="160"/>
      <c r="AK138" s="160"/>
      <c r="AL138" s="160"/>
      <c r="AM138" s="160"/>
      <c r="AN138" s="160"/>
      <c r="AO138" s="160"/>
      <c r="AP138" s="160"/>
      <c r="AQ138" s="160"/>
      <c r="AR138" s="160"/>
      <c r="AS138" s="160"/>
      <c r="AT138" s="160"/>
      <c r="AU138" s="160"/>
    </row>
    <row r="139" spans="1:47">
      <c r="A139" s="160" t="s">
        <v>1185</v>
      </c>
      <c r="B139" s="160"/>
      <c r="C139" s="160"/>
      <c r="D139" s="160"/>
      <c r="E139" s="160"/>
      <c r="F139" s="160"/>
      <c r="G139" s="160"/>
      <c r="H139" s="160"/>
      <c r="I139" s="160"/>
      <c r="J139" s="160"/>
      <c r="K139" s="160"/>
      <c r="L139" s="160"/>
      <c r="M139" s="160"/>
      <c r="N139" s="160"/>
      <c r="O139" s="160"/>
      <c r="P139" s="160"/>
      <c r="Q139" s="160"/>
      <c r="R139" s="160"/>
      <c r="S139" s="160"/>
      <c r="T139" s="160"/>
      <c r="U139" s="160"/>
      <c r="V139" s="160"/>
      <c r="W139" s="160"/>
      <c r="X139" s="160"/>
      <c r="Y139" s="160"/>
      <c r="Z139" s="160"/>
      <c r="AA139" s="160"/>
      <c r="AB139" s="160"/>
      <c r="AC139" s="160"/>
      <c r="AD139" s="160"/>
      <c r="AE139" s="160"/>
      <c r="AF139" s="160"/>
      <c r="AG139" s="160"/>
      <c r="AH139" s="160"/>
      <c r="AI139" s="160"/>
      <c r="AJ139" s="160"/>
      <c r="AK139" s="160"/>
      <c r="AL139" s="160"/>
      <c r="AM139" s="160"/>
      <c r="AN139" s="160"/>
      <c r="AO139" s="160"/>
      <c r="AP139" s="160"/>
      <c r="AQ139" s="160"/>
      <c r="AR139" s="160"/>
      <c r="AS139" s="160"/>
      <c r="AT139" s="160"/>
      <c r="AU139" s="160"/>
    </row>
    <row r="140" spans="1:47">
      <c r="A140" s="160" t="s">
        <v>1802</v>
      </c>
      <c r="B140" s="160"/>
      <c r="C140" s="160"/>
      <c r="D140" s="160"/>
      <c r="E140" s="160"/>
      <c r="F140" s="160"/>
      <c r="G140" s="160"/>
      <c r="H140" s="160"/>
      <c r="I140" s="160"/>
      <c r="J140" s="160"/>
      <c r="K140" s="160"/>
      <c r="L140" s="160"/>
      <c r="M140" s="160"/>
      <c r="N140" s="160"/>
      <c r="O140" s="160"/>
      <c r="P140" s="160"/>
      <c r="Q140" s="160"/>
      <c r="R140" s="160"/>
      <c r="S140" s="160"/>
      <c r="T140" s="160"/>
      <c r="U140" s="160"/>
      <c r="V140" s="160"/>
      <c r="W140" s="160"/>
      <c r="X140" s="160"/>
      <c r="Y140" s="160"/>
      <c r="Z140" s="160"/>
      <c r="AA140" s="160"/>
      <c r="AB140" s="160"/>
      <c r="AC140" s="160"/>
      <c r="AD140" s="160"/>
      <c r="AE140" s="160"/>
      <c r="AF140" s="160"/>
      <c r="AG140" s="160"/>
      <c r="AH140" s="160"/>
      <c r="AI140" s="160"/>
      <c r="AJ140" s="160"/>
      <c r="AK140" s="160"/>
      <c r="AL140" s="160"/>
      <c r="AM140" s="160"/>
      <c r="AN140" s="160"/>
      <c r="AO140" s="160"/>
      <c r="AP140" s="160"/>
      <c r="AQ140" s="160"/>
      <c r="AR140" s="160"/>
      <c r="AS140" s="160"/>
      <c r="AT140" s="160"/>
      <c r="AU140" s="160"/>
    </row>
    <row r="141" spans="1:47">
      <c r="A141" s="160" t="s">
        <v>1069</v>
      </c>
      <c r="B141" s="160"/>
      <c r="C141" s="160"/>
      <c r="D141" s="160"/>
      <c r="E141" s="160"/>
      <c r="F141" s="160"/>
      <c r="G141" s="160"/>
      <c r="H141" s="160"/>
      <c r="I141" s="160"/>
      <c r="J141" s="160"/>
      <c r="K141" s="160"/>
      <c r="L141" s="160"/>
      <c r="M141" s="160"/>
      <c r="N141" s="160"/>
      <c r="O141" s="160"/>
      <c r="P141" s="160"/>
      <c r="Q141" s="160"/>
      <c r="R141" s="160"/>
      <c r="S141" s="160"/>
      <c r="T141" s="160"/>
      <c r="U141" s="160"/>
      <c r="V141" s="160"/>
      <c r="W141" s="160"/>
      <c r="X141" s="160"/>
      <c r="Y141" s="160"/>
      <c r="Z141" s="160"/>
      <c r="AA141" s="160"/>
      <c r="AB141" s="160"/>
      <c r="AC141" s="160"/>
      <c r="AD141" s="160"/>
      <c r="AE141" s="160"/>
      <c r="AF141" s="160"/>
      <c r="AG141" s="160"/>
      <c r="AH141" s="160"/>
      <c r="AI141" s="160"/>
      <c r="AJ141" s="160"/>
      <c r="AK141" s="160"/>
      <c r="AL141" s="160"/>
      <c r="AM141" s="160"/>
      <c r="AN141" s="160"/>
      <c r="AO141" s="160"/>
      <c r="AP141" s="160"/>
      <c r="AQ141" s="160"/>
      <c r="AR141" s="160"/>
      <c r="AS141" s="160"/>
      <c r="AT141" s="160"/>
      <c r="AU141" s="160"/>
    </row>
    <row r="142" spans="1:47">
      <c r="A142" s="160" t="s">
        <v>1820</v>
      </c>
      <c r="B142" s="160"/>
      <c r="C142" s="160"/>
      <c r="D142" s="160"/>
      <c r="E142" s="160"/>
      <c r="F142" s="160"/>
      <c r="G142" s="160"/>
      <c r="H142" s="160"/>
      <c r="I142" s="160"/>
      <c r="J142" s="160"/>
      <c r="K142" s="160"/>
      <c r="L142" s="160"/>
      <c r="M142" s="160"/>
      <c r="N142" s="160"/>
      <c r="O142" s="160"/>
      <c r="P142" s="160"/>
      <c r="Q142" s="160"/>
      <c r="R142" s="160"/>
      <c r="S142" s="160"/>
      <c r="T142" s="160"/>
      <c r="U142" s="160"/>
      <c r="V142" s="160"/>
      <c r="W142" s="160"/>
      <c r="X142" s="160"/>
      <c r="Y142" s="160"/>
      <c r="Z142" s="160"/>
      <c r="AA142" s="160"/>
      <c r="AB142" s="160"/>
      <c r="AC142" s="160"/>
      <c r="AD142" s="160"/>
      <c r="AE142" s="160"/>
      <c r="AF142" s="160"/>
      <c r="AG142" s="160"/>
      <c r="AH142" s="160"/>
      <c r="AI142" s="160"/>
      <c r="AJ142" s="160"/>
      <c r="AK142" s="160"/>
      <c r="AL142" s="160"/>
      <c r="AM142" s="160"/>
      <c r="AN142" s="160"/>
      <c r="AO142" s="160"/>
      <c r="AP142" s="160"/>
      <c r="AQ142" s="160"/>
      <c r="AR142" s="160"/>
      <c r="AS142" s="160"/>
      <c r="AT142" s="160"/>
      <c r="AU142" s="160"/>
    </row>
    <row r="143" spans="1:47">
      <c r="A143" s="160" t="s">
        <v>1840</v>
      </c>
      <c r="B143" s="160"/>
      <c r="C143" s="160"/>
      <c r="D143" s="160"/>
      <c r="E143" s="160"/>
      <c r="F143" s="160"/>
      <c r="G143" s="160"/>
      <c r="H143" s="160"/>
      <c r="I143" s="160"/>
      <c r="J143" s="160"/>
      <c r="K143" s="160"/>
      <c r="L143" s="160"/>
      <c r="M143" s="160"/>
      <c r="N143" s="160"/>
      <c r="O143" s="160"/>
      <c r="P143" s="160"/>
      <c r="Q143" s="160"/>
      <c r="R143" s="160"/>
      <c r="S143" s="160"/>
      <c r="T143" s="160"/>
      <c r="U143" s="160"/>
      <c r="V143" s="160"/>
      <c r="W143" s="160"/>
      <c r="X143" s="160"/>
      <c r="Y143" s="160"/>
      <c r="Z143" s="160"/>
      <c r="AA143" s="160"/>
      <c r="AB143" s="160"/>
      <c r="AC143" s="160"/>
      <c r="AD143" s="160"/>
      <c r="AE143" s="160"/>
      <c r="AF143" s="160"/>
      <c r="AG143" s="160"/>
      <c r="AH143" s="160"/>
      <c r="AI143" s="160"/>
      <c r="AJ143" s="160"/>
      <c r="AK143" s="160"/>
      <c r="AL143" s="160"/>
      <c r="AM143" s="160"/>
      <c r="AN143" s="160"/>
      <c r="AO143" s="160"/>
      <c r="AP143" s="160"/>
      <c r="AQ143" s="160"/>
      <c r="AR143" s="160"/>
      <c r="AS143" s="160"/>
      <c r="AT143" s="160"/>
      <c r="AU143" s="160"/>
    </row>
    <row r="144" spans="1:47">
      <c r="A144" s="160" t="s">
        <v>1856</v>
      </c>
      <c r="B144" s="160"/>
      <c r="C144" s="160"/>
      <c r="D144" s="160"/>
      <c r="E144" s="160"/>
      <c r="F144" s="160"/>
      <c r="G144" s="160"/>
      <c r="H144" s="160"/>
      <c r="I144" s="160"/>
      <c r="J144" s="160"/>
      <c r="K144" s="160"/>
      <c r="L144" s="160"/>
      <c r="M144" s="160"/>
      <c r="N144" s="160"/>
      <c r="O144" s="160"/>
      <c r="P144" s="160"/>
      <c r="Q144" s="160"/>
      <c r="R144" s="160"/>
      <c r="S144" s="160"/>
      <c r="T144" s="160"/>
      <c r="U144" s="160"/>
      <c r="V144" s="160"/>
      <c r="W144" s="160"/>
      <c r="X144" s="160"/>
      <c r="Y144" s="160"/>
      <c r="Z144" s="160"/>
      <c r="AA144" s="160"/>
      <c r="AB144" s="160"/>
      <c r="AC144" s="160"/>
      <c r="AD144" s="160"/>
      <c r="AE144" s="160"/>
      <c r="AF144" s="160"/>
      <c r="AG144" s="160"/>
      <c r="AH144" s="160"/>
      <c r="AI144" s="160"/>
      <c r="AJ144" s="160"/>
      <c r="AK144" s="160"/>
      <c r="AL144" s="160"/>
      <c r="AM144" s="160"/>
      <c r="AN144" s="160"/>
      <c r="AO144" s="160"/>
      <c r="AP144" s="160"/>
      <c r="AQ144" s="160"/>
      <c r="AR144" s="160"/>
      <c r="AS144" s="160"/>
      <c r="AT144" s="160"/>
      <c r="AU144" s="160"/>
    </row>
    <row r="145" spans="1:47">
      <c r="A145" s="160" t="s">
        <v>1872</v>
      </c>
      <c r="B145" s="160"/>
      <c r="C145" s="160"/>
      <c r="D145" s="160"/>
      <c r="E145" s="160"/>
      <c r="F145" s="160"/>
      <c r="G145" s="160"/>
      <c r="H145" s="160"/>
      <c r="I145" s="160"/>
      <c r="J145" s="160"/>
      <c r="K145" s="160"/>
      <c r="L145" s="160"/>
      <c r="M145" s="160"/>
      <c r="N145" s="160"/>
      <c r="O145" s="160"/>
      <c r="P145" s="160"/>
      <c r="Q145" s="160"/>
      <c r="R145" s="160"/>
      <c r="S145" s="160"/>
      <c r="T145" s="160"/>
      <c r="U145" s="160"/>
      <c r="V145" s="160"/>
      <c r="W145" s="160"/>
      <c r="X145" s="160"/>
      <c r="Y145" s="160"/>
      <c r="Z145" s="160"/>
      <c r="AA145" s="160"/>
      <c r="AB145" s="160"/>
      <c r="AC145" s="160"/>
      <c r="AD145" s="160"/>
      <c r="AE145" s="160"/>
      <c r="AF145" s="160"/>
      <c r="AG145" s="160"/>
      <c r="AH145" s="160"/>
      <c r="AI145" s="160"/>
      <c r="AJ145" s="160"/>
      <c r="AK145" s="160"/>
      <c r="AL145" s="160"/>
      <c r="AM145" s="160"/>
      <c r="AN145" s="160"/>
      <c r="AO145" s="160"/>
      <c r="AP145" s="160"/>
      <c r="AQ145" s="160"/>
      <c r="AR145" s="160"/>
      <c r="AS145" s="160"/>
      <c r="AT145" s="160"/>
      <c r="AU145" s="160"/>
    </row>
    <row r="146" spans="1:47">
      <c r="A146" s="160" t="s">
        <v>1309</v>
      </c>
      <c r="B146" s="160"/>
      <c r="C146" s="160"/>
      <c r="D146" s="160"/>
      <c r="E146" s="160"/>
      <c r="F146" s="160"/>
      <c r="G146" s="160"/>
      <c r="H146" s="160"/>
      <c r="I146" s="160"/>
      <c r="J146" s="160"/>
      <c r="K146" s="160"/>
      <c r="L146" s="160"/>
      <c r="M146" s="160"/>
      <c r="N146" s="160"/>
      <c r="O146" s="160"/>
      <c r="P146" s="160"/>
      <c r="Q146" s="160"/>
      <c r="R146" s="160"/>
      <c r="S146" s="160"/>
      <c r="T146" s="160"/>
      <c r="U146" s="160"/>
      <c r="V146" s="160"/>
      <c r="W146" s="160"/>
      <c r="X146" s="160"/>
      <c r="Y146" s="160"/>
      <c r="Z146" s="160"/>
      <c r="AA146" s="160"/>
      <c r="AB146" s="160"/>
      <c r="AC146" s="160"/>
      <c r="AD146" s="160"/>
      <c r="AE146" s="160"/>
      <c r="AF146" s="160"/>
      <c r="AG146" s="160"/>
      <c r="AH146" s="160"/>
      <c r="AI146" s="160"/>
      <c r="AJ146" s="160"/>
      <c r="AK146" s="160"/>
      <c r="AL146" s="160"/>
      <c r="AM146" s="160"/>
      <c r="AN146" s="160"/>
      <c r="AO146" s="160"/>
      <c r="AP146" s="160"/>
      <c r="AQ146" s="160"/>
      <c r="AR146" s="160"/>
      <c r="AS146" s="160"/>
      <c r="AT146" s="160"/>
      <c r="AU146" s="160"/>
    </row>
    <row r="147" spans="1:47">
      <c r="A147" s="160" t="s">
        <v>1485</v>
      </c>
      <c r="B147" s="160"/>
      <c r="C147" s="160"/>
      <c r="D147" s="160"/>
      <c r="E147" s="160"/>
      <c r="F147" s="160"/>
      <c r="G147" s="160"/>
      <c r="H147" s="160"/>
      <c r="I147" s="160"/>
      <c r="J147" s="160"/>
      <c r="K147" s="160"/>
      <c r="L147" s="160"/>
      <c r="M147" s="160"/>
      <c r="N147" s="160"/>
      <c r="O147" s="160"/>
      <c r="P147" s="160"/>
      <c r="Q147" s="160"/>
      <c r="R147" s="160"/>
      <c r="S147" s="160"/>
      <c r="T147" s="160"/>
      <c r="U147" s="160"/>
      <c r="V147" s="160"/>
      <c r="W147" s="160"/>
      <c r="X147" s="160"/>
      <c r="Y147" s="160"/>
      <c r="Z147" s="160"/>
      <c r="AA147" s="160"/>
      <c r="AB147" s="160"/>
      <c r="AC147" s="160"/>
      <c r="AD147" s="160"/>
      <c r="AE147" s="160"/>
      <c r="AF147" s="160"/>
      <c r="AG147" s="160"/>
      <c r="AH147" s="160"/>
      <c r="AI147" s="160"/>
      <c r="AJ147" s="160"/>
      <c r="AK147" s="160"/>
      <c r="AL147" s="160"/>
      <c r="AM147" s="160"/>
      <c r="AN147" s="160"/>
      <c r="AO147" s="160"/>
      <c r="AP147" s="160"/>
      <c r="AQ147" s="160"/>
      <c r="AR147" s="160"/>
      <c r="AS147" s="160"/>
      <c r="AT147" s="160"/>
      <c r="AU147" s="160"/>
    </row>
    <row r="148" spans="1:47">
      <c r="A148" s="160" t="s">
        <v>1322</v>
      </c>
      <c r="B148" s="160"/>
      <c r="C148" s="160"/>
      <c r="D148" s="160"/>
      <c r="E148" s="160"/>
      <c r="F148" s="160"/>
      <c r="G148" s="160"/>
      <c r="H148" s="160"/>
      <c r="I148" s="160"/>
      <c r="J148" s="160"/>
      <c r="K148" s="160"/>
      <c r="L148" s="160"/>
      <c r="M148" s="160"/>
      <c r="N148" s="160"/>
      <c r="O148" s="160"/>
      <c r="P148" s="160"/>
      <c r="Q148" s="160"/>
      <c r="R148" s="160"/>
      <c r="S148" s="160"/>
      <c r="T148" s="160"/>
      <c r="U148" s="160"/>
      <c r="V148" s="160"/>
      <c r="W148" s="160"/>
      <c r="X148" s="160"/>
      <c r="Y148" s="160"/>
      <c r="Z148" s="160"/>
      <c r="AA148" s="160"/>
      <c r="AB148" s="160"/>
      <c r="AC148" s="160"/>
      <c r="AD148" s="160"/>
      <c r="AE148" s="160"/>
      <c r="AF148" s="160"/>
      <c r="AG148" s="160"/>
      <c r="AH148" s="160"/>
      <c r="AI148" s="160"/>
      <c r="AJ148" s="160"/>
      <c r="AK148" s="160"/>
      <c r="AL148" s="160"/>
      <c r="AM148" s="160"/>
      <c r="AN148" s="160"/>
      <c r="AO148" s="160"/>
      <c r="AP148" s="160"/>
      <c r="AQ148" s="160"/>
      <c r="AR148" s="160"/>
      <c r="AS148" s="160"/>
      <c r="AT148" s="160"/>
      <c r="AU148" s="160"/>
    </row>
    <row r="149" spans="1:47">
      <c r="A149" s="160" t="s">
        <v>1747</v>
      </c>
      <c r="B149" s="160"/>
      <c r="C149" s="160"/>
      <c r="D149" s="160"/>
      <c r="E149" s="160"/>
      <c r="F149" s="160"/>
      <c r="G149" s="160"/>
      <c r="H149" s="160"/>
      <c r="I149" s="160"/>
      <c r="J149" s="160"/>
      <c r="K149" s="160"/>
      <c r="L149" s="160"/>
      <c r="M149" s="160"/>
      <c r="N149" s="160"/>
      <c r="O149" s="160"/>
      <c r="P149" s="160"/>
      <c r="Q149" s="160"/>
      <c r="R149" s="160"/>
      <c r="S149" s="160"/>
      <c r="T149" s="160"/>
      <c r="U149" s="160"/>
      <c r="V149" s="160"/>
      <c r="W149" s="160"/>
      <c r="X149" s="160"/>
      <c r="Y149" s="160"/>
      <c r="Z149" s="160"/>
      <c r="AA149" s="160"/>
      <c r="AB149" s="160"/>
      <c r="AC149" s="160"/>
      <c r="AD149" s="160"/>
      <c r="AE149" s="160"/>
      <c r="AF149" s="160"/>
      <c r="AG149" s="160"/>
      <c r="AH149" s="160"/>
      <c r="AI149" s="160"/>
      <c r="AJ149" s="160"/>
      <c r="AK149" s="160"/>
      <c r="AL149" s="160"/>
      <c r="AM149" s="160"/>
      <c r="AN149" s="160"/>
      <c r="AO149" s="160"/>
      <c r="AP149" s="160"/>
      <c r="AQ149" s="160"/>
      <c r="AR149" s="160"/>
      <c r="AS149" s="160"/>
      <c r="AT149" s="160"/>
      <c r="AU149" s="160"/>
    </row>
    <row r="150" spans="1:47">
      <c r="A150" s="160" t="s">
        <v>1885</v>
      </c>
      <c r="B150" s="160"/>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0"/>
      <c r="AD150" s="160"/>
      <c r="AE150" s="160"/>
      <c r="AF150" s="160"/>
      <c r="AG150" s="160"/>
      <c r="AH150" s="160"/>
      <c r="AI150" s="160"/>
      <c r="AJ150" s="160"/>
      <c r="AK150" s="160"/>
      <c r="AL150" s="160"/>
      <c r="AM150" s="160"/>
      <c r="AN150" s="160"/>
      <c r="AO150" s="160"/>
      <c r="AP150" s="160"/>
      <c r="AQ150" s="160"/>
      <c r="AR150" s="160"/>
      <c r="AS150" s="160"/>
      <c r="AT150" s="160"/>
      <c r="AU150" s="160"/>
    </row>
    <row r="151" spans="1:47">
      <c r="A151" s="160" t="s">
        <v>3735</v>
      </c>
      <c r="B151" s="160"/>
      <c r="C151" s="160"/>
      <c r="D151" s="160"/>
      <c r="E151" s="160"/>
      <c r="F151" s="160"/>
      <c r="G151" s="160"/>
      <c r="H151" s="160"/>
      <c r="I151" s="160"/>
      <c r="J151" s="160"/>
      <c r="K151" s="160"/>
      <c r="L151" s="160"/>
      <c r="M151" s="160"/>
      <c r="N151" s="160"/>
      <c r="O151" s="160"/>
      <c r="P151" s="160"/>
      <c r="Q151" s="160"/>
      <c r="R151" s="160"/>
      <c r="S151" s="160"/>
      <c r="T151" s="160"/>
      <c r="U151" s="160"/>
      <c r="V151" s="160"/>
      <c r="W151" s="160"/>
      <c r="X151" s="160"/>
      <c r="Y151" s="160"/>
      <c r="Z151" s="160"/>
      <c r="AA151" s="160"/>
      <c r="AB151" s="160"/>
      <c r="AC151" s="160"/>
      <c r="AD151" s="160"/>
      <c r="AE151" s="160"/>
      <c r="AF151" s="160"/>
      <c r="AG151" s="160"/>
      <c r="AH151" s="160"/>
      <c r="AI151" s="160"/>
      <c r="AJ151" s="160"/>
      <c r="AK151" s="160"/>
      <c r="AL151" s="160"/>
      <c r="AM151" s="160"/>
      <c r="AN151" s="160"/>
      <c r="AO151" s="160"/>
      <c r="AP151" s="160"/>
      <c r="AQ151" s="160"/>
      <c r="AR151" s="160"/>
      <c r="AS151" s="160"/>
      <c r="AT151" s="160"/>
      <c r="AU151" s="160"/>
    </row>
    <row r="152" spans="1:47">
      <c r="A152" s="160" t="s">
        <v>1787</v>
      </c>
      <c r="B152" s="160"/>
      <c r="C152" s="160"/>
      <c r="D152" s="160"/>
      <c r="E152" s="160"/>
      <c r="F152" s="160"/>
      <c r="G152" s="160"/>
      <c r="H152" s="160"/>
      <c r="I152" s="160"/>
      <c r="J152" s="160"/>
      <c r="K152" s="160"/>
      <c r="L152" s="160"/>
      <c r="M152" s="160"/>
      <c r="N152" s="160"/>
      <c r="O152" s="160"/>
      <c r="P152" s="160"/>
      <c r="Q152" s="160"/>
      <c r="R152" s="160"/>
      <c r="S152" s="160"/>
      <c r="T152" s="160"/>
      <c r="U152" s="160"/>
      <c r="V152" s="160"/>
      <c r="W152" s="160"/>
      <c r="X152" s="160"/>
      <c r="Y152" s="160"/>
      <c r="Z152" s="160"/>
      <c r="AA152" s="160"/>
      <c r="AB152" s="160"/>
      <c r="AC152" s="160"/>
      <c r="AD152" s="160"/>
      <c r="AE152" s="160"/>
      <c r="AF152" s="160"/>
      <c r="AG152" s="160"/>
      <c r="AH152" s="160"/>
      <c r="AI152" s="160"/>
      <c r="AJ152" s="160"/>
      <c r="AK152" s="160"/>
      <c r="AL152" s="160"/>
      <c r="AM152" s="160"/>
      <c r="AN152" s="160"/>
      <c r="AO152" s="160"/>
      <c r="AP152" s="160"/>
      <c r="AQ152" s="160"/>
      <c r="AR152" s="160"/>
      <c r="AS152" s="160"/>
      <c r="AT152" s="160"/>
      <c r="AU152" s="160"/>
    </row>
    <row r="153" spans="1:47">
      <c r="A153" s="160" t="s">
        <v>1790</v>
      </c>
      <c r="B153" s="160"/>
      <c r="C153" s="160"/>
      <c r="D153" s="160"/>
      <c r="E153" s="160"/>
      <c r="F153" s="160"/>
      <c r="G153" s="160"/>
      <c r="H153" s="160"/>
      <c r="I153" s="160"/>
      <c r="J153" s="160"/>
      <c r="K153" s="160"/>
      <c r="L153" s="160"/>
      <c r="M153" s="160"/>
      <c r="N153" s="160"/>
      <c r="O153" s="160"/>
      <c r="P153" s="160"/>
      <c r="Q153" s="160"/>
      <c r="R153" s="160"/>
      <c r="S153" s="160"/>
      <c r="T153" s="160"/>
      <c r="U153" s="160"/>
      <c r="V153" s="160"/>
      <c r="W153" s="160"/>
      <c r="X153" s="160"/>
      <c r="Y153" s="160"/>
      <c r="Z153" s="160"/>
      <c r="AA153" s="160"/>
      <c r="AB153" s="160"/>
      <c r="AC153" s="160"/>
      <c r="AD153" s="160"/>
      <c r="AE153" s="160"/>
      <c r="AF153" s="160"/>
      <c r="AG153" s="160"/>
      <c r="AH153" s="160"/>
      <c r="AI153" s="160"/>
      <c r="AJ153" s="160"/>
      <c r="AK153" s="160"/>
      <c r="AL153" s="160"/>
      <c r="AM153" s="160"/>
      <c r="AN153" s="160"/>
      <c r="AO153" s="160"/>
      <c r="AP153" s="160"/>
      <c r="AQ153" s="160"/>
      <c r="AR153" s="160"/>
      <c r="AS153" s="160"/>
      <c r="AT153" s="160"/>
      <c r="AU153" s="160"/>
    </row>
    <row r="154" spans="1:47">
      <c r="A154" s="160" t="s">
        <v>1830</v>
      </c>
      <c r="B154" s="160"/>
      <c r="C154" s="160"/>
      <c r="D154" s="160"/>
      <c r="E154" s="160"/>
      <c r="F154" s="160"/>
      <c r="G154" s="160"/>
      <c r="H154" s="160"/>
      <c r="I154" s="160"/>
      <c r="J154" s="160"/>
      <c r="K154" s="160"/>
      <c r="L154" s="160"/>
      <c r="M154" s="160"/>
      <c r="N154" s="160"/>
      <c r="O154" s="160"/>
      <c r="P154" s="160"/>
      <c r="Q154" s="160"/>
      <c r="R154" s="160"/>
      <c r="S154" s="160"/>
      <c r="T154" s="160"/>
      <c r="U154" s="160"/>
      <c r="V154" s="160"/>
      <c r="W154" s="160"/>
      <c r="X154" s="160"/>
      <c r="Y154" s="160"/>
      <c r="Z154" s="160"/>
      <c r="AA154" s="160"/>
      <c r="AB154" s="160"/>
      <c r="AC154" s="160"/>
      <c r="AD154" s="160"/>
      <c r="AE154" s="160"/>
      <c r="AF154" s="160"/>
      <c r="AG154" s="160"/>
      <c r="AH154" s="160"/>
      <c r="AI154" s="160"/>
      <c r="AJ154" s="160"/>
      <c r="AK154" s="160"/>
      <c r="AL154" s="160"/>
      <c r="AM154" s="160"/>
      <c r="AN154" s="160"/>
      <c r="AO154" s="160"/>
      <c r="AP154" s="160"/>
      <c r="AQ154" s="160"/>
      <c r="AR154" s="160"/>
      <c r="AS154" s="160"/>
      <c r="AT154" s="160"/>
      <c r="AU154" s="160"/>
    </row>
    <row r="155" spans="1:47">
      <c r="A155" s="160" t="s">
        <v>1874</v>
      </c>
      <c r="B155" s="160"/>
      <c r="C155" s="160"/>
      <c r="D155" s="160"/>
      <c r="E155" s="160"/>
      <c r="F155" s="160"/>
      <c r="G155" s="160"/>
      <c r="H155" s="160"/>
      <c r="I155" s="160"/>
      <c r="J155" s="160"/>
      <c r="K155" s="160"/>
      <c r="L155" s="160"/>
      <c r="M155" s="160"/>
      <c r="N155" s="160"/>
      <c r="O155" s="160"/>
      <c r="P155" s="160"/>
      <c r="Q155" s="160"/>
      <c r="R155" s="160"/>
      <c r="S155" s="160"/>
      <c r="T155" s="160"/>
      <c r="U155" s="160"/>
      <c r="V155" s="160"/>
      <c r="W155" s="160"/>
      <c r="X155" s="160"/>
      <c r="Y155" s="160"/>
      <c r="Z155" s="160"/>
      <c r="AA155" s="160"/>
      <c r="AB155" s="160"/>
      <c r="AC155" s="160"/>
      <c r="AD155" s="160"/>
      <c r="AE155" s="160"/>
      <c r="AF155" s="160"/>
      <c r="AG155" s="160"/>
      <c r="AH155" s="160"/>
      <c r="AI155" s="160"/>
      <c r="AJ155" s="160"/>
      <c r="AK155" s="160"/>
      <c r="AL155" s="160"/>
      <c r="AM155" s="160"/>
      <c r="AN155" s="160"/>
      <c r="AO155" s="160"/>
      <c r="AP155" s="160"/>
      <c r="AQ155" s="160"/>
      <c r="AR155" s="160"/>
      <c r="AS155" s="160"/>
      <c r="AT155" s="160"/>
      <c r="AU155" s="160"/>
    </row>
    <row r="156" spans="1:47">
      <c r="A156" s="160" t="s">
        <v>1869</v>
      </c>
      <c r="B156" s="160"/>
      <c r="C156" s="160"/>
      <c r="D156" s="160"/>
      <c r="E156" s="160"/>
      <c r="F156" s="160"/>
      <c r="G156" s="160"/>
      <c r="H156" s="160"/>
      <c r="I156" s="160"/>
      <c r="J156" s="160"/>
      <c r="K156" s="160"/>
      <c r="L156" s="160"/>
      <c r="M156" s="160"/>
      <c r="N156" s="160"/>
      <c r="O156" s="160"/>
      <c r="P156" s="160"/>
      <c r="Q156" s="160"/>
      <c r="R156" s="160"/>
      <c r="S156" s="160"/>
      <c r="T156" s="160"/>
      <c r="U156" s="160"/>
      <c r="V156" s="160"/>
      <c r="W156" s="160"/>
      <c r="X156" s="160"/>
      <c r="Y156" s="160"/>
      <c r="Z156" s="160"/>
      <c r="AA156" s="160"/>
      <c r="AB156" s="160"/>
      <c r="AC156" s="160"/>
      <c r="AD156" s="160"/>
      <c r="AE156" s="160"/>
      <c r="AF156" s="160"/>
      <c r="AG156" s="160"/>
      <c r="AH156" s="160"/>
      <c r="AI156" s="160"/>
      <c r="AJ156" s="160"/>
      <c r="AK156" s="160"/>
      <c r="AL156" s="160"/>
      <c r="AM156" s="160"/>
      <c r="AN156" s="160"/>
      <c r="AO156" s="160"/>
      <c r="AP156" s="160"/>
      <c r="AQ156" s="160"/>
      <c r="AR156" s="160"/>
      <c r="AS156" s="160"/>
      <c r="AT156" s="160"/>
      <c r="AU156" s="160"/>
    </row>
    <row r="157" spans="1:47">
      <c r="A157" s="160" t="s">
        <v>1870</v>
      </c>
      <c r="B157" s="160"/>
      <c r="C157" s="160"/>
      <c r="D157" s="160"/>
      <c r="E157" s="160"/>
      <c r="F157" s="160"/>
      <c r="G157" s="160"/>
      <c r="H157" s="160"/>
      <c r="I157" s="160"/>
      <c r="J157" s="160"/>
      <c r="K157" s="160"/>
      <c r="L157" s="160"/>
      <c r="M157" s="160"/>
      <c r="N157" s="160"/>
      <c r="O157" s="160"/>
      <c r="P157" s="160"/>
      <c r="Q157" s="160"/>
      <c r="R157" s="160"/>
      <c r="S157" s="160"/>
      <c r="T157" s="160"/>
      <c r="U157" s="160"/>
      <c r="V157" s="160"/>
      <c r="W157" s="160"/>
      <c r="X157" s="160"/>
      <c r="Y157" s="160"/>
      <c r="Z157" s="160"/>
      <c r="AA157" s="160"/>
      <c r="AB157" s="160"/>
      <c r="AC157" s="160"/>
      <c r="AD157" s="160"/>
      <c r="AE157" s="160"/>
      <c r="AF157" s="160"/>
      <c r="AG157" s="160"/>
      <c r="AH157" s="160"/>
      <c r="AI157" s="160"/>
      <c r="AJ157" s="160"/>
      <c r="AK157" s="160"/>
      <c r="AL157" s="160"/>
      <c r="AM157" s="160"/>
      <c r="AN157" s="160"/>
      <c r="AO157" s="160"/>
      <c r="AP157" s="160"/>
      <c r="AQ157" s="160"/>
      <c r="AR157" s="160"/>
      <c r="AS157" s="160"/>
      <c r="AT157" s="160"/>
      <c r="AU157" s="160"/>
    </row>
    <row r="158" spans="1:47">
      <c r="A158" s="160" t="s">
        <v>1823</v>
      </c>
      <c r="B158" s="160"/>
      <c r="C158" s="160"/>
      <c r="D158" s="160"/>
      <c r="E158" s="160"/>
      <c r="F158" s="160"/>
      <c r="G158" s="160"/>
      <c r="H158" s="160"/>
      <c r="I158" s="160"/>
      <c r="J158" s="160"/>
      <c r="K158" s="160"/>
      <c r="L158" s="160"/>
      <c r="M158" s="160"/>
      <c r="N158" s="160"/>
      <c r="O158" s="160"/>
      <c r="P158" s="160"/>
      <c r="Q158" s="160"/>
      <c r="R158" s="160"/>
      <c r="S158" s="160"/>
      <c r="T158" s="160"/>
      <c r="U158" s="160"/>
      <c r="V158" s="160"/>
      <c r="W158" s="160"/>
      <c r="X158" s="160"/>
      <c r="Y158" s="160"/>
      <c r="Z158" s="160"/>
      <c r="AA158" s="160"/>
      <c r="AB158" s="160"/>
      <c r="AC158" s="160"/>
      <c r="AD158" s="160"/>
      <c r="AE158" s="160"/>
      <c r="AF158" s="160"/>
      <c r="AG158" s="160"/>
      <c r="AH158" s="160"/>
      <c r="AI158" s="160"/>
      <c r="AJ158" s="160"/>
      <c r="AK158" s="160"/>
      <c r="AL158" s="160"/>
      <c r="AM158" s="160"/>
      <c r="AN158" s="160"/>
      <c r="AO158" s="160"/>
      <c r="AP158" s="160"/>
      <c r="AQ158" s="160"/>
      <c r="AR158" s="160"/>
      <c r="AS158" s="160"/>
      <c r="AT158" s="160"/>
      <c r="AU158" s="160"/>
    </row>
    <row r="159" spans="1:47">
      <c r="A159" s="160" t="s">
        <v>1682</v>
      </c>
      <c r="B159" s="160"/>
      <c r="C159" s="160"/>
      <c r="D159" s="160"/>
      <c r="E159" s="160"/>
      <c r="F159" s="160"/>
      <c r="G159" s="160"/>
      <c r="H159" s="160"/>
      <c r="I159" s="160"/>
      <c r="J159" s="160"/>
      <c r="K159" s="160"/>
      <c r="L159" s="160"/>
      <c r="M159" s="160"/>
      <c r="N159" s="160"/>
      <c r="O159" s="160"/>
      <c r="P159" s="160"/>
      <c r="Q159" s="160"/>
      <c r="R159" s="160"/>
      <c r="S159" s="160"/>
      <c r="T159" s="160"/>
      <c r="U159" s="160"/>
      <c r="V159" s="160"/>
      <c r="W159" s="160"/>
      <c r="X159" s="160"/>
      <c r="Y159" s="160"/>
      <c r="Z159" s="160"/>
      <c r="AA159" s="160"/>
      <c r="AB159" s="160"/>
      <c r="AC159" s="160"/>
      <c r="AD159" s="160"/>
      <c r="AE159" s="160"/>
      <c r="AF159" s="160"/>
      <c r="AG159" s="160"/>
      <c r="AH159" s="160"/>
      <c r="AI159" s="160"/>
      <c r="AJ159" s="160"/>
      <c r="AK159" s="160"/>
      <c r="AL159" s="160"/>
      <c r="AM159" s="160"/>
      <c r="AN159" s="160"/>
      <c r="AO159" s="160"/>
      <c r="AP159" s="160"/>
      <c r="AQ159" s="160"/>
      <c r="AR159" s="160"/>
      <c r="AS159" s="160"/>
      <c r="AT159" s="160"/>
      <c r="AU159" s="160"/>
    </row>
    <row r="160" spans="1:47">
      <c r="A160" s="160" t="s">
        <v>1470</v>
      </c>
      <c r="B160" s="160"/>
      <c r="C160" s="160"/>
      <c r="D160" s="160"/>
      <c r="E160" s="160"/>
      <c r="F160" s="160"/>
      <c r="G160" s="160"/>
      <c r="H160" s="160"/>
      <c r="I160" s="160"/>
      <c r="J160" s="160"/>
      <c r="K160" s="160"/>
      <c r="L160" s="160"/>
      <c r="M160" s="160"/>
      <c r="N160" s="160"/>
      <c r="O160" s="160"/>
      <c r="P160" s="160"/>
      <c r="Q160" s="160"/>
      <c r="R160" s="160"/>
      <c r="S160" s="160"/>
      <c r="T160" s="160"/>
      <c r="U160" s="160"/>
      <c r="V160" s="160"/>
      <c r="W160" s="160"/>
      <c r="X160" s="160"/>
      <c r="Y160" s="160"/>
      <c r="Z160" s="160"/>
      <c r="AA160" s="160"/>
      <c r="AB160" s="160"/>
      <c r="AC160" s="160"/>
      <c r="AD160" s="160"/>
      <c r="AE160" s="160"/>
      <c r="AF160" s="160"/>
      <c r="AG160" s="160"/>
      <c r="AH160" s="160"/>
      <c r="AI160" s="160"/>
      <c r="AJ160" s="160"/>
      <c r="AK160" s="160"/>
      <c r="AL160" s="160"/>
      <c r="AM160" s="160"/>
      <c r="AN160" s="160"/>
      <c r="AO160" s="160"/>
      <c r="AP160" s="160"/>
      <c r="AQ160" s="160"/>
      <c r="AR160" s="160"/>
      <c r="AS160" s="160"/>
      <c r="AT160" s="160"/>
      <c r="AU160" s="160"/>
    </row>
    <row r="161" spans="1:47">
      <c r="A161" s="160" t="s">
        <v>1205</v>
      </c>
      <c r="B161" s="160"/>
      <c r="C161" s="160"/>
      <c r="D161" s="160"/>
      <c r="E161" s="160"/>
      <c r="F161" s="160"/>
      <c r="G161" s="160"/>
      <c r="H161" s="160"/>
      <c r="I161" s="160"/>
      <c r="J161" s="160"/>
      <c r="K161" s="160"/>
      <c r="L161" s="160"/>
      <c r="M161" s="160"/>
      <c r="N161" s="160"/>
      <c r="O161" s="160"/>
      <c r="P161" s="160"/>
      <c r="Q161" s="160"/>
      <c r="R161" s="160"/>
      <c r="S161" s="160"/>
      <c r="T161" s="160"/>
      <c r="U161" s="160"/>
      <c r="V161" s="160"/>
      <c r="W161" s="160"/>
      <c r="X161" s="160"/>
      <c r="Y161" s="160"/>
      <c r="Z161" s="160"/>
      <c r="AA161" s="160"/>
      <c r="AB161" s="160"/>
      <c r="AC161" s="160"/>
      <c r="AD161" s="160"/>
      <c r="AE161" s="160"/>
      <c r="AF161" s="160"/>
      <c r="AG161" s="160"/>
      <c r="AH161" s="160"/>
      <c r="AI161" s="160"/>
      <c r="AJ161" s="160"/>
      <c r="AK161" s="160"/>
      <c r="AL161" s="160"/>
      <c r="AM161" s="160"/>
      <c r="AN161" s="160"/>
      <c r="AO161" s="160"/>
      <c r="AP161" s="160"/>
      <c r="AQ161" s="160"/>
      <c r="AR161" s="160"/>
      <c r="AS161" s="160"/>
      <c r="AT161" s="160"/>
      <c r="AU161" s="160"/>
    </row>
    <row r="162" spans="1:47">
      <c r="A162" s="160" t="s">
        <v>1813</v>
      </c>
      <c r="B162" s="160"/>
      <c r="C162" s="160"/>
      <c r="D162" s="160"/>
      <c r="E162" s="160"/>
      <c r="F162" s="160"/>
      <c r="G162" s="160"/>
      <c r="H162" s="160"/>
      <c r="I162" s="160"/>
      <c r="J162" s="160"/>
      <c r="K162" s="160"/>
      <c r="L162" s="160"/>
      <c r="M162" s="160"/>
      <c r="N162" s="160"/>
      <c r="O162" s="160"/>
      <c r="P162" s="160"/>
      <c r="Q162" s="160"/>
      <c r="R162" s="160"/>
      <c r="S162" s="160"/>
      <c r="T162" s="160"/>
      <c r="U162" s="160"/>
      <c r="V162" s="160"/>
      <c r="W162" s="160"/>
      <c r="X162" s="160"/>
      <c r="Y162" s="160"/>
      <c r="Z162" s="160"/>
      <c r="AA162" s="160"/>
      <c r="AB162" s="160"/>
      <c r="AC162" s="160"/>
      <c r="AD162" s="160"/>
      <c r="AE162" s="160"/>
      <c r="AF162" s="160"/>
      <c r="AG162" s="160"/>
      <c r="AH162" s="160"/>
      <c r="AI162" s="160"/>
      <c r="AJ162" s="160"/>
      <c r="AK162" s="160"/>
      <c r="AL162" s="160"/>
      <c r="AM162" s="160"/>
      <c r="AN162" s="160"/>
      <c r="AO162" s="160"/>
      <c r="AP162" s="160"/>
      <c r="AQ162" s="160"/>
      <c r="AR162" s="160"/>
      <c r="AS162" s="160"/>
      <c r="AT162" s="160"/>
      <c r="AU162" s="160"/>
    </row>
    <row r="163" spans="1:47">
      <c r="A163" s="160" t="s">
        <v>3736</v>
      </c>
      <c r="B163" s="160"/>
      <c r="C163" s="160"/>
      <c r="D163" s="160"/>
      <c r="E163" s="160"/>
      <c r="F163" s="160"/>
      <c r="G163" s="160"/>
      <c r="H163" s="160"/>
      <c r="I163" s="160"/>
      <c r="J163" s="160"/>
      <c r="K163" s="160"/>
      <c r="L163" s="160"/>
      <c r="M163" s="160"/>
      <c r="N163" s="160"/>
      <c r="O163" s="160"/>
      <c r="P163" s="160"/>
      <c r="Q163" s="160"/>
      <c r="R163" s="160"/>
      <c r="S163" s="160"/>
      <c r="T163" s="160"/>
      <c r="U163" s="160"/>
      <c r="V163" s="160"/>
      <c r="W163" s="160"/>
      <c r="X163" s="160"/>
      <c r="Y163" s="160"/>
      <c r="Z163" s="160"/>
      <c r="AA163" s="160"/>
      <c r="AB163" s="160"/>
      <c r="AC163" s="160"/>
      <c r="AD163" s="160"/>
      <c r="AE163" s="160"/>
      <c r="AF163" s="160"/>
      <c r="AG163" s="160"/>
      <c r="AH163" s="160"/>
      <c r="AI163" s="160"/>
      <c r="AJ163" s="160"/>
      <c r="AK163" s="160"/>
      <c r="AL163" s="160"/>
      <c r="AM163" s="160"/>
      <c r="AN163" s="160"/>
      <c r="AO163" s="160"/>
      <c r="AP163" s="160"/>
      <c r="AQ163" s="160"/>
      <c r="AR163" s="160"/>
      <c r="AS163" s="160"/>
      <c r="AT163" s="160"/>
      <c r="AU163" s="160"/>
    </row>
    <row r="164" spans="1:47">
      <c r="A164" s="160" t="s">
        <v>864</v>
      </c>
      <c r="B164" s="160"/>
      <c r="C164" s="160"/>
      <c r="D164" s="160"/>
      <c r="E164" s="160"/>
      <c r="F164" s="160"/>
      <c r="G164" s="160"/>
      <c r="H164" s="160"/>
      <c r="I164" s="160"/>
      <c r="J164" s="160"/>
      <c r="K164" s="160"/>
      <c r="L164" s="160"/>
      <c r="M164" s="160"/>
      <c r="N164" s="160"/>
      <c r="O164" s="160"/>
      <c r="P164" s="160"/>
      <c r="Q164" s="160"/>
      <c r="R164" s="160"/>
      <c r="S164" s="160"/>
      <c r="T164" s="160"/>
      <c r="U164" s="160"/>
      <c r="V164" s="160"/>
      <c r="W164" s="160"/>
      <c r="X164" s="160"/>
      <c r="Y164" s="160"/>
      <c r="Z164" s="160"/>
      <c r="AA164" s="160"/>
      <c r="AB164" s="160"/>
      <c r="AC164" s="160"/>
      <c r="AD164" s="160"/>
      <c r="AE164" s="160"/>
      <c r="AF164" s="160"/>
      <c r="AG164" s="160"/>
      <c r="AH164" s="160"/>
      <c r="AI164" s="160"/>
      <c r="AJ164" s="160"/>
      <c r="AK164" s="160"/>
      <c r="AL164" s="160"/>
      <c r="AM164" s="160"/>
      <c r="AN164" s="160"/>
      <c r="AO164" s="160"/>
      <c r="AP164" s="160"/>
      <c r="AQ164" s="160"/>
      <c r="AR164" s="160"/>
      <c r="AS164" s="160"/>
      <c r="AT164" s="160"/>
      <c r="AU164" s="160"/>
    </row>
    <row r="165" spans="1:47">
      <c r="A165" s="160" t="s">
        <v>1866</v>
      </c>
      <c r="B165" s="160"/>
      <c r="C165" s="160"/>
      <c r="D165" s="160"/>
      <c r="E165" s="160"/>
      <c r="F165" s="160"/>
      <c r="G165" s="160"/>
      <c r="H165" s="160"/>
      <c r="I165" s="160"/>
      <c r="J165" s="160"/>
      <c r="K165" s="160"/>
      <c r="L165" s="160"/>
      <c r="M165" s="160"/>
      <c r="N165" s="160"/>
      <c r="O165" s="160"/>
      <c r="P165" s="160"/>
      <c r="Q165" s="160"/>
      <c r="R165" s="160"/>
      <c r="S165" s="160"/>
      <c r="T165" s="160"/>
      <c r="U165" s="160"/>
      <c r="V165" s="160"/>
      <c r="W165" s="160"/>
      <c r="X165" s="160"/>
      <c r="Y165" s="160"/>
      <c r="Z165" s="160"/>
      <c r="AA165" s="160"/>
      <c r="AB165" s="160"/>
      <c r="AC165" s="160"/>
      <c r="AD165" s="160"/>
      <c r="AE165" s="160"/>
      <c r="AF165" s="160"/>
      <c r="AG165" s="160"/>
      <c r="AH165" s="160"/>
      <c r="AI165" s="160"/>
      <c r="AJ165" s="160"/>
      <c r="AK165" s="160"/>
      <c r="AL165" s="160"/>
      <c r="AM165" s="160"/>
      <c r="AN165" s="160"/>
      <c r="AO165" s="160"/>
      <c r="AP165" s="160"/>
      <c r="AQ165" s="160"/>
      <c r="AR165" s="160"/>
      <c r="AS165" s="160"/>
      <c r="AT165" s="160"/>
      <c r="AU165" s="160"/>
    </row>
    <row r="166" spans="1:47">
      <c r="A166" s="160" t="s">
        <v>1780</v>
      </c>
      <c r="B166" s="160"/>
      <c r="C166" s="160"/>
      <c r="D166" s="160"/>
      <c r="E166" s="160"/>
      <c r="F166" s="160"/>
      <c r="G166" s="160"/>
      <c r="H166" s="160"/>
      <c r="I166" s="160"/>
      <c r="J166" s="160"/>
      <c r="K166" s="160"/>
      <c r="L166" s="160"/>
      <c r="M166" s="160"/>
      <c r="N166" s="160"/>
      <c r="O166" s="160"/>
      <c r="P166" s="160"/>
      <c r="Q166" s="160"/>
      <c r="R166" s="160"/>
      <c r="S166" s="160"/>
      <c r="T166" s="160"/>
      <c r="U166" s="160"/>
      <c r="V166" s="160"/>
      <c r="W166" s="160"/>
      <c r="X166" s="160"/>
      <c r="Y166" s="160"/>
      <c r="Z166" s="160"/>
      <c r="AA166" s="160"/>
      <c r="AB166" s="160"/>
      <c r="AC166" s="160"/>
      <c r="AD166" s="160"/>
      <c r="AE166" s="160"/>
      <c r="AF166" s="160"/>
      <c r="AG166" s="160"/>
      <c r="AH166" s="160"/>
      <c r="AI166" s="160"/>
      <c r="AJ166" s="160"/>
      <c r="AK166" s="160"/>
      <c r="AL166" s="160"/>
      <c r="AM166" s="160"/>
      <c r="AN166" s="160"/>
      <c r="AO166" s="160"/>
      <c r="AP166" s="160"/>
      <c r="AQ166" s="160"/>
      <c r="AR166" s="160"/>
      <c r="AS166" s="160"/>
      <c r="AT166" s="160"/>
      <c r="AU166" s="160"/>
    </row>
    <row r="167" spans="1:47">
      <c r="A167" s="160" t="s">
        <v>1652</v>
      </c>
      <c r="B167" s="160"/>
      <c r="C167" s="160"/>
      <c r="D167" s="160"/>
      <c r="E167" s="160"/>
      <c r="F167" s="160"/>
      <c r="G167" s="160"/>
      <c r="H167" s="160"/>
      <c r="I167" s="160"/>
      <c r="J167" s="160"/>
      <c r="K167" s="160"/>
      <c r="L167" s="160"/>
      <c r="M167" s="160"/>
      <c r="N167" s="160"/>
      <c r="O167" s="160"/>
      <c r="P167" s="160"/>
      <c r="Q167" s="160"/>
      <c r="R167" s="160"/>
      <c r="S167" s="160"/>
      <c r="T167" s="160"/>
      <c r="U167" s="160"/>
      <c r="V167" s="160"/>
      <c r="W167" s="160"/>
      <c r="X167" s="160"/>
      <c r="Y167" s="160"/>
      <c r="Z167" s="160"/>
      <c r="AA167" s="160"/>
      <c r="AB167" s="160"/>
      <c r="AC167" s="160"/>
      <c r="AD167" s="160"/>
      <c r="AE167" s="160"/>
      <c r="AF167" s="160"/>
      <c r="AG167" s="160"/>
      <c r="AH167" s="160"/>
      <c r="AI167" s="160"/>
      <c r="AJ167" s="160"/>
      <c r="AK167" s="160"/>
      <c r="AL167" s="160"/>
      <c r="AM167" s="160"/>
      <c r="AN167" s="160"/>
      <c r="AO167" s="160"/>
      <c r="AP167" s="160"/>
      <c r="AQ167" s="160"/>
      <c r="AR167" s="160"/>
      <c r="AS167" s="160"/>
      <c r="AT167" s="160"/>
      <c r="AU167" s="160"/>
    </row>
    <row r="168" spans="1:47">
      <c r="A168" s="160" t="s">
        <v>1131</v>
      </c>
      <c r="B168" s="160"/>
      <c r="C168" s="160"/>
      <c r="D168" s="160"/>
      <c r="E168" s="160"/>
      <c r="F168" s="160"/>
      <c r="G168" s="160"/>
      <c r="H168" s="160"/>
      <c r="I168" s="160"/>
      <c r="J168" s="160"/>
      <c r="K168" s="160"/>
      <c r="L168" s="160"/>
      <c r="M168" s="160"/>
      <c r="N168" s="160"/>
      <c r="O168" s="160"/>
      <c r="P168" s="160"/>
      <c r="Q168" s="160"/>
      <c r="R168" s="160"/>
      <c r="S168" s="160"/>
      <c r="T168" s="160"/>
      <c r="U168" s="160"/>
      <c r="V168" s="160"/>
      <c r="W168" s="160"/>
      <c r="X168" s="160"/>
      <c r="Y168" s="160"/>
      <c r="Z168" s="160"/>
      <c r="AA168" s="160"/>
      <c r="AB168" s="160"/>
      <c r="AC168" s="160"/>
      <c r="AD168" s="160"/>
      <c r="AE168" s="160"/>
      <c r="AF168" s="160"/>
      <c r="AG168" s="160"/>
      <c r="AH168" s="160"/>
      <c r="AI168" s="160"/>
      <c r="AJ168" s="160"/>
      <c r="AK168" s="160"/>
      <c r="AL168" s="160"/>
      <c r="AM168" s="160"/>
      <c r="AN168" s="160"/>
      <c r="AO168" s="160"/>
      <c r="AP168" s="160"/>
      <c r="AQ168" s="160"/>
      <c r="AR168" s="160"/>
      <c r="AS168" s="160"/>
      <c r="AT168" s="160"/>
      <c r="AU168" s="160"/>
    </row>
    <row r="169" spans="1:47">
      <c r="A169" s="160" t="s">
        <v>1566</v>
      </c>
      <c r="B169" s="160"/>
      <c r="C169" s="160"/>
      <c r="D169" s="160"/>
      <c r="E169" s="160"/>
      <c r="F169" s="160"/>
      <c r="G169" s="160"/>
      <c r="H169" s="160"/>
      <c r="I169" s="160"/>
      <c r="J169" s="160"/>
      <c r="K169" s="160"/>
      <c r="L169" s="160"/>
      <c r="M169" s="160"/>
      <c r="N169" s="160"/>
      <c r="O169" s="160"/>
      <c r="P169" s="160"/>
      <c r="Q169" s="160"/>
      <c r="R169" s="160"/>
      <c r="S169" s="160"/>
      <c r="T169" s="160"/>
      <c r="U169" s="160"/>
      <c r="V169" s="160"/>
      <c r="W169" s="160"/>
      <c r="X169" s="160"/>
      <c r="Y169" s="160"/>
      <c r="Z169" s="160"/>
      <c r="AA169" s="160"/>
      <c r="AB169" s="160"/>
      <c r="AC169" s="160"/>
      <c r="AD169" s="160"/>
      <c r="AE169" s="160"/>
      <c r="AF169" s="160"/>
      <c r="AG169" s="160"/>
      <c r="AH169" s="160"/>
      <c r="AI169" s="160"/>
      <c r="AJ169" s="160"/>
      <c r="AK169" s="160"/>
      <c r="AL169" s="160"/>
      <c r="AM169" s="160"/>
      <c r="AN169" s="160"/>
      <c r="AO169" s="160"/>
      <c r="AP169" s="160"/>
      <c r="AQ169" s="160"/>
      <c r="AR169" s="160"/>
      <c r="AS169" s="160"/>
      <c r="AT169" s="160"/>
      <c r="AU169" s="160"/>
    </row>
    <row r="170" spans="1:47">
      <c r="A170" s="160" t="s">
        <v>1577</v>
      </c>
      <c r="B170" s="160"/>
      <c r="C170" s="160"/>
      <c r="D170" s="160"/>
      <c r="E170" s="160"/>
      <c r="F170" s="160"/>
      <c r="G170" s="160"/>
      <c r="H170" s="160"/>
      <c r="I170" s="160"/>
      <c r="J170" s="160"/>
      <c r="K170" s="160"/>
      <c r="L170" s="160"/>
      <c r="M170" s="160"/>
      <c r="N170" s="160"/>
      <c r="O170" s="160"/>
      <c r="P170" s="160"/>
      <c r="Q170" s="160"/>
      <c r="R170" s="160"/>
      <c r="S170" s="160"/>
      <c r="T170" s="160"/>
      <c r="U170" s="160"/>
      <c r="V170" s="160"/>
      <c r="W170" s="160"/>
      <c r="X170" s="160"/>
      <c r="Y170" s="160"/>
      <c r="Z170" s="160"/>
      <c r="AA170" s="160"/>
      <c r="AB170" s="160"/>
      <c r="AC170" s="160"/>
      <c r="AD170" s="160"/>
      <c r="AE170" s="160"/>
      <c r="AF170" s="160"/>
      <c r="AG170" s="160"/>
      <c r="AH170" s="160"/>
      <c r="AI170" s="160"/>
      <c r="AJ170" s="160"/>
      <c r="AK170" s="160"/>
      <c r="AL170" s="160"/>
      <c r="AM170" s="160"/>
      <c r="AN170" s="160"/>
      <c r="AO170" s="160"/>
      <c r="AP170" s="160"/>
      <c r="AQ170" s="160"/>
      <c r="AR170" s="160"/>
      <c r="AS170" s="160"/>
      <c r="AT170" s="160"/>
      <c r="AU170" s="160"/>
    </row>
    <row r="171" spans="1:47">
      <c r="A171" s="160" t="s">
        <v>960</v>
      </c>
      <c r="B171" s="160"/>
      <c r="C171" s="160"/>
      <c r="D171" s="160"/>
      <c r="E171" s="160"/>
      <c r="F171" s="160"/>
      <c r="G171" s="160"/>
      <c r="H171" s="160"/>
      <c r="I171" s="160"/>
      <c r="J171" s="160"/>
      <c r="K171" s="160"/>
      <c r="L171" s="160"/>
      <c r="M171" s="160"/>
      <c r="N171" s="160"/>
      <c r="O171" s="160"/>
      <c r="P171" s="160"/>
      <c r="Q171" s="160"/>
      <c r="R171" s="160"/>
      <c r="S171" s="160"/>
      <c r="T171" s="160"/>
      <c r="U171" s="160"/>
      <c r="V171" s="160"/>
      <c r="W171" s="160"/>
      <c r="X171" s="160"/>
      <c r="Y171" s="160"/>
      <c r="Z171" s="160"/>
      <c r="AA171" s="160"/>
      <c r="AB171" s="160"/>
      <c r="AC171" s="160"/>
      <c r="AD171" s="160"/>
      <c r="AE171" s="160"/>
      <c r="AF171" s="160"/>
      <c r="AG171" s="160"/>
      <c r="AH171" s="160"/>
      <c r="AI171" s="160"/>
      <c r="AJ171" s="160"/>
      <c r="AK171" s="160"/>
      <c r="AL171" s="160"/>
      <c r="AM171" s="160"/>
      <c r="AN171" s="160"/>
      <c r="AO171" s="160"/>
      <c r="AP171" s="160"/>
      <c r="AQ171" s="160"/>
      <c r="AR171" s="160"/>
      <c r="AS171" s="160"/>
      <c r="AT171" s="160"/>
      <c r="AU171" s="160"/>
    </row>
    <row r="172" spans="1:47">
      <c r="A172" s="160" t="s">
        <v>3737</v>
      </c>
      <c r="B172" s="160"/>
      <c r="C172" s="160"/>
      <c r="D172" s="160"/>
      <c r="E172" s="160"/>
      <c r="F172" s="160"/>
      <c r="G172" s="160"/>
      <c r="H172" s="160"/>
      <c r="I172" s="160"/>
      <c r="J172" s="160"/>
      <c r="K172" s="160"/>
      <c r="L172" s="160"/>
      <c r="M172" s="160"/>
      <c r="N172" s="160"/>
      <c r="O172" s="160"/>
      <c r="P172" s="160"/>
      <c r="Q172" s="160"/>
      <c r="R172" s="160"/>
      <c r="S172" s="160"/>
      <c r="T172" s="160"/>
      <c r="U172" s="160"/>
      <c r="V172" s="160"/>
      <c r="W172" s="160"/>
      <c r="X172" s="160"/>
      <c r="Y172" s="160"/>
      <c r="Z172" s="160"/>
      <c r="AA172" s="160"/>
      <c r="AB172" s="160"/>
      <c r="AC172" s="160"/>
      <c r="AD172" s="160"/>
      <c r="AE172" s="160"/>
      <c r="AF172" s="160"/>
      <c r="AG172" s="160"/>
      <c r="AH172" s="160"/>
      <c r="AI172" s="160"/>
      <c r="AJ172" s="160"/>
      <c r="AK172" s="160"/>
      <c r="AL172" s="160"/>
      <c r="AM172" s="160"/>
      <c r="AN172" s="160"/>
      <c r="AO172" s="160"/>
      <c r="AP172" s="160"/>
      <c r="AQ172" s="160"/>
      <c r="AR172" s="160"/>
      <c r="AS172" s="160"/>
      <c r="AT172" s="160"/>
      <c r="AU172" s="160"/>
    </row>
    <row r="173" spans="1:47">
      <c r="A173" s="160" t="s">
        <v>1772</v>
      </c>
      <c r="B173" s="160"/>
      <c r="C173" s="160"/>
      <c r="D173" s="160"/>
      <c r="E173" s="160"/>
      <c r="F173" s="160"/>
      <c r="G173" s="160"/>
      <c r="H173" s="160"/>
      <c r="I173" s="160"/>
      <c r="J173" s="160"/>
      <c r="K173" s="160"/>
      <c r="L173" s="160"/>
      <c r="M173" s="160"/>
      <c r="N173" s="160"/>
      <c r="O173" s="160"/>
      <c r="P173" s="160"/>
      <c r="Q173" s="160"/>
      <c r="R173" s="160"/>
      <c r="S173" s="160"/>
      <c r="T173" s="160"/>
      <c r="U173" s="160"/>
      <c r="V173" s="160"/>
      <c r="W173" s="160"/>
      <c r="X173" s="160"/>
      <c r="Y173" s="160"/>
      <c r="Z173" s="160"/>
      <c r="AA173" s="160"/>
      <c r="AB173" s="160"/>
      <c r="AC173" s="160"/>
      <c r="AD173" s="160"/>
      <c r="AE173" s="160"/>
      <c r="AF173" s="160"/>
      <c r="AG173" s="160"/>
      <c r="AH173" s="160"/>
      <c r="AI173" s="160"/>
      <c r="AJ173" s="160"/>
      <c r="AK173" s="160"/>
      <c r="AL173" s="160"/>
      <c r="AM173" s="160"/>
      <c r="AN173" s="160"/>
      <c r="AO173" s="160"/>
      <c r="AP173" s="160"/>
      <c r="AQ173" s="160"/>
      <c r="AR173" s="160"/>
      <c r="AS173" s="160"/>
      <c r="AT173" s="160"/>
      <c r="AU173" s="160"/>
    </row>
    <row r="174" spans="1:47">
      <c r="A174" s="160" t="s">
        <v>1757</v>
      </c>
      <c r="B174" s="160"/>
      <c r="C174" s="160"/>
      <c r="D174" s="160"/>
      <c r="E174" s="160"/>
      <c r="F174" s="160"/>
      <c r="G174" s="160"/>
      <c r="H174" s="160"/>
      <c r="I174" s="160"/>
      <c r="J174" s="160"/>
      <c r="K174" s="160"/>
      <c r="L174" s="160"/>
      <c r="M174" s="160"/>
      <c r="N174" s="160"/>
      <c r="O174" s="160"/>
      <c r="P174" s="160"/>
      <c r="Q174" s="160"/>
      <c r="R174" s="160"/>
      <c r="S174" s="160"/>
      <c r="T174" s="160"/>
      <c r="U174" s="160"/>
      <c r="V174" s="160"/>
      <c r="W174" s="160"/>
      <c r="X174" s="160"/>
      <c r="Y174" s="160"/>
      <c r="Z174" s="160"/>
      <c r="AA174" s="160"/>
      <c r="AB174" s="160"/>
      <c r="AC174" s="160"/>
      <c r="AD174" s="160"/>
      <c r="AE174" s="160"/>
      <c r="AF174" s="160"/>
      <c r="AG174" s="160"/>
      <c r="AH174" s="160"/>
      <c r="AI174" s="160"/>
      <c r="AJ174" s="160"/>
      <c r="AK174" s="160"/>
      <c r="AL174" s="160"/>
      <c r="AM174" s="160"/>
      <c r="AN174" s="160"/>
      <c r="AO174" s="160"/>
      <c r="AP174" s="160"/>
      <c r="AQ174" s="160"/>
      <c r="AR174" s="160"/>
      <c r="AS174" s="160"/>
      <c r="AT174" s="160"/>
      <c r="AU174" s="160"/>
    </row>
    <row r="175" spans="1:47">
      <c r="A175" s="160" t="s">
        <v>1888</v>
      </c>
      <c r="B175" s="160"/>
      <c r="C175" s="160"/>
      <c r="D175" s="160"/>
      <c r="E175" s="160"/>
      <c r="F175" s="160"/>
      <c r="G175" s="160"/>
      <c r="H175" s="160"/>
      <c r="I175" s="160"/>
      <c r="J175" s="160"/>
      <c r="K175" s="160"/>
      <c r="L175" s="160"/>
      <c r="M175" s="160"/>
      <c r="N175" s="160"/>
      <c r="O175" s="160"/>
      <c r="P175" s="160"/>
      <c r="Q175" s="160"/>
      <c r="R175" s="160"/>
      <c r="S175" s="160"/>
      <c r="T175" s="160"/>
      <c r="U175" s="160"/>
      <c r="V175" s="160"/>
      <c r="W175" s="160"/>
      <c r="X175" s="160"/>
      <c r="Y175" s="160"/>
      <c r="Z175" s="160"/>
      <c r="AA175" s="160"/>
      <c r="AB175" s="160"/>
      <c r="AC175" s="160"/>
      <c r="AD175" s="160"/>
      <c r="AE175" s="160"/>
      <c r="AF175" s="160"/>
      <c r="AG175" s="160"/>
      <c r="AH175" s="160"/>
      <c r="AI175" s="160"/>
      <c r="AJ175" s="160"/>
      <c r="AK175" s="160"/>
      <c r="AL175" s="160"/>
      <c r="AM175" s="160"/>
      <c r="AN175" s="160"/>
      <c r="AO175" s="160"/>
      <c r="AP175" s="160"/>
      <c r="AQ175" s="160"/>
      <c r="AR175" s="160"/>
      <c r="AS175" s="160"/>
      <c r="AT175" s="160"/>
      <c r="AU175" s="160"/>
    </row>
    <row r="176" spans="1:47">
      <c r="A176" s="160" t="s">
        <v>1674</v>
      </c>
      <c r="B176" s="160"/>
      <c r="C176" s="160"/>
      <c r="D176" s="160"/>
      <c r="E176" s="160"/>
      <c r="F176" s="160"/>
      <c r="G176" s="160"/>
      <c r="H176" s="160"/>
      <c r="I176" s="160"/>
      <c r="J176" s="160"/>
      <c r="K176" s="160"/>
      <c r="L176" s="160"/>
      <c r="M176" s="160"/>
      <c r="N176" s="160"/>
      <c r="O176" s="160"/>
      <c r="P176" s="160"/>
      <c r="Q176" s="160"/>
      <c r="R176" s="160"/>
      <c r="S176" s="160"/>
      <c r="T176" s="160"/>
      <c r="U176" s="160"/>
      <c r="V176" s="160"/>
      <c r="W176" s="160"/>
      <c r="X176" s="160"/>
      <c r="Y176" s="160"/>
      <c r="Z176" s="160"/>
      <c r="AA176" s="160"/>
      <c r="AB176" s="160"/>
      <c r="AC176" s="160"/>
      <c r="AD176" s="160"/>
      <c r="AE176" s="160"/>
      <c r="AF176" s="160"/>
      <c r="AG176" s="160"/>
      <c r="AH176" s="160"/>
      <c r="AI176" s="160"/>
      <c r="AJ176" s="160"/>
      <c r="AK176" s="160"/>
      <c r="AL176" s="160"/>
      <c r="AM176" s="160"/>
      <c r="AN176" s="160"/>
      <c r="AO176" s="160"/>
      <c r="AP176" s="160"/>
      <c r="AQ176" s="160"/>
      <c r="AR176" s="160"/>
      <c r="AS176" s="160"/>
      <c r="AT176" s="160"/>
      <c r="AU176" s="160"/>
    </row>
    <row r="177" spans="1:47">
      <c r="A177" s="160" t="s">
        <v>1876</v>
      </c>
      <c r="B177" s="160"/>
      <c r="C177" s="160"/>
      <c r="D177" s="160"/>
      <c r="E177" s="160"/>
      <c r="F177" s="160"/>
      <c r="G177" s="160"/>
      <c r="H177" s="160"/>
      <c r="I177" s="160"/>
      <c r="J177" s="160"/>
      <c r="K177" s="160"/>
      <c r="L177" s="160"/>
      <c r="M177" s="160"/>
      <c r="N177" s="160"/>
      <c r="O177" s="160"/>
      <c r="P177" s="160"/>
      <c r="Q177" s="160"/>
      <c r="R177" s="160"/>
      <c r="S177" s="160"/>
      <c r="T177" s="160"/>
      <c r="U177" s="160"/>
      <c r="V177" s="160"/>
      <c r="W177" s="160"/>
      <c r="X177" s="160"/>
      <c r="Y177" s="160"/>
      <c r="Z177" s="160"/>
      <c r="AA177" s="160"/>
      <c r="AB177" s="160"/>
      <c r="AC177" s="160"/>
      <c r="AD177" s="160"/>
      <c r="AE177" s="160"/>
      <c r="AF177" s="160"/>
      <c r="AG177" s="160"/>
      <c r="AH177" s="160"/>
      <c r="AI177" s="160"/>
      <c r="AJ177" s="160"/>
      <c r="AK177" s="160"/>
      <c r="AL177" s="160"/>
      <c r="AM177" s="160"/>
      <c r="AN177" s="160"/>
      <c r="AO177" s="160"/>
      <c r="AP177" s="160"/>
      <c r="AQ177" s="160"/>
      <c r="AR177" s="160"/>
      <c r="AS177" s="160"/>
      <c r="AT177" s="160"/>
      <c r="AU177" s="160"/>
    </row>
    <row r="178" spans="1:47">
      <c r="A178" s="160" t="s">
        <v>1838</v>
      </c>
      <c r="B178" s="160"/>
      <c r="C178" s="160"/>
      <c r="D178" s="160"/>
      <c r="E178" s="160"/>
      <c r="F178" s="160"/>
      <c r="G178" s="160"/>
      <c r="H178" s="160"/>
      <c r="I178" s="160"/>
      <c r="J178" s="160"/>
      <c r="K178" s="160"/>
      <c r="L178" s="160"/>
      <c r="M178" s="160"/>
      <c r="N178" s="160"/>
      <c r="O178" s="160"/>
      <c r="P178" s="160"/>
      <c r="Q178" s="160"/>
      <c r="R178" s="160"/>
      <c r="S178" s="160"/>
      <c r="T178" s="160"/>
      <c r="U178" s="160"/>
      <c r="V178" s="160"/>
      <c r="W178" s="160"/>
      <c r="X178" s="160"/>
      <c r="Y178" s="160"/>
      <c r="Z178" s="160"/>
      <c r="AA178" s="160"/>
      <c r="AB178" s="160"/>
      <c r="AC178" s="160"/>
      <c r="AD178" s="160"/>
      <c r="AE178" s="160"/>
      <c r="AF178" s="160"/>
      <c r="AG178" s="160"/>
      <c r="AH178" s="160"/>
      <c r="AI178" s="160"/>
      <c r="AJ178" s="160"/>
      <c r="AK178" s="160"/>
      <c r="AL178" s="160"/>
      <c r="AM178" s="160"/>
      <c r="AN178" s="160"/>
      <c r="AO178" s="160"/>
      <c r="AP178" s="160"/>
      <c r="AQ178" s="160"/>
      <c r="AR178" s="160"/>
      <c r="AS178" s="160"/>
      <c r="AT178" s="160"/>
      <c r="AU178" s="160"/>
    </row>
    <row r="179" spans="1:47">
      <c r="A179" s="160" t="s">
        <v>1839</v>
      </c>
      <c r="B179" s="160"/>
      <c r="C179" s="160"/>
      <c r="D179" s="160"/>
      <c r="E179" s="160"/>
      <c r="F179" s="160"/>
      <c r="G179" s="160"/>
      <c r="H179" s="160"/>
      <c r="I179" s="160"/>
      <c r="J179" s="160"/>
      <c r="K179" s="160"/>
      <c r="L179" s="160"/>
      <c r="M179" s="160"/>
      <c r="N179" s="160"/>
      <c r="O179" s="160"/>
      <c r="P179" s="160"/>
      <c r="Q179" s="160"/>
      <c r="R179" s="160"/>
      <c r="S179" s="160"/>
      <c r="T179" s="160"/>
      <c r="U179" s="160"/>
      <c r="V179" s="160"/>
      <c r="W179" s="160"/>
      <c r="X179" s="160"/>
      <c r="Y179" s="160"/>
      <c r="Z179" s="160"/>
      <c r="AA179" s="160"/>
      <c r="AB179" s="160"/>
      <c r="AC179" s="160"/>
      <c r="AD179" s="160"/>
      <c r="AE179" s="160"/>
      <c r="AF179" s="160"/>
      <c r="AG179" s="160"/>
      <c r="AH179" s="160"/>
      <c r="AI179" s="160"/>
      <c r="AJ179" s="160"/>
      <c r="AK179" s="160"/>
      <c r="AL179" s="160"/>
      <c r="AM179" s="160"/>
      <c r="AN179" s="160"/>
      <c r="AO179" s="160"/>
      <c r="AP179" s="160"/>
      <c r="AQ179" s="160"/>
      <c r="AR179" s="160"/>
      <c r="AS179" s="160"/>
      <c r="AT179" s="160"/>
      <c r="AU179" s="160"/>
    </row>
    <row r="180" spans="1:47">
      <c r="A180" s="160" t="s">
        <v>1686</v>
      </c>
      <c r="B180" s="160"/>
      <c r="C180" s="160"/>
      <c r="D180" s="160"/>
      <c r="E180" s="160"/>
      <c r="F180" s="160"/>
      <c r="G180" s="160"/>
      <c r="H180" s="160"/>
      <c r="I180" s="160"/>
      <c r="J180" s="160"/>
      <c r="K180" s="160"/>
      <c r="L180" s="160"/>
      <c r="M180" s="160"/>
      <c r="N180" s="160"/>
      <c r="O180" s="160"/>
      <c r="P180" s="160"/>
      <c r="Q180" s="160"/>
      <c r="R180" s="160"/>
      <c r="S180" s="160"/>
      <c r="T180" s="160"/>
      <c r="U180" s="160"/>
      <c r="V180" s="160"/>
      <c r="W180" s="160"/>
      <c r="X180" s="160"/>
      <c r="Y180" s="160"/>
      <c r="Z180" s="160"/>
      <c r="AA180" s="160"/>
      <c r="AB180" s="160"/>
      <c r="AC180" s="160"/>
      <c r="AD180" s="160"/>
      <c r="AE180" s="160"/>
      <c r="AF180" s="160"/>
      <c r="AG180" s="160"/>
      <c r="AH180" s="160"/>
      <c r="AI180" s="160"/>
      <c r="AJ180" s="160"/>
      <c r="AK180" s="160"/>
      <c r="AL180" s="160"/>
      <c r="AM180" s="160"/>
      <c r="AN180" s="160"/>
      <c r="AO180" s="160"/>
      <c r="AP180" s="160"/>
      <c r="AQ180" s="160"/>
      <c r="AR180" s="160"/>
      <c r="AS180" s="160"/>
      <c r="AT180" s="160"/>
      <c r="AU180" s="160"/>
    </row>
    <row r="181" spans="1:47">
      <c r="A181" s="160" t="s">
        <v>1021</v>
      </c>
      <c r="B181" s="160"/>
      <c r="C181" s="160"/>
      <c r="D181" s="160"/>
      <c r="E181" s="160"/>
      <c r="F181" s="160"/>
      <c r="G181" s="160"/>
      <c r="H181" s="160"/>
      <c r="I181" s="160"/>
      <c r="J181" s="160"/>
      <c r="K181" s="160"/>
      <c r="L181" s="160"/>
      <c r="M181" s="160"/>
      <c r="N181" s="160"/>
      <c r="O181" s="160"/>
      <c r="P181" s="160"/>
      <c r="Q181" s="160"/>
      <c r="R181" s="160"/>
      <c r="S181" s="160"/>
      <c r="T181" s="160"/>
      <c r="U181" s="160"/>
      <c r="V181" s="160"/>
      <c r="W181" s="160"/>
      <c r="X181" s="160"/>
      <c r="Y181" s="160"/>
      <c r="Z181" s="160"/>
      <c r="AA181" s="160"/>
      <c r="AB181" s="160"/>
      <c r="AC181" s="160"/>
      <c r="AD181" s="160"/>
      <c r="AE181" s="160"/>
      <c r="AF181" s="160"/>
      <c r="AG181" s="160"/>
      <c r="AH181" s="160"/>
      <c r="AI181" s="160"/>
      <c r="AJ181" s="160"/>
      <c r="AK181" s="160"/>
      <c r="AL181" s="160"/>
      <c r="AM181" s="160"/>
      <c r="AN181" s="160"/>
      <c r="AO181" s="160"/>
      <c r="AP181" s="160"/>
      <c r="AQ181" s="160"/>
      <c r="AR181" s="160"/>
      <c r="AS181" s="160"/>
      <c r="AT181" s="160"/>
      <c r="AU181" s="160"/>
    </row>
    <row r="182" spans="1:47">
      <c r="A182" s="160" t="s">
        <v>1837</v>
      </c>
      <c r="B182" s="160"/>
      <c r="C182" s="160"/>
      <c r="D182" s="160"/>
      <c r="E182" s="160"/>
      <c r="F182" s="160"/>
      <c r="G182" s="160"/>
      <c r="H182" s="160"/>
      <c r="I182" s="160"/>
      <c r="J182" s="160"/>
      <c r="K182" s="160"/>
      <c r="L182" s="160"/>
      <c r="M182" s="160"/>
      <c r="N182" s="160"/>
      <c r="O182" s="160"/>
      <c r="P182" s="160"/>
      <c r="Q182" s="160"/>
      <c r="R182" s="160"/>
      <c r="S182" s="160"/>
      <c r="T182" s="160"/>
      <c r="U182" s="160"/>
      <c r="V182" s="160"/>
      <c r="W182" s="160"/>
      <c r="X182" s="160"/>
      <c r="Y182" s="160"/>
      <c r="Z182" s="160"/>
      <c r="AA182" s="160"/>
      <c r="AB182" s="160"/>
      <c r="AC182" s="160"/>
      <c r="AD182" s="160"/>
      <c r="AE182" s="160"/>
      <c r="AF182" s="160"/>
      <c r="AG182" s="160"/>
      <c r="AH182" s="160"/>
      <c r="AI182" s="160"/>
      <c r="AJ182" s="160"/>
      <c r="AK182" s="160"/>
      <c r="AL182" s="160"/>
      <c r="AM182" s="160"/>
      <c r="AN182" s="160"/>
      <c r="AO182" s="160"/>
      <c r="AP182" s="160"/>
      <c r="AQ182" s="160"/>
      <c r="AR182" s="160"/>
      <c r="AS182" s="160"/>
      <c r="AT182" s="160"/>
      <c r="AU182" s="160"/>
    </row>
    <row r="183" spans="1:47">
      <c r="A183" s="160" t="s">
        <v>1056</v>
      </c>
      <c r="B183" s="160"/>
      <c r="C183" s="160"/>
      <c r="D183" s="160"/>
      <c r="E183" s="160"/>
      <c r="F183" s="160"/>
      <c r="G183" s="160"/>
      <c r="H183" s="160"/>
      <c r="I183" s="160"/>
      <c r="J183" s="160"/>
      <c r="K183" s="160"/>
      <c r="L183" s="160"/>
      <c r="M183" s="160"/>
      <c r="N183" s="160"/>
      <c r="O183" s="160"/>
      <c r="P183" s="160"/>
      <c r="Q183" s="160"/>
      <c r="R183" s="160"/>
      <c r="S183" s="160"/>
      <c r="T183" s="160"/>
      <c r="U183" s="160"/>
      <c r="V183" s="160"/>
      <c r="W183" s="160"/>
      <c r="X183" s="160"/>
      <c r="Y183" s="160"/>
      <c r="Z183" s="160"/>
      <c r="AA183" s="160"/>
      <c r="AB183" s="160"/>
      <c r="AC183" s="160"/>
      <c r="AD183" s="160"/>
      <c r="AE183" s="160"/>
      <c r="AF183" s="160"/>
      <c r="AG183" s="160"/>
      <c r="AH183" s="160"/>
      <c r="AI183" s="160"/>
      <c r="AJ183" s="160"/>
      <c r="AK183" s="160"/>
      <c r="AL183" s="160"/>
      <c r="AM183" s="160"/>
      <c r="AN183" s="160"/>
      <c r="AO183" s="160"/>
      <c r="AP183" s="160"/>
      <c r="AQ183" s="160"/>
      <c r="AR183" s="160"/>
      <c r="AS183" s="160"/>
      <c r="AT183" s="160"/>
      <c r="AU183" s="160"/>
    </row>
    <row r="184" spans="1:47">
      <c r="A184" s="160" t="s">
        <v>1817</v>
      </c>
      <c r="B184" s="160"/>
      <c r="C184" s="160"/>
      <c r="D184" s="160"/>
      <c r="E184" s="160"/>
      <c r="F184" s="160"/>
      <c r="G184" s="160"/>
      <c r="H184" s="160"/>
      <c r="I184" s="160"/>
      <c r="J184" s="160"/>
      <c r="K184" s="160"/>
      <c r="L184" s="160"/>
      <c r="M184" s="160"/>
      <c r="N184" s="160"/>
      <c r="O184" s="160"/>
      <c r="P184" s="160"/>
      <c r="Q184" s="160"/>
      <c r="R184" s="160"/>
      <c r="S184" s="160"/>
      <c r="T184" s="160"/>
      <c r="U184" s="160"/>
      <c r="V184" s="160"/>
      <c r="W184" s="160"/>
      <c r="X184" s="160"/>
      <c r="Y184" s="160"/>
      <c r="Z184" s="160"/>
      <c r="AA184" s="160"/>
      <c r="AB184" s="160"/>
      <c r="AC184" s="160"/>
      <c r="AD184" s="160"/>
      <c r="AE184" s="160"/>
      <c r="AF184" s="160"/>
      <c r="AG184" s="160"/>
      <c r="AH184" s="160"/>
      <c r="AI184" s="160"/>
      <c r="AJ184" s="160"/>
      <c r="AK184" s="160"/>
      <c r="AL184" s="160"/>
      <c r="AM184" s="160"/>
      <c r="AN184" s="160"/>
      <c r="AO184" s="160"/>
      <c r="AP184" s="160"/>
      <c r="AQ184" s="160"/>
      <c r="AR184" s="160"/>
      <c r="AS184" s="160"/>
      <c r="AT184" s="160"/>
      <c r="AU184" s="160"/>
    </row>
    <row r="185" spans="1:47">
      <c r="A185" s="160"/>
      <c r="B185" s="160"/>
      <c r="C185" s="160"/>
      <c r="D185" s="160"/>
      <c r="E185" s="160"/>
      <c r="F185" s="160"/>
      <c r="G185" s="160"/>
      <c r="H185" s="160"/>
      <c r="I185" s="160"/>
      <c r="J185" s="160"/>
      <c r="K185" s="160"/>
      <c r="L185" s="160"/>
      <c r="M185" s="160"/>
      <c r="N185" s="160"/>
      <c r="O185" s="160"/>
      <c r="P185" s="160"/>
      <c r="Q185" s="160"/>
      <c r="R185" s="160"/>
      <c r="S185" s="160"/>
      <c r="T185" s="160"/>
      <c r="U185" s="160"/>
      <c r="V185" s="160"/>
      <c r="W185" s="160"/>
      <c r="X185" s="160"/>
      <c r="Y185" s="160"/>
      <c r="Z185" s="160"/>
      <c r="AA185" s="160"/>
      <c r="AB185" s="160"/>
      <c r="AC185" s="160"/>
      <c r="AD185" s="160"/>
      <c r="AE185" s="160"/>
      <c r="AF185" s="160"/>
      <c r="AG185" s="160"/>
      <c r="AH185" s="160"/>
      <c r="AI185" s="160"/>
      <c r="AJ185" s="160"/>
      <c r="AK185" s="160"/>
      <c r="AL185" s="160"/>
      <c r="AM185" s="160"/>
      <c r="AN185" s="160"/>
      <c r="AO185" s="160"/>
      <c r="AP185" s="160"/>
      <c r="AQ185" s="160"/>
      <c r="AR185" s="160"/>
      <c r="AS185" s="160"/>
      <c r="AT185" s="160"/>
      <c r="AU185" s="160"/>
    </row>
    <row r="186" spans="1:47">
      <c r="A186" s="160"/>
      <c r="B186" s="160"/>
      <c r="C186" s="160"/>
      <c r="D186" s="160"/>
      <c r="E186" s="160"/>
      <c r="F186" s="160"/>
      <c r="G186" s="160"/>
      <c r="H186" s="160"/>
      <c r="I186" s="160"/>
      <c r="J186" s="160"/>
      <c r="K186" s="160"/>
      <c r="L186" s="160"/>
      <c r="M186" s="160"/>
      <c r="N186" s="160"/>
      <c r="O186" s="160"/>
      <c r="P186" s="160"/>
      <c r="Q186" s="160"/>
      <c r="R186" s="160"/>
      <c r="S186" s="160"/>
      <c r="T186" s="160"/>
      <c r="U186" s="160"/>
      <c r="V186" s="160"/>
      <c r="W186" s="160"/>
      <c r="X186" s="160"/>
      <c r="Y186" s="160"/>
      <c r="Z186" s="160"/>
      <c r="AA186" s="160"/>
      <c r="AB186" s="160"/>
      <c r="AC186" s="160"/>
      <c r="AD186" s="160"/>
      <c r="AE186" s="160"/>
      <c r="AF186" s="160"/>
      <c r="AG186" s="160"/>
      <c r="AH186" s="160"/>
      <c r="AI186" s="160"/>
      <c r="AJ186" s="160"/>
      <c r="AK186" s="160"/>
      <c r="AL186" s="160"/>
      <c r="AM186" s="160"/>
      <c r="AN186" s="160"/>
      <c r="AO186" s="160"/>
      <c r="AP186" s="160"/>
      <c r="AQ186" s="160"/>
      <c r="AR186" s="160"/>
      <c r="AS186" s="160"/>
      <c r="AT186" s="160"/>
      <c r="AU186" s="160"/>
    </row>
    <row r="187" spans="1:47">
      <c r="A187" s="160"/>
      <c r="B187" s="160"/>
      <c r="C187" s="160"/>
      <c r="D187" s="160"/>
      <c r="E187" s="160"/>
      <c r="F187" s="160"/>
      <c r="G187" s="160"/>
      <c r="H187" s="160"/>
      <c r="I187" s="160"/>
      <c r="J187" s="160"/>
      <c r="K187" s="160"/>
      <c r="L187" s="160"/>
      <c r="M187" s="160"/>
      <c r="N187" s="160"/>
      <c r="O187" s="160"/>
      <c r="P187" s="160"/>
      <c r="Q187" s="160"/>
      <c r="R187" s="160"/>
      <c r="S187" s="160"/>
      <c r="T187" s="160"/>
      <c r="U187" s="160"/>
      <c r="V187" s="160"/>
      <c r="W187" s="160"/>
      <c r="X187" s="160"/>
      <c r="Y187" s="160"/>
      <c r="Z187" s="160"/>
      <c r="AA187" s="160"/>
      <c r="AB187" s="160"/>
      <c r="AC187" s="160"/>
      <c r="AD187" s="160"/>
      <c r="AE187" s="160"/>
      <c r="AF187" s="160"/>
      <c r="AG187" s="160"/>
      <c r="AH187" s="160"/>
      <c r="AI187" s="160"/>
      <c r="AJ187" s="160"/>
      <c r="AK187" s="160"/>
      <c r="AL187" s="160"/>
      <c r="AM187" s="160"/>
      <c r="AN187" s="160"/>
      <c r="AO187" s="160"/>
      <c r="AP187" s="160"/>
      <c r="AQ187" s="160"/>
      <c r="AR187" s="160"/>
      <c r="AS187" s="160"/>
      <c r="AT187" s="160"/>
      <c r="AU187" s="160"/>
    </row>
    <row r="188" spans="1:47">
      <c r="A188" s="160"/>
      <c r="B188" s="160"/>
      <c r="C188" s="160"/>
      <c r="D188" s="160"/>
      <c r="E188" s="160"/>
      <c r="F188" s="160"/>
      <c r="G188" s="160"/>
      <c r="H188" s="160"/>
      <c r="I188" s="160"/>
      <c r="J188" s="160"/>
      <c r="K188" s="160"/>
      <c r="L188" s="160"/>
      <c r="M188" s="160"/>
      <c r="N188" s="160"/>
      <c r="O188" s="160"/>
      <c r="P188" s="160"/>
      <c r="Q188" s="160"/>
      <c r="R188" s="160"/>
      <c r="S188" s="160"/>
      <c r="T188" s="160"/>
      <c r="U188" s="160"/>
      <c r="V188" s="160"/>
      <c r="W188" s="160"/>
      <c r="X188" s="160"/>
      <c r="Y188" s="160"/>
      <c r="Z188" s="160"/>
      <c r="AA188" s="160"/>
      <c r="AB188" s="160"/>
      <c r="AC188" s="160"/>
      <c r="AD188" s="160"/>
      <c r="AE188" s="160"/>
      <c r="AF188" s="160"/>
      <c r="AG188" s="160"/>
      <c r="AH188" s="160"/>
      <c r="AI188" s="160"/>
      <c r="AJ188" s="160"/>
      <c r="AK188" s="160"/>
      <c r="AL188" s="160"/>
      <c r="AM188" s="160"/>
      <c r="AN188" s="160"/>
      <c r="AO188" s="160"/>
      <c r="AP188" s="160"/>
      <c r="AQ188" s="160"/>
      <c r="AR188" s="160"/>
      <c r="AS188" s="160"/>
      <c r="AT188" s="160"/>
      <c r="AU188" s="160"/>
    </row>
    <row r="189" spans="1:47">
      <c r="A189" s="160"/>
      <c r="B189" s="160"/>
      <c r="C189" s="160"/>
      <c r="D189" s="160"/>
      <c r="E189" s="160"/>
      <c r="F189" s="160"/>
      <c r="G189" s="160"/>
      <c r="H189" s="160"/>
      <c r="I189" s="160"/>
      <c r="J189" s="160"/>
      <c r="K189" s="160"/>
      <c r="L189" s="160"/>
      <c r="M189" s="160"/>
      <c r="N189" s="160"/>
      <c r="O189" s="160"/>
      <c r="P189" s="160"/>
      <c r="Q189" s="160"/>
      <c r="R189" s="160"/>
      <c r="S189" s="160"/>
      <c r="T189" s="160"/>
      <c r="U189" s="160"/>
      <c r="V189" s="160"/>
      <c r="W189" s="160"/>
      <c r="X189" s="160"/>
      <c r="Y189" s="160"/>
      <c r="Z189" s="160"/>
      <c r="AA189" s="160"/>
      <c r="AB189" s="160"/>
      <c r="AC189" s="160"/>
      <c r="AD189" s="160"/>
      <c r="AE189" s="160"/>
      <c r="AF189" s="160"/>
      <c r="AG189" s="160"/>
      <c r="AH189" s="160"/>
      <c r="AI189" s="160"/>
      <c r="AJ189" s="160"/>
      <c r="AK189" s="160"/>
      <c r="AL189" s="160"/>
      <c r="AM189" s="160"/>
      <c r="AN189" s="160"/>
      <c r="AO189" s="160"/>
      <c r="AP189" s="160"/>
      <c r="AQ189" s="160"/>
      <c r="AR189" s="160"/>
      <c r="AS189" s="160"/>
      <c r="AT189" s="160"/>
      <c r="AU189" s="160"/>
    </row>
    <row r="190" spans="1:47">
      <c r="A190" s="160"/>
      <c r="B190" s="160"/>
      <c r="C190" s="160"/>
      <c r="D190" s="160"/>
      <c r="E190" s="160"/>
      <c r="F190" s="160"/>
      <c r="G190" s="160"/>
      <c r="H190" s="160"/>
      <c r="I190" s="160"/>
      <c r="J190" s="160"/>
      <c r="K190" s="160"/>
      <c r="L190" s="160"/>
      <c r="M190" s="160"/>
      <c r="N190" s="160"/>
      <c r="O190" s="160"/>
      <c r="P190" s="160"/>
      <c r="Q190" s="160"/>
      <c r="R190" s="160"/>
      <c r="S190" s="160"/>
      <c r="T190" s="160"/>
      <c r="U190" s="160"/>
      <c r="V190" s="160"/>
      <c r="W190" s="160"/>
      <c r="X190" s="160"/>
      <c r="Y190" s="160"/>
      <c r="Z190" s="160"/>
      <c r="AA190" s="160"/>
      <c r="AB190" s="160"/>
      <c r="AC190" s="160"/>
      <c r="AD190" s="160"/>
      <c r="AE190" s="160"/>
      <c r="AF190" s="160"/>
      <c r="AG190" s="160"/>
      <c r="AH190" s="160"/>
      <c r="AI190" s="160"/>
      <c r="AJ190" s="160"/>
      <c r="AK190" s="160"/>
      <c r="AL190" s="160"/>
      <c r="AM190" s="160"/>
      <c r="AN190" s="160"/>
      <c r="AO190" s="160"/>
      <c r="AP190" s="160"/>
      <c r="AQ190" s="160"/>
      <c r="AR190" s="160"/>
      <c r="AS190" s="160"/>
      <c r="AT190" s="160"/>
      <c r="AU190" s="160"/>
    </row>
    <row r="191" spans="1:47">
      <c r="A191" s="160"/>
      <c r="B191" s="160"/>
      <c r="C191" s="160"/>
      <c r="D191" s="160"/>
      <c r="E191" s="160"/>
      <c r="F191" s="160"/>
      <c r="G191" s="160"/>
      <c r="H191" s="160"/>
      <c r="I191" s="160"/>
      <c r="J191" s="160"/>
      <c r="K191" s="160"/>
      <c r="L191" s="160"/>
      <c r="M191" s="160"/>
      <c r="N191" s="160"/>
      <c r="O191" s="160"/>
      <c r="P191" s="160"/>
      <c r="Q191" s="160"/>
      <c r="R191" s="160"/>
      <c r="S191" s="160"/>
      <c r="T191" s="160"/>
      <c r="U191" s="160"/>
      <c r="V191" s="160"/>
      <c r="W191" s="160"/>
      <c r="X191" s="160"/>
      <c r="Y191" s="160"/>
      <c r="Z191" s="160"/>
      <c r="AA191" s="160"/>
      <c r="AB191" s="160"/>
      <c r="AC191" s="160"/>
      <c r="AD191" s="160"/>
      <c r="AE191" s="160"/>
      <c r="AF191" s="160"/>
      <c r="AG191" s="160"/>
      <c r="AH191" s="160"/>
      <c r="AI191" s="160"/>
      <c r="AJ191" s="160"/>
      <c r="AK191" s="160"/>
      <c r="AL191" s="160"/>
      <c r="AM191" s="160"/>
      <c r="AN191" s="160"/>
      <c r="AO191" s="160"/>
      <c r="AP191" s="160"/>
      <c r="AQ191" s="160"/>
      <c r="AR191" s="160"/>
      <c r="AS191" s="160"/>
      <c r="AT191" s="160"/>
      <c r="AU191" s="160"/>
    </row>
    <row r="192" spans="1:47">
      <c r="A192" s="160"/>
      <c r="B192" s="160"/>
      <c r="C192" s="160"/>
      <c r="D192" s="160"/>
      <c r="E192" s="160"/>
      <c r="F192" s="160"/>
      <c r="G192" s="160"/>
      <c r="H192" s="160"/>
      <c r="I192" s="160"/>
      <c r="J192" s="160"/>
      <c r="K192" s="160"/>
      <c r="L192" s="160"/>
      <c r="M192" s="160"/>
      <c r="N192" s="160"/>
      <c r="O192" s="160"/>
      <c r="P192" s="160"/>
      <c r="Q192" s="160"/>
      <c r="R192" s="160"/>
      <c r="S192" s="160"/>
      <c r="T192" s="160"/>
      <c r="U192" s="160"/>
      <c r="V192" s="160"/>
      <c r="W192" s="160"/>
      <c r="X192" s="160"/>
      <c r="Y192" s="160"/>
      <c r="Z192" s="160"/>
      <c r="AA192" s="160"/>
      <c r="AB192" s="160"/>
      <c r="AC192" s="160"/>
      <c r="AD192" s="160"/>
      <c r="AE192" s="160"/>
      <c r="AF192" s="160"/>
      <c r="AG192" s="160"/>
      <c r="AH192" s="160"/>
      <c r="AI192" s="160"/>
      <c r="AJ192" s="160"/>
      <c r="AK192" s="160"/>
      <c r="AL192" s="160"/>
      <c r="AM192" s="160"/>
      <c r="AN192" s="160"/>
      <c r="AO192" s="160"/>
      <c r="AP192" s="160"/>
      <c r="AQ192" s="160"/>
      <c r="AR192" s="160"/>
      <c r="AS192" s="160"/>
      <c r="AT192" s="160"/>
      <c r="AU192" s="160"/>
    </row>
    <row r="193" spans="1:47">
      <c r="A193" s="160"/>
      <c r="B193" s="160"/>
      <c r="C193" s="160"/>
      <c r="D193" s="160"/>
      <c r="E193" s="160"/>
      <c r="F193" s="160"/>
      <c r="G193" s="160"/>
      <c r="H193" s="160"/>
      <c r="I193" s="160"/>
      <c r="J193" s="160"/>
      <c r="K193" s="160"/>
      <c r="L193" s="160"/>
      <c r="M193" s="160"/>
      <c r="N193" s="160"/>
      <c r="O193" s="160"/>
      <c r="P193" s="160"/>
      <c r="Q193" s="160"/>
      <c r="R193" s="160"/>
      <c r="S193" s="160"/>
      <c r="T193" s="160"/>
      <c r="U193" s="160"/>
      <c r="V193" s="160"/>
      <c r="W193" s="160"/>
      <c r="X193" s="160"/>
      <c r="Y193" s="160"/>
      <c r="Z193" s="160"/>
      <c r="AA193" s="160"/>
      <c r="AB193" s="160"/>
      <c r="AC193" s="160"/>
      <c r="AD193" s="160"/>
      <c r="AE193" s="160"/>
      <c r="AF193" s="160"/>
      <c r="AG193" s="160"/>
      <c r="AH193" s="160"/>
      <c r="AI193" s="160"/>
      <c r="AJ193" s="160"/>
      <c r="AK193" s="160"/>
      <c r="AL193" s="160"/>
      <c r="AM193" s="160"/>
      <c r="AN193" s="160"/>
      <c r="AO193" s="160"/>
      <c r="AP193" s="160"/>
      <c r="AQ193" s="160"/>
      <c r="AR193" s="160"/>
      <c r="AS193" s="160"/>
      <c r="AT193" s="160"/>
      <c r="AU193" s="160"/>
    </row>
    <row r="194" spans="1:47">
      <c r="A194" s="160"/>
      <c r="B194" s="160"/>
      <c r="C194" s="160"/>
      <c r="D194" s="160"/>
      <c r="E194" s="160"/>
      <c r="F194" s="160"/>
      <c r="G194" s="160"/>
      <c r="H194" s="160"/>
      <c r="I194" s="160"/>
      <c r="J194" s="160"/>
      <c r="K194" s="160"/>
      <c r="L194" s="160"/>
      <c r="M194" s="160"/>
      <c r="N194" s="160"/>
      <c r="O194" s="160"/>
      <c r="P194" s="160"/>
      <c r="Q194" s="160"/>
      <c r="R194" s="160"/>
      <c r="S194" s="160"/>
      <c r="T194" s="160"/>
      <c r="U194" s="160"/>
      <c r="V194" s="160"/>
      <c r="W194" s="160"/>
      <c r="X194" s="160"/>
      <c r="Y194" s="160"/>
      <c r="Z194" s="160"/>
      <c r="AA194" s="160"/>
      <c r="AB194" s="160"/>
      <c r="AC194" s="160"/>
      <c r="AD194" s="160"/>
      <c r="AE194" s="160"/>
      <c r="AF194" s="160"/>
      <c r="AG194" s="160"/>
      <c r="AH194" s="160"/>
      <c r="AI194" s="160"/>
      <c r="AJ194" s="160"/>
      <c r="AK194" s="160"/>
      <c r="AL194" s="160"/>
      <c r="AM194" s="160"/>
      <c r="AN194" s="160"/>
      <c r="AO194" s="160"/>
      <c r="AP194" s="160"/>
      <c r="AQ194" s="160"/>
      <c r="AR194" s="160"/>
      <c r="AS194" s="160"/>
      <c r="AT194" s="160"/>
      <c r="AU194" s="160"/>
    </row>
    <row r="195" spans="1:47">
      <c r="A195" s="160"/>
      <c r="B195" s="160"/>
      <c r="C195" s="160"/>
      <c r="D195" s="160"/>
      <c r="E195" s="160"/>
      <c r="F195" s="160"/>
      <c r="G195" s="160"/>
      <c r="H195" s="160"/>
      <c r="I195" s="160"/>
      <c r="J195" s="160"/>
      <c r="K195" s="160"/>
      <c r="L195" s="160"/>
      <c r="M195" s="160"/>
      <c r="N195" s="160"/>
      <c r="O195" s="160"/>
      <c r="P195" s="160"/>
      <c r="Q195" s="160"/>
      <c r="R195" s="160"/>
      <c r="S195" s="160"/>
      <c r="T195" s="160"/>
      <c r="U195" s="160"/>
      <c r="V195" s="160"/>
      <c r="W195" s="160"/>
      <c r="X195" s="160"/>
      <c r="Y195" s="160"/>
      <c r="Z195" s="160"/>
      <c r="AA195" s="160"/>
      <c r="AB195" s="160"/>
      <c r="AC195" s="160"/>
      <c r="AD195" s="160"/>
      <c r="AE195" s="160"/>
      <c r="AF195" s="160"/>
      <c r="AG195" s="160"/>
      <c r="AH195" s="160"/>
      <c r="AI195" s="160"/>
      <c r="AJ195" s="160"/>
      <c r="AK195" s="160"/>
      <c r="AL195" s="160"/>
      <c r="AM195" s="160"/>
      <c r="AN195" s="160"/>
      <c r="AO195" s="160"/>
      <c r="AP195" s="160"/>
      <c r="AQ195" s="160"/>
      <c r="AR195" s="160"/>
      <c r="AS195" s="160"/>
      <c r="AT195" s="160"/>
      <c r="AU195" s="160"/>
    </row>
    <row r="196" spans="1:47">
      <c r="A196" s="160"/>
      <c r="B196" s="160"/>
      <c r="C196" s="160"/>
      <c r="D196" s="160"/>
      <c r="E196" s="160"/>
      <c r="F196" s="160"/>
      <c r="G196" s="160"/>
      <c r="H196" s="160"/>
      <c r="I196" s="160"/>
      <c r="J196" s="160"/>
      <c r="K196" s="160"/>
      <c r="L196" s="160"/>
      <c r="M196" s="160"/>
      <c r="N196" s="160"/>
      <c r="O196" s="160"/>
      <c r="P196" s="160"/>
      <c r="Q196" s="160"/>
      <c r="R196" s="160"/>
      <c r="S196" s="160"/>
      <c r="T196" s="160"/>
      <c r="U196" s="160"/>
      <c r="V196" s="160"/>
      <c r="W196" s="160"/>
      <c r="X196" s="160"/>
      <c r="Y196" s="160"/>
      <c r="Z196" s="160"/>
      <c r="AA196" s="160"/>
      <c r="AB196" s="160"/>
      <c r="AC196" s="160"/>
      <c r="AD196" s="160"/>
      <c r="AE196" s="160"/>
      <c r="AF196" s="160"/>
      <c r="AG196" s="160"/>
      <c r="AH196" s="160"/>
      <c r="AI196" s="160"/>
      <c r="AJ196" s="160"/>
      <c r="AK196" s="160"/>
      <c r="AL196" s="160"/>
      <c r="AM196" s="160"/>
      <c r="AN196" s="160"/>
      <c r="AO196" s="160"/>
      <c r="AP196" s="160"/>
      <c r="AQ196" s="160"/>
      <c r="AR196" s="160"/>
      <c r="AS196" s="160"/>
      <c r="AT196" s="160"/>
      <c r="AU196" s="160"/>
    </row>
    <row r="197" spans="1:47">
      <c r="A197" s="160"/>
      <c r="B197" s="160"/>
      <c r="C197" s="160"/>
      <c r="D197" s="160"/>
      <c r="E197" s="160"/>
      <c r="F197" s="160"/>
      <c r="G197" s="160"/>
      <c r="H197" s="160"/>
      <c r="I197" s="160"/>
      <c r="J197" s="160"/>
      <c r="K197" s="160"/>
      <c r="L197" s="160"/>
      <c r="M197" s="160"/>
      <c r="N197" s="160"/>
      <c r="O197" s="160"/>
      <c r="P197" s="160"/>
      <c r="Q197" s="160"/>
      <c r="R197" s="160"/>
      <c r="S197" s="160"/>
      <c r="T197" s="160"/>
      <c r="U197" s="160"/>
      <c r="V197" s="160"/>
      <c r="W197" s="160"/>
      <c r="X197" s="160"/>
      <c r="Y197" s="160"/>
      <c r="Z197" s="160"/>
      <c r="AA197" s="160"/>
      <c r="AB197" s="160"/>
      <c r="AC197" s="160"/>
      <c r="AD197" s="160"/>
      <c r="AE197" s="160"/>
      <c r="AF197" s="160"/>
      <c r="AG197" s="160"/>
      <c r="AH197" s="160"/>
      <c r="AI197" s="160"/>
      <c r="AJ197" s="160"/>
      <c r="AK197" s="160"/>
      <c r="AL197" s="160"/>
      <c r="AM197" s="160"/>
      <c r="AN197" s="160"/>
      <c r="AO197" s="160"/>
      <c r="AP197" s="160"/>
      <c r="AQ197" s="160"/>
      <c r="AR197" s="160"/>
      <c r="AS197" s="160"/>
      <c r="AT197" s="160"/>
      <c r="AU197" s="160"/>
    </row>
    <row r="198" spans="1:47">
      <c r="A198" s="160"/>
      <c r="B198" s="160"/>
      <c r="C198" s="160"/>
      <c r="D198" s="160"/>
      <c r="E198" s="160"/>
      <c r="F198" s="160"/>
      <c r="G198" s="160"/>
      <c r="H198" s="160"/>
      <c r="I198" s="160"/>
      <c r="J198" s="160"/>
      <c r="K198" s="160"/>
      <c r="L198" s="160"/>
      <c r="M198" s="160"/>
      <c r="N198" s="160"/>
      <c r="O198" s="160"/>
      <c r="P198" s="160"/>
      <c r="Q198" s="160"/>
      <c r="R198" s="160"/>
      <c r="S198" s="160"/>
      <c r="T198" s="160"/>
      <c r="U198" s="160"/>
      <c r="V198" s="160"/>
      <c r="W198" s="160"/>
      <c r="X198" s="160"/>
      <c r="Y198" s="160"/>
      <c r="Z198" s="160"/>
      <c r="AA198" s="160"/>
      <c r="AB198" s="160"/>
      <c r="AC198" s="160"/>
      <c r="AD198" s="160"/>
      <c r="AE198" s="160"/>
      <c r="AF198" s="160"/>
      <c r="AG198" s="160"/>
      <c r="AH198" s="160"/>
      <c r="AI198" s="160"/>
      <c r="AJ198" s="160"/>
      <c r="AK198" s="160"/>
      <c r="AL198" s="160"/>
      <c r="AM198" s="160"/>
      <c r="AN198" s="160"/>
      <c r="AO198" s="160"/>
      <c r="AP198" s="160"/>
      <c r="AQ198" s="160"/>
      <c r="AR198" s="160"/>
      <c r="AS198" s="160"/>
      <c r="AT198" s="160"/>
      <c r="AU198" s="160"/>
    </row>
    <row r="199" spans="1:47">
      <c r="A199" s="160"/>
      <c r="B199" s="160"/>
      <c r="C199" s="160"/>
      <c r="D199" s="160"/>
      <c r="E199" s="160"/>
      <c r="F199" s="160"/>
      <c r="G199" s="160"/>
      <c r="H199" s="160"/>
      <c r="I199" s="160"/>
      <c r="J199" s="160"/>
      <c r="K199" s="160"/>
      <c r="L199" s="160"/>
      <c r="M199" s="160"/>
      <c r="N199" s="160"/>
      <c r="O199" s="160"/>
      <c r="P199" s="160"/>
      <c r="Q199" s="160"/>
      <c r="R199" s="160"/>
      <c r="S199" s="160"/>
      <c r="T199" s="160"/>
      <c r="U199" s="160"/>
      <c r="V199" s="160"/>
      <c r="W199" s="160"/>
      <c r="X199" s="160"/>
      <c r="Y199" s="160"/>
      <c r="Z199" s="160"/>
      <c r="AA199" s="160"/>
      <c r="AB199" s="160"/>
      <c r="AC199" s="160"/>
      <c r="AD199" s="160"/>
      <c r="AE199" s="160"/>
      <c r="AF199" s="160"/>
      <c r="AG199" s="160"/>
      <c r="AH199" s="160"/>
      <c r="AI199" s="160"/>
      <c r="AJ199" s="160"/>
      <c r="AK199" s="160"/>
      <c r="AL199" s="160"/>
      <c r="AM199" s="160"/>
      <c r="AN199" s="160"/>
      <c r="AO199" s="160"/>
      <c r="AP199" s="160"/>
      <c r="AQ199" s="160"/>
      <c r="AR199" s="160"/>
      <c r="AS199" s="160"/>
      <c r="AT199" s="160"/>
      <c r="AU199" s="160"/>
    </row>
    <row r="200" spans="1:47">
      <c r="A200" s="160"/>
      <c r="B200" s="160"/>
      <c r="C200" s="160"/>
      <c r="D200" s="160"/>
      <c r="E200" s="160"/>
      <c r="F200" s="160"/>
      <c r="G200" s="160"/>
      <c r="H200" s="160"/>
      <c r="I200" s="160"/>
      <c r="J200" s="160"/>
      <c r="K200" s="160"/>
      <c r="L200" s="160"/>
      <c r="M200" s="160"/>
      <c r="N200" s="160"/>
      <c r="O200" s="160"/>
      <c r="P200" s="160"/>
      <c r="Q200" s="160"/>
      <c r="R200" s="160"/>
      <c r="S200" s="160"/>
      <c r="T200" s="160"/>
      <c r="U200" s="160"/>
      <c r="V200" s="160"/>
      <c r="W200" s="160"/>
      <c r="X200" s="160"/>
      <c r="Y200" s="160"/>
      <c r="Z200" s="160"/>
      <c r="AA200" s="160"/>
      <c r="AB200" s="160"/>
      <c r="AC200" s="160"/>
      <c r="AD200" s="160"/>
      <c r="AE200" s="160"/>
      <c r="AF200" s="160"/>
      <c r="AG200" s="160"/>
      <c r="AH200" s="160"/>
      <c r="AI200" s="160"/>
      <c r="AJ200" s="160"/>
      <c r="AK200" s="160"/>
      <c r="AL200" s="160"/>
      <c r="AM200" s="160"/>
      <c r="AN200" s="160"/>
      <c r="AO200" s="160"/>
      <c r="AP200" s="160"/>
      <c r="AQ200" s="160"/>
      <c r="AR200" s="160"/>
      <c r="AS200" s="160"/>
      <c r="AT200" s="160"/>
      <c r="AU200" s="160"/>
    </row>
    <row r="201" spans="1:47">
      <c r="A201" s="160"/>
      <c r="B201" s="160"/>
      <c r="C201" s="160"/>
      <c r="D201" s="160"/>
      <c r="E201" s="160"/>
      <c r="F201" s="160"/>
      <c r="G201" s="160"/>
      <c r="H201" s="160"/>
      <c r="I201" s="160"/>
      <c r="J201" s="160"/>
      <c r="K201" s="160"/>
      <c r="L201" s="160"/>
      <c r="M201" s="160"/>
      <c r="N201" s="160"/>
      <c r="O201" s="160"/>
      <c r="P201" s="160"/>
      <c r="Q201" s="160"/>
      <c r="R201" s="160"/>
      <c r="S201" s="160"/>
      <c r="T201" s="160"/>
      <c r="U201" s="160"/>
      <c r="V201" s="160"/>
      <c r="W201" s="160"/>
      <c r="X201" s="160"/>
      <c r="Y201" s="160"/>
      <c r="Z201" s="160"/>
      <c r="AA201" s="160"/>
      <c r="AB201" s="160"/>
      <c r="AC201" s="160"/>
      <c r="AD201" s="160"/>
      <c r="AE201" s="160"/>
      <c r="AF201" s="160"/>
      <c r="AG201" s="160"/>
      <c r="AH201" s="160"/>
      <c r="AI201" s="160"/>
      <c r="AJ201" s="160"/>
      <c r="AK201" s="160"/>
      <c r="AL201" s="160"/>
      <c r="AM201" s="160"/>
      <c r="AN201" s="160"/>
      <c r="AO201" s="160"/>
      <c r="AP201" s="160"/>
      <c r="AQ201" s="160"/>
      <c r="AR201" s="160"/>
      <c r="AS201" s="160"/>
      <c r="AT201" s="160"/>
      <c r="AU201" s="160"/>
    </row>
    <row r="202" spans="1:47">
      <c r="A202" s="160"/>
      <c r="B202" s="160"/>
      <c r="C202" s="160"/>
      <c r="D202" s="160"/>
      <c r="E202" s="160"/>
      <c r="F202" s="160"/>
      <c r="G202" s="160"/>
      <c r="H202" s="160"/>
      <c r="I202" s="160"/>
      <c r="J202" s="160"/>
      <c r="K202" s="160"/>
      <c r="L202" s="160"/>
      <c r="M202" s="160"/>
      <c r="N202" s="160"/>
      <c r="O202" s="160"/>
      <c r="P202" s="160"/>
      <c r="Q202" s="160"/>
      <c r="R202" s="160"/>
      <c r="S202" s="160"/>
      <c r="T202" s="160"/>
      <c r="U202" s="160"/>
      <c r="V202" s="160"/>
      <c r="W202" s="160"/>
      <c r="X202" s="160"/>
      <c r="Y202" s="160"/>
      <c r="Z202" s="160"/>
      <c r="AA202" s="160"/>
      <c r="AB202" s="160"/>
      <c r="AC202" s="160"/>
      <c r="AD202" s="160"/>
      <c r="AE202" s="160"/>
      <c r="AF202" s="160"/>
      <c r="AG202" s="160"/>
      <c r="AH202" s="160"/>
      <c r="AI202" s="160"/>
      <c r="AJ202" s="160"/>
      <c r="AK202" s="160"/>
      <c r="AL202" s="160"/>
      <c r="AM202" s="160"/>
      <c r="AN202" s="160"/>
      <c r="AO202" s="160"/>
      <c r="AP202" s="160"/>
      <c r="AQ202" s="160"/>
      <c r="AR202" s="160"/>
      <c r="AS202" s="160"/>
      <c r="AT202" s="160"/>
      <c r="AU202" s="160"/>
    </row>
    <row r="203" spans="1:47">
      <c r="A203" s="160"/>
      <c r="B203" s="160"/>
      <c r="C203" s="160"/>
      <c r="D203" s="160"/>
      <c r="E203" s="160"/>
      <c r="F203" s="160"/>
      <c r="G203" s="160"/>
      <c r="H203" s="160"/>
      <c r="I203" s="160"/>
      <c r="J203" s="160"/>
      <c r="K203" s="160"/>
      <c r="L203" s="160"/>
      <c r="M203" s="160"/>
      <c r="N203" s="160"/>
      <c r="O203" s="160"/>
      <c r="P203" s="160"/>
      <c r="Q203" s="160"/>
      <c r="R203" s="160"/>
      <c r="S203" s="160"/>
      <c r="T203" s="160"/>
      <c r="U203" s="160"/>
      <c r="V203" s="160"/>
      <c r="W203" s="160"/>
      <c r="X203" s="160"/>
      <c r="Y203" s="160"/>
      <c r="Z203" s="160"/>
      <c r="AA203" s="160"/>
      <c r="AB203" s="160"/>
      <c r="AC203" s="160"/>
      <c r="AD203" s="160"/>
      <c r="AE203" s="160"/>
      <c r="AF203" s="160"/>
      <c r="AG203" s="160"/>
      <c r="AH203" s="160"/>
      <c r="AI203" s="160"/>
      <c r="AJ203" s="160"/>
      <c r="AK203" s="160"/>
      <c r="AL203" s="160"/>
      <c r="AM203" s="160"/>
      <c r="AN203" s="160"/>
      <c r="AO203" s="160"/>
      <c r="AP203" s="160"/>
      <c r="AQ203" s="160"/>
      <c r="AR203" s="160"/>
      <c r="AS203" s="160"/>
      <c r="AT203" s="160"/>
      <c r="AU203" s="160"/>
    </row>
    <row r="204" spans="1:47">
      <c r="A204" s="160"/>
      <c r="B204" s="160"/>
      <c r="C204" s="160"/>
      <c r="D204" s="160"/>
      <c r="E204" s="160"/>
      <c r="F204" s="160"/>
      <c r="G204" s="160"/>
      <c r="H204" s="160"/>
      <c r="I204" s="160"/>
      <c r="J204" s="160"/>
      <c r="K204" s="160"/>
      <c r="L204" s="160"/>
      <c r="M204" s="160"/>
      <c r="N204" s="160"/>
      <c r="O204" s="160"/>
      <c r="P204" s="160"/>
      <c r="Q204" s="160"/>
      <c r="R204" s="160"/>
      <c r="S204" s="160"/>
      <c r="T204" s="160"/>
      <c r="U204" s="160"/>
      <c r="V204" s="160"/>
      <c r="W204" s="160"/>
      <c r="X204" s="160"/>
      <c r="Y204" s="160"/>
      <c r="Z204" s="160"/>
      <c r="AA204" s="160"/>
      <c r="AB204" s="160"/>
      <c r="AC204" s="160"/>
      <c r="AD204" s="160"/>
      <c r="AE204" s="160"/>
      <c r="AF204" s="160"/>
      <c r="AG204" s="160"/>
      <c r="AH204" s="160"/>
      <c r="AI204" s="160"/>
      <c r="AJ204" s="160"/>
      <c r="AK204" s="160"/>
      <c r="AL204" s="160"/>
      <c r="AM204" s="160"/>
      <c r="AN204" s="160"/>
      <c r="AO204" s="160"/>
      <c r="AP204" s="160"/>
      <c r="AQ204" s="160"/>
      <c r="AR204" s="160"/>
      <c r="AS204" s="160"/>
      <c r="AT204" s="160"/>
      <c r="AU204" s="160"/>
    </row>
    <row r="205" spans="1:47">
      <c r="A205" s="160"/>
      <c r="B205" s="160"/>
      <c r="C205" s="160"/>
      <c r="D205" s="160"/>
      <c r="E205" s="160"/>
      <c r="F205" s="160"/>
      <c r="G205" s="160"/>
      <c r="H205" s="160"/>
      <c r="I205" s="160"/>
      <c r="J205" s="160"/>
      <c r="K205" s="160"/>
      <c r="L205" s="160"/>
      <c r="M205" s="160"/>
      <c r="N205" s="160"/>
      <c r="O205" s="160"/>
      <c r="P205" s="160"/>
      <c r="Q205" s="160"/>
      <c r="R205" s="160"/>
      <c r="S205" s="160"/>
      <c r="T205" s="160"/>
      <c r="U205" s="160"/>
      <c r="V205" s="160"/>
      <c r="W205" s="160"/>
      <c r="X205" s="160"/>
      <c r="Y205" s="160"/>
      <c r="Z205" s="160"/>
      <c r="AA205" s="160"/>
      <c r="AB205" s="160"/>
      <c r="AC205" s="160"/>
      <c r="AD205" s="160"/>
      <c r="AE205" s="160"/>
      <c r="AF205" s="160"/>
      <c r="AG205" s="160"/>
      <c r="AH205" s="160"/>
      <c r="AI205" s="160"/>
      <c r="AJ205" s="160"/>
      <c r="AK205" s="160"/>
      <c r="AL205" s="160"/>
      <c r="AM205" s="160"/>
      <c r="AN205" s="160"/>
      <c r="AO205" s="160"/>
      <c r="AP205" s="160"/>
      <c r="AQ205" s="160"/>
      <c r="AR205" s="160"/>
      <c r="AS205" s="160"/>
      <c r="AT205" s="160"/>
      <c r="AU205" s="160"/>
    </row>
    <row r="206" spans="1:47">
      <c r="A206" s="160"/>
      <c r="B206" s="160"/>
      <c r="C206" s="160"/>
      <c r="D206" s="160"/>
      <c r="E206" s="160"/>
      <c r="F206" s="160"/>
      <c r="G206" s="160"/>
      <c r="H206" s="160"/>
      <c r="I206" s="160"/>
      <c r="J206" s="160"/>
      <c r="K206" s="160"/>
      <c r="L206" s="160"/>
      <c r="M206" s="160"/>
      <c r="N206" s="160"/>
      <c r="O206" s="160"/>
      <c r="P206" s="160"/>
      <c r="Q206" s="160"/>
      <c r="R206" s="160"/>
      <c r="S206" s="160"/>
      <c r="T206" s="160"/>
      <c r="U206" s="160"/>
      <c r="V206" s="160"/>
      <c r="W206" s="160"/>
      <c r="X206" s="160"/>
      <c r="Y206" s="160"/>
      <c r="Z206" s="160"/>
      <c r="AA206" s="160"/>
      <c r="AB206" s="160"/>
      <c r="AC206" s="160"/>
      <c r="AD206" s="160"/>
      <c r="AE206" s="160"/>
      <c r="AF206" s="160"/>
      <c r="AG206" s="160"/>
      <c r="AH206" s="160"/>
      <c r="AI206" s="160"/>
      <c r="AJ206" s="160"/>
      <c r="AK206" s="160"/>
      <c r="AL206" s="160"/>
      <c r="AM206" s="160"/>
      <c r="AN206" s="160"/>
      <c r="AO206" s="160"/>
      <c r="AP206" s="160"/>
      <c r="AQ206" s="160"/>
      <c r="AR206" s="160"/>
      <c r="AS206" s="160"/>
      <c r="AT206" s="160"/>
      <c r="AU206" s="160"/>
    </row>
    <row r="207" spans="1:47">
      <c r="A207" s="160"/>
      <c r="B207" s="160"/>
      <c r="C207" s="160"/>
      <c r="D207" s="160"/>
      <c r="E207" s="160"/>
      <c r="F207" s="160"/>
      <c r="G207" s="160"/>
      <c r="H207" s="160"/>
      <c r="I207" s="160"/>
      <c r="J207" s="160"/>
      <c r="K207" s="160"/>
      <c r="L207" s="160"/>
      <c r="M207" s="160"/>
      <c r="N207" s="160"/>
      <c r="O207" s="160"/>
      <c r="P207" s="160"/>
      <c r="Q207" s="160"/>
      <c r="R207" s="160"/>
      <c r="S207" s="160"/>
      <c r="T207" s="160"/>
      <c r="U207" s="160"/>
      <c r="V207" s="160"/>
      <c r="W207" s="160"/>
      <c r="X207" s="160"/>
      <c r="Y207" s="160"/>
      <c r="Z207" s="160"/>
      <c r="AA207" s="160"/>
      <c r="AB207" s="160"/>
      <c r="AC207" s="160"/>
      <c r="AD207" s="160"/>
      <c r="AE207" s="160"/>
      <c r="AF207" s="160"/>
      <c r="AG207" s="160"/>
      <c r="AH207" s="160"/>
      <c r="AI207" s="160"/>
      <c r="AJ207" s="160"/>
      <c r="AK207" s="160"/>
      <c r="AL207" s="160"/>
      <c r="AM207" s="160"/>
      <c r="AN207" s="160"/>
      <c r="AO207" s="160"/>
      <c r="AP207" s="160"/>
      <c r="AQ207" s="160"/>
      <c r="AR207" s="160"/>
      <c r="AS207" s="160"/>
      <c r="AT207" s="160"/>
      <c r="AU207" s="160"/>
    </row>
    <row r="208" spans="1:47">
      <c r="A208" s="160"/>
      <c r="B208" s="160"/>
      <c r="C208" s="160"/>
      <c r="D208" s="160"/>
      <c r="E208" s="160"/>
      <c r="F208" s="160"/>
      <c r="G208" s="160"/>
      <c r="H208" s="160"/>
      <c r="I208" s="160"/>
      <c r="J208" s="160"/>
      <c r="K208" s="160"/>
      <c r="L208" s="160"/>
      <c r="M208" s="160"/>
      <c r="N208" s="160"/>
      <c r="O208" s="160"/>
      <c r="P208" s="160"/>
      <c r="Q208" s="160"/>
      <c r="R208" s="160"/>
      <c r="S208" s="160"/>
      <c r="T208" s="160"/>
      <c r="U208" s="160"/>
      <c r="V208" s="160"/>
      <c r="W208" s="160"/>
      <c r="X208" s="160"/>
      <c r="Y208" s="160"/>
      <c r="Z208" s="160"/>
      <c r="AA208" s="160"/>
      <c r="AB208" s="160"/>
      <c r="AC208" s="160"/>
      <c r="AD208" s="160"/>
      <c r="AE208" s="160"/>
      <c r="AF208" s="160"/>
      <c r="AG208" s="160"/>
      <c r="AH208" s="160"/>
      <c r="AI208" s="160"/>
      <c r="AJ208" s="160"/>
      <c r="AK208" s="160"/>
      <c r="AL208" s="160"/>
      <c r="AM208" s="160"/>
      <c r="AN208" s="160"/>
      <c r="AO208" s="160"/>
      <c r="AP208" s="160"/>
      <c r="AQ208" s="160"/>
      <c r="AR208" s="160"/>
      <c r="AS208" s="160"/>
      <c r="AT208" s="160"/>
      <c r="AU208" s="160"/>
    </row>
    <row r="209" spans="1:47">
      <c r="A209" s="160"/>
      <c r="B209" s="160"/>
      <c r="C209" s="160"/>
      <c r="D209" s="160"/>
      <c r="E209" s="160"/>
      <c r="F209" s="160"/>
      <c r="G209" s="160"/>
      <c r="H209" s="160"/>
      <c r="I209" s="160"/>
      <c r="J209" s="160"/>
      <c r="K209" s="160"/>
      <c r="L209" s="160"/>
      <c r="M209" s="160"/>
      <c r="N209" s="160"/>
      <c r="O209" s="160"/>
      <c r="P209" s="160"/>
      <c r="Q209" s="160"/>
      <c r="R209" s="160"/>
      <c r="S209" s="160"/>
      <c r="T209" s="160"/>
      <c r="U209" s="160"/>
      <c r="V209" s="160"/>
      <c r="W209" s="160"/>
      <c r="X209" s="160"/>
      <c r="Y209" s="160"/>
      <c r="Z209" s="160"/>
      <c r="AA209" s="160"/>
      <c r="AB209" s="160"/>
      <c r="AC209" s="160"/>
      <c r="AD209" s="160"/>
      <c r="AE209" s="160"/>
      <c r="AF209" s="160"/>
      <c r="AG209" s="160"/>
      <c r="AH209" s="160"/>
      <c r="AI209" s="160"/>
      <c r="AJ209" s="160"/>
      <c r="AK209" s="160"/>
      <c r="AL209" s="160"/>
      <c r="AM209" s="160"/>
      <c r="AN209" s="160"/>
      <c r="AO209" s="160"/>
      <c r="AP209" s="160"/>
      <c r="AQ209" s="160"/>
      <c r="AR209" s="160"/>
      <c r="AS209" s="160"/>
      <c r="AT209" s="160"/>
      <c r="AU209" s="160"/>
    </row>
    <row r="210" spans="1:47">
      <c r="A210" s="160"/>
      <c r="B210" s="160"/>
      <c r="C210" s="160"/>
      <c r="D210" s="160"/>
      <c r="E210" s="160"/>
      <c r="F210" s="160"/>
      <c r="G210" s="160"/>
      <c r="H210" s="160"/>
      <c r="I210" s="160"/>
      <c r="J210" s="160"/>
      <c r="K210" s="160"/>
      <c r="L210" s="160"/>
      <c r="M210" s="160"/>
      <c r="N210" s="160"/>
      <c r="O210" s="160"/>
      <c r="P210" s="160"/>
      <c r="Q210" s="160"/>
      <c r="R210" s="160"/>
      <c r="S210" s="160"/>
      <c r="T210" s="160"/>
      <c r="U210" s="160"/>
      <c r="V210" s="160"/>
      <c r="W210" s="160"/>
      <c r="X210" s="160"/>
      <c r="Y210" s="160"/>
      <c r="Z210" s="160"/>
      <c r="AA210" s="160"/>
      <c r="AB210" s="160"/>
      <c r="AC210" s="160"/>
      <c r="AD210" s="160"/>
      <c r="AE210" s="160"/>
      <c r="AF210" s="160"/>
      <c r="AG210" s="160"/>
      <c r="AH210" s="160"/>
      <c r="AI210" s="160"/>
      <c r="AJ210" s="160"/>
      <c r="AK210" s="160"/>
      <c r="AL210" s="160"/>
      <c r="AM210" s="160"/>
      <c r="AN210" s="160"/>
      <c r="AO210" s="160"/>
      <c r="AP210" s="160"/>
      <c r="AQ210" s="160"/>
      <c r="AR210" s="160"/>
      <c r="AS210" s="160"/>
      <c r="AT210" s="160"/>
      <c r="AU210" s="160"/>
    </row>
    <row r="211" spans="1:47">
      <c r="A211" s="160"/>
      <c r="B211" s="160"/>
      <c r="C211" s="160"/>
      <c r="D211" s="160"/>
      <c r="E211" s="160"/>
      <c r="F211" s="160"/>
      <c r="G211" s="160"/>
      <c r="H211" s="160"/>
      <c r="I211" s="160"/>
      <c r="J211" s="160"/>
      <c r="K211" s="160"/>
      <c r="L211" s="160"/>
      <c r="M211" s="160"/>
      <c r="N211" s="160"/>
      <c r="O211" s="160"/>
      <c r="P211" s="160"/>
      <c r="Q211" s="160"/>
      <c r="R211" s="160"/>
      <c r="S211" s="160"/>
      <c r="T211" s="160"/>
      <c r="U211" s="160"/>
      <c r="V211" s="160"/>
      <c r="W211" s="160"/>
      <c r="X211" s="160"/>
      <c r="Y211" s="160"/>
      <c r="Z211" s="160"/>
      <c r="AA211" s="160"/>
      <c r="AB211" s="160"/>
      <c r="AC211" s="160"/>
      <c r="AD211" s="160"/>
      <c r="AE211" s="160"/>
      <c r="AF211" s="160"/>
      <c r="AG211" s="160"/>
      <c r="AH211" s="160"/>
      <c r="AI211" s="160"/>
      <c r="AJ211" s="160"/>
      <c r="AK211" s="160"/>
      <c r="AL211" s="160"/>
      <c r="AM211" s="160"/>
      <c r="AN211" s="160"/>
      <c r="AO211" s="160"/>
      <c r="AP211" s="160"/>
      <c r="AQ211" s="160"/>
      <c r="AR211" s="160"/>
      <c r="AS211" s="160"/>
      <c r="AT211" s="160"/>
      <c r="AU211" s="160"/>
    </row>
    <row r="212" spans="1:47">
      <c r="A212" s="160"/>
      <c r="B212" s="160"/>
      <c r="C212" s="160"/>
      <c r="D212" s="160"/>
      <c r="E212" s="160"/>
      <c r="F212" s="160"/>
      <c r="G212" s="160"/>
      <c r="H212" s="160"/>
      <c r="I212" s="160"/>
      <c r="J212" s="160"/>
      <c r="K212" s="160"/>
      <c r="L212" s="160"/>
      <c r="M212" s="160"/>
      <c r="N212" s="160"/>
      <c r="O212" s="160"/>
      <c r="P212" s="160"/>
      <c r="Q212" s="160"/>
      <c r="R212" s="160"/>
      <c r="S212" s="160"/>
      <c r="T212" s="160"/>
      <c r="U212" s="160"/>
      <c r="V212" s="160"/>
      <c r="W212" s="160"/>
      <c r="X212" s="160"/>
      <c r="Y212" s="160"/>
      <c r="Z212" s="160"/>
      <c r="AA212" s="160"/>
      <c r="AB212" s="160"/>
      <c r="AC212" s="160"/>
      <c r="AD212" s="160"/>
      <c r="AE212" s="160"/>
      <c r="AF212" s="160"/>
      <c r="AG212" s="160"/>
      <c r="AH212" s="160"/>
      <c r="AI212" s="160"/>
      <c r="AJ212" s="160"/>
      <c r="AK212" s="160"/>
      <c r="AL212" s="160"/>
      <c r="AM212" s="160"/>
      <c r="AN212" s="160"/>
      <c r="AO212" s="160"/>
      <c r="AP212" s="160"/>
      <c r="AQ212" s="160"/>
      <c r="AR212" s="160"/>
      <c r="AS212" s="160"/>
      <c r="AT212" s="160"/>
      <c r="AU212" s="160"/>
    </row>
    <row r="213" spans="1:47">
      <c r="A213" s="160"/>
      <c r="B213" s="160"/>
      <c r="C213" s="160"/>
      <c r="D213" s="160"/>
      <c r="E213" s="160"/>
      <c r="F213" s="160"/>
      <c r="G213" s="160"/>
      <c r="H213" s="160"/>
      <c r="I213" s="160"/>
      <c r="J213" s="160"/>
      <c r="K213" s="160"/>
      <c r="L213" s="160"/>
      <c r="M213" s="160"/>
      <c r="N213" s="160"/>
      <c r="O213" s="160"/>
      <c r="P213" s="160"/>
      <c r="Q213" s="160"/>
      <c r="R213" s="160"/>
      <c r="S213" s="160"/>
      <c r="T213" s="160"/>
      <c r="U213" s="160"/>
      <c r="V213" s="160"/>
      <c r="W213" s="160"/>
      <c r="X213" s="160"/>
      <c r="Y213" s="160"/>
      <c r="Z213" s="160"/>
      <c r="AA213" s="160"/>
      <c r="AB213" s="160"/>
      <c r="AC213" s="160"/>
      <c r="AD213" s="160"/>
      <c r="AE213" s="160"/>
      <c r="AF213" s="160"/>
      <c r="AG213" s="160"/>
      <c r="AH213" s="160"/>
      <c r="AI213" s="160"/>
      <c r="AJ213" s="160"/>
      <c r="AK213" s="160"/>
      <c r="AL213" s="160"/>
      <c r="AM213" s="160"/>
      <c r="AN213" s="160"/>
      <c r="AO213" s="160"/>
      <c r="AP213" s="160"/>
      <c r="AQ213" s="160"/>
      <c r="AR213" s="160"/>
      <c r="AS213" s="160"/>
      <c r="AT213" s="160"/>
      <c r="AU213" s="160"/>
    </row>
  </sheetData>
  <phoneticPr fontId="57"/>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2029"/>
  <sheetViews>
    <sheetView workbookViewId="0">
      <selection sqref="A1:I1"/>
    </sheetView>
  </sheetViews>
  <sheetFormatPr defaultRowHeight="14.4"/>
  <sheetData>
    <row r="1" spans="1:5">
      <c r="A1" t="s">
        <v>1889</v>
      </c>
      <c r="B1" t="s">
        <v>1890</v>
      </c>
      <c r="D1" t="s">
        <v>1891</v>
      </c>
      <c r="E1" t="s">
        <v>1892</v>
      </c>
    </row>
    <row r="2" spans="1:5">
      <c r="A2" s="2" t="s">
        <v>743</v>
      </c>
      <c r="B2" s="2" t="s">
        <v>1803</v>
      </c>
      <c r="C2" s="160" t="str">
        <f t="shared" ref="C2:C65" si="0">A2&amp;B2</f>
        <v>北海道愛別町</v>
      </c>
      <c r="D2" s="2" t="s">
        <v>1898</v>
      </c>
      <c r="E2" s="2" t="s">
        <v>1897</v>
      </c>
    </row>
    <row r="3" spans="1:5">
      <c r="A3" s="2" t="s">
        <v>743</v>
      </c>
      <c r="B3" s="2" t="s">
        <v>1761</v>
      </c>
      <c r="C3" s="160" t="str">
        <f t="shared" si="0"/>
        <v>北海道赤井川村</v>
      </c>
      <c r="D3" s="2" t="s">
        <v>1894</v>
      </c>
      <c r="E3" s="2" t="s">
        <v>1897</v>
      </c>
    </row>
    <row r="4" spans="1:5">
      <c r="A4" s="2" t="s">
        <v>743</v>
      </c>
      <c r="B4" s="2" t="s">
        <v>1118</v>
      </c>
      <c r="C4" s="160" t="str">
        <f t="shared" si="0"/>
        <v>北海道赤平市</v>
      </c>
      <c r="D4" s="2" t="s">
        <v>1894</v>
      </c>
      <c r="E4" s="2" t="s">
        <v>1897</v>
      </c>
    </row>
    <row r="5" spans="1:5">
      <c r="A5" s="2" t="s">
        <v>743</v>
      </c>
      <c r="B5" s="2" t="s">
        <v>852</v>
      </c>
      <c r="C5" s="160" t="str">
        <f t="shared" si="0"/>
        <v>北海道旭川市</v>
      </c>
      <c r="D5" s="2" t="s">
        <v>1894</v>
      </c>
      <c r="E5" s="2" t="s">
        <v>1897</v>
      </c>
    </row>
    <row r="6" spans="1:5">
      <c r="A6" s="2" t="s">
        <v>743</v>
      </c>
      <c r="B6" s="2" t="s">
        <v>1089</v>
      </c>
      <c r="C6" s="160" t="str">
        <f t="shared" si="0"/>
        <v>北海道芦別市</v>
      </c>
      <c r="D6" s="2" t="s">
        <v>1894</v>
      </c>
      <c r="E6" s="2" t="s">
        <v>1897</v>
      </c>
    </row>
    <row r="7" spans="1:5">
      <c r="A7" s="2" t="s">
        <v>743</v>
      </c>
      <c r="B7" s="2" t="s">
        <v>1875</v>
      </c>
      <c r="C7" s="160" t="str">
        <f t="shared" si="0"/>
        <v>北海道足寄町</v>
      </c>
      <c r="D7" s="2" t="s">
        <v>1898</v>
      </c>
      <c r="E7" s="2" t="s">
        <v>1897</v>
      </c>
    </row>
    <row r="8" spans="1:5">
      <c r="A8" s="2" t="s">
        <v>743</v>
      </c>
      <c r="B8" s="2" t="s">
        <v>1879</v>
      </c>
      <c r="C8" s="160" t="str">
        <f t="shared" si="0"/>
        <v>北海道厚岸町</v>
      </c>
      <c r="D8" s="2" t="s">
        <v>1894</v>
      </c>
      <c r="E8" s="2" t="s">
        <v>1897</v>
      </c>
    </row>
    <row r="9" spans="1:5">
      <c r="A9" s="2" t="s">
        <v>743</v>
      </c>
      <c r="B9" s="2" t="s">
        <v>1614</v>
      </c>
      <c r="C9" s="160" t="str">
        <f t="shared" si="0"/>
        <v>北海道厚沢部町</v>
      </c>
      <c r="D9" s="2" t="s">
        <v>1896</v>
      </c>
      <c r="E9" s="2" t="s">
        <v>1895</v>
      </c>
    </row>
    <row r="10" spans="1:5">
      <c r="A10" s="2" t="s">
        <v>743</v>
      </c>
      <c r="B10" s="2" t="s">
        <v>1855</v>
      </c>
      <c r="C10" s="160" t="str">
        <f t="shared" si="0"/>
        <v>北海道厚真町</v>
      </c>
      <c r="D10" s="2" t="s">
        <v>1894</v>
      </c>
      <c r="E10" s="2" t="s">
        <v>1897</v>
      </c>
    </row>
    <row r="11" spans="1:5">
      <c r="A11" s="2" t="s">
        <v>743</v>
      </c>
      <c r="B11" s="2" t="s">
        <v>1010</v>
      </c>
      <c r="C11" s="160" t="str">
        <f t="shared" si="0"/>
        <v>北海道網走市</v>
      </c>
      <c r="D11" s="2" t="s">
        <v>1894</v>
      </c>
      <c r="E11" s="2" t="s">
        <v>1897</v>
      </c>
    </row>
    <row r="12" spans="1:5">
      <c r="A12" s="2" t="s">
        <v>743</v>
      </c>
      <c r="B12" s="2" t="s">
        <v>3089</v>
      </c>
      <c r="C12" s="160" t="str">
        <f t="shared" si="0"/>
        <v>北海道安平町</v>
      </c>
      <c r="D12" s="2" t="s">
        <v>1894</v>
      </c>
      <c r="E12" s="2" t="s">
        <v>1897</v>
      </c>
    </row>
    <row r="13" spans="1:5">
      <c r="A13" s="2" t="s">
        <v>743</v>
      </c>
      <c r="B13" s="2" t="s">
        <v>1078</v>
      </c>
      <c r="C13" s="160" t="str">
        <f t="shared" si="0"/>
        <v>北海道池田町</v>
      </c>
      <c r="D13" s="2" t="s">
        <v>1894</v>
      </c>
      <c r="E13" s="2" t="s">
        <v>1900</v>
      </c>
    </row>
    <row r="14" spans="1:5">
      <c r="A14" s="2" t="s">
        <v>743</v>
      </c>
      <c r="B14" s="2" t="s">
        <v>3126</v>
      </c>
      <c r="C14" s="160" t="str">
        <f t="shared" si="0"/>
        <v>北海道石狩市</v>
      </c>
      <c r="D14" s="2" t="s">
        <v>1894</v>
      </c>
      <c r="E14" s="2" t="s">
        <v>1897</v>
      </c>
    </row>
    <row r="15" spans="1:5">
      <c r="A15" s="2" t="s">
        <v>743</v>
      </c>
      <c r="B15" s="2" t="s">
        <v>1648</v>
      </c>
      <c r="C15" s="160" t="str">
        <f t="shared" si="0"/>
        <v>北海道今金町</v>
      </c>
      <c r="D15" s="2" t="s">
        <v>1894</v>
      </c>
      <c r="E15" s="2" t="s">
        <v>1895</v>
      </c>
    </row>
    <row r="16" spans="1:5">
      <c r="A16" s="2" t="s">
        <v>743</v>
      </c>
      <c r="B16" s="2" t="s">
        <v>1717</v>
      </c>
      <c r="C16" s="160" t="str">
        <f t="shared" si="0"/>
        <v>北海道岩内町</v>
      </c>
      <c r="D16" s="2" t="s">
        <v>1894</v>
      </c>
      <c r="E16" s="2" t="s">
        <v>1895</v>
      </c>
    </row>
    <row r="17" spans="1:5">
      <c r="A17" s="2" t="s">
        <v>743</v>
      </c>
      <c r="B17" s="2" t="s">
        <v>3200</v>
      </c>
      <c r="C17" s="160" t="str">
        <f t="shared" si="0"/>
        <v>北海道岩見沢市</v>
      </c>
      <c r="D17" s="2" t="s">
        <v>1894</v>
      </c>
      <c r="E17" s="2" t="s">
        <v>1897</v>
      </c>
    </row>
    <row r="18" spans="1:5">
      <c r="A18" s="2" t="s">
        <v>743</v>
      </c>
      <c r="B18" s="2" t="s">
        <v>1291</v>
      </c>
      <c r="C18" s="160" t="str">
        <f t="shared" si="0"/>
        <v>北海道歌志内市</v>
      </c>
      <c r="D18" s="2" t="s">
        <v>1894</v>
      </c>
      <c r="E18" s="2" t="s">
        <v>1897</v>
      </c>
    </row>
    <row r="19" spans="1:5">
      <c r="A19" s="2" t="s">
        <v>743</v>
      </c>
      <c r="B19" s="2" t="s">
        <v>1777</v>
      </c>
      <c r="C19" s="160" t="str">
        <f t="shared" si="0"/>
        <v>北海道浦臼町</v>
      </c>
      <c r="D19" s="2" t="s">
        <v>1894</v>
      </c>
      <c r="E19" s="2" t="s">
        <v>1895</v>
      </c>
    </row>
    <row r="20" spans="1:5">
      <c r="A20" s="2" t="s">
        <v>743</v>
      </c>
      <c r="B20" s="2" t="s">
        <v>1858</v>
      </c>
      <c r="C20" s="160" t="str">
        <f t="shared" si="0"/>
        <v>北海道浦河町</v>
      </c>
      <c r="D20" s="2" t="s">
        <v>1894</v>
      </c>
      <c r="E20" s="2" t="s">
        <v>1897</v>
      </c>
    </row>
    <row r="21" spans="1:5">
      <c r="A21" s="2" t="s">
        <v>743</v>
      </c>
      <c r="B21" s="2" t="s">
        <v>1877</v>
      </c>
      <c r="C21" s="160" t="str">
        <f t="shared" si="0"/>
        <v>北海道浦幌町</v>
      </c>
      <c r="D21" s="2" t="s">
        <v>1894</v>
      </c>
      <c r="E21" s="2" t="s">
        <v>1897</v>
      </c>
    </row>
    <row r="22" spans="1:5">
      <c r="A22" s="2" t="s">
        <v>743</v>
      </c>
      <c r="B22" s="2" t="s">
        <v>1785</v>
      </c>
      <c r="C22" s="160" t="str">
        <f t="shared" si="0"/>
        <v>北海道雨竜町</v>
      </c>
      <c r="D22" s="2" t="s">
        <v>1894</v>
      </c>
      <c r="E22" s="2" t="s">
        <v>1897</v>
      </c>
    </row>
    <row r="23" spans="1:5">
      <c r="A23" s="2" t="s">
        <v>743</v>
      </c>
      <c r="B23" s="2" t="s">
        <v>1598</v>
      </c>
      <c r="C23" s="160" t="str">
        <f t="shared" si="0"/>
        <v>北海道江差町</v>
      </c>
      <c r="D23" s="2" t="s">
        <v>1896</v>
      </c>
      <c r="E23" s="2" t="s">
        <v>1895</v>
      </c>
    </row>
    <row r="24" spans="1:5">
      <c r="A24" s="2" t="s">
        <v>743</v>
      </c>
      <c r="B24" s="2" t="s">
        <v>1834</v>
      </c>
      <c r="C24" s="160" t="str">
        <f t="shared" si="0"/>
        <v>北海道枝幸町（旧枝幸町）</v>
      </c>
      <c r="D24" s="2" t="s">
        <v>1894</v>
      </c>
      <c r="E24" s="2" t="s">
        <v>1895</v>
      </c>
    </row>
    <row r="25" spans="1:5">
      <c r="A25" s="2" t="s">
        <v>743</v>
      </c>
      <c r="B25" s="2" t="s">
        <v>1835</v>
      </c>
      <c r="C25" s="160" t="str">
        <f t="shared" si="0"/>
        <v>北海道枝幸町（旧歌登町）</v>
      </c>
      <c r="D25" s="2" t="s">
        <v>1898</v>
      </c>
      <c r="E25" s="2" t="s">
        <v>1895</v>
      </c>
    </row>
    <row r="26" spans="1:5">
      <c r="A26" s="2" t="s">
        <v>743</v>
      </c>
      <c r="B26" s="2" t="s">
        <v>1347</v>
      </c>
      <c r="C26" s="160" t="str">
        <f t="shared" si="0"/>
        <v>北海道恵庭市</v>
      </c>
      <c r="D26" s="2" t="s">
        <v>1894</v>
      </c>
      <c r="E26" s="2" t="s">
        <v>1897</v>
      </c>
    </row>
    <row r="27" spans="1:5">
      <c r="A27" s="2" t="s">
        <v>743</v>
      </c>
      <c r="B27" s="2" t="s">
        <v>1105</v>
      </c>
      <c r="C27" s="160" t="str">
        <f t="shared" si="0"/>
        <v>北海道江別市</v>
      </c>
      <c r="D27" s="2" t="s">
        <v>1894</v>
      </c>
      <c r="E27" s="2" t="s">
        <v>1897</v>
      </c>
    </row>
    <row r="28" spans="1:5">
      <c r="A28" s="2" t="s">
        <v>743</v>
      </c>
      <c r="B28" s="2" t="s">
        <v>1860</v>
      </c>
      <c r="C28" s="160" t="str">
        <f t="shared" si="0"/>
        <v>北海道えりも町</v>
      </c>
      <c r="D28" s="2" t="s">
        <v>1894</v>
      </c>
      <c r="E28" s="2" t="s">
        <v>1897</v>
      </c>
    </row>
    <row r="29" spans="1:5">
      <c r="A29" s="2" t="s">
        <v>743</v>
      </c>
      <c r="B29" s="2" t="s">
        <v>3464</v>
      </c>
      <c r="C29" s="160" t="str">
        <f t="shared" si="0"/>
        <v>北海道遠軽町</v>
      </c>
      <c r="D29" s="2" t="s">
        <v>1898</v>
      </c>
      <c r="E29" s="2" t="s">
        <v>1897</v>
      </c>
    </row>
    <row r="30" spans="1:5">
      <c r="A30" s="2" t="s">
        <v>743</v>
      </c>
      <c r="B30" s="2" t="s">
        <v>1828</v>
      </c>
      <c r="C30" s="160" t="str">
        <f t="shared" si="0"/>
        <v>北海道遠別町</v>
      </c>
      <c r="D30" s="2" t="s">
        <v>1894</v>
      </c>
      <c r="E30" s="2" t="s">
        <v>1895</v>
      </c>
    </row>
    <row r="31" spans="1:5">
      <c r="A31" s="2" t="s">
        <v>743</v>
      </c>
      <c r="B31" s="2" t="s">
        <v>1851</v>
      </c>
      <c r="C31" s="160" t="str">
        <f t="shared" si="0"/>
        <v>北海道雄武町</v>
      </c>
      <c r="D31" s="2" t="s">
        <v>1898</v>
      </c>
      <c r="E31" s="2" t="s">
        <v>1897</v>
      </c>
    </row>
    <row r="32" spans="1:5">
      <c r="A32" s="2" t="s">
        <v>743</v>
      </c>
      <c r="B32" s="2" t="s">
        <v>3510</v>
      </c>
      <c r="C32" s="160" t="str">
        <f t="shared" si="0"/>
        <v>北海道大空町</v>
      </c>
      <c r="D32" s="2" t="s">
        <v>1894</v>
      </c>
      <c r="E32" s="2" t="s">
        <v>1897</v>
      </c>
    </row>
    <row r="33" spans="1:5">
      <c r="A33" s="2" t="s">
        <v>743</v>
      </c>
      <c r="B33" s="2" t="s">
        <v>1643</v>
      </c>
      <c r="C33" s="160" t="str">
        <f t="shared" si="0"/>
        <v>北海道奥尻町</v>
      </c>
      <c r="D33" s="2" t="s">
        <v>1896</v>
      </c>
      <c r="E33" s="2" t="s">
        <v>1897</v>
      </c>
    </row>
    <row r="34" spans="1:5">
      <c r="A34" s="2" t="s">
        <v>743</v>
      </c>
      <c r="B34" s="2" t="s">
        <v>1846</v>
      </c>
      <c r="C34" s="160" t="str">
        <f t="shared" si="0"/>
        <v>北海道置戸町</v>
      </c>
      <c r="D34" s="2" t="s">
        <v>1898</v>
      </c>
      <c r="E34" s="2" t="s">
        <v>1897</v>
      </c>
    </row>
    <row r="35" spans="1:5">
      <c r="A35" s="2" t="s">
        <v>743</v>
      </c>
      <c r="B35" s="2" t="s">
        <v>1849</v>
      </c>
      <c r="C35" s="160" t="str">
        <f t="shared" si="0"/>
        <v>北海道興部町</v>
      </c>
      <c r="D35" s="2" t="s">
        <v>1898</v>
      </c>
      <c r="E35" s="2" t="s">
        <v>1897</v>
      </c>
    </row>
    <row r="36" spans="1:5">
      <c r="A36" s="2" t="s">
        <v>743</v>
      </c>
      <c r="B36" s="2" t="s">
        <v>1587</v>
      </c>
      <c r="C36" s="160" t="str">
        <f t="shared" si="0"/>
        <v>北海道長万部町</v>
      </c>
      <c r="D36" s="2" t="s">
        <v>1894</v>
      </c>
      <c r="E36" s="2" t="s">
        <v>1895</v>
      </c>
    </row>
    <row r="37" spans="1:5">
      <c r="A37" s="2" t="s">
        <v>743</v>
      </c>
      <c r="B37" s="2" t="s">
        <v>840</v>
      </c>
      <c r="C37" s="160" t="str">
        <f t="shared" si="0"/>
        <v>北海道小樽市</v>
      </c>
      <c r="D37" s="2" t="s">
        <v>1894</v>
      </c>
      <c r="E37" s="2" t="s">
        <v>1897</v>
      </c>
    </row>
    <row r="38" spans="1:5">
      <c r="A38" s="2" t="s">
        <v>743</v>
      </c>
      <c r="B38" s="2" t="s">
        <v>1821</v>
      </c>
      <c r="C38" s="160" t="str">
        <f t="shared" si="0"/>
        <v>北海道音威子府村</v>
      </c>
      <c r="D38" s="2" t="s">
        <v>1898</v>
      </c>
      <c r="E38" s="2" t="s">
        <v>1895</v>
      </c>
    </row>
    <row r="39" spans="1:5">
      <c r="A39" s="2" t="s">
        <v>743</v>
      </c>
      <c r="B39" s="2" t="s">
        <v>1861</v>
      </c>
      <c r="C39" s="160" t="str">
        <f t="shared" si="0"/>
        <v>北海道音更町</v>
      </c>
      <c r="D39" s="2" t="s">
        <v>1894</v>
      </c>
      <c r="E39" s="2" t="s">
        <v>1897</v>
      </c>
    </row>
    <row r="40" spans="1:5">
      <c r="A40" s="2" t="s">
        <v>743</v>
      </c>
      <c r="B40" s="2" t="s">
        <v>1623</v>
      </c>
      <c r="C40" s="160" t="str">
        <f t="shared" si="0"/>
        <v>北海道乙部町</v>
      </c>
      <c r="D40" s="2" t="s">
        <v>1896</v>
      </c>
      <c r="E40" s="2" t="s">
        <v>1895</v>
      </c>
    </row>
    <row r="41" spans="1:5">
      <c r="A41" s="2" t="s">
        <v>743</v>
      </c>
      <c r="B41" s="2" t="s">
        <v>900</v>
      </c>
      <c r="C41" s="160" t="str">
        <f t="shared" si="0"/>
        <v>北海道帯広市</v>
      </c>
      <c r="D41" s="2" t="s">
        <v>1894</v>
      </c>
      <c r="E41" s="2" t="s">
        <v>1897</v>
      </c>
    </row>
    <row r="42" spans="1:5">
      <c r="A42" s="2" t="s">
        <v>743</v>
      </c>
      <c r="B42" s="2" t="s">
        <v>1824</v>
      </c>
      <c r="C42" s="160" t="str">
        <f t="shared" si="0"/>
        <v>北海道小平町</v>
      </c>
      <c r="D42" s="2" t="s">
        <v>1894</v>
      </c>
      <c r="E42" s="2" t="s">
        <v>1897</v>
      </c>
    </row>
    <row r="43" spans="1:5">
      <c r="A43" s="2" t="s">
        <v>743</v>
      </c>
      <c r="B43" s="2" t="s">
        <v>1805</v>
      </c>
      <c r="C43" s="160" t="str">
        <f t="shared" si="0"/>
        <v>北海道上川町</v>
      </c>
      <c r="D43" s="2" t="s">
        <v>1898</v>
      </c>
      <c r="E43" s="2" t="s">
        <v>1897</v>
      </c>
    </row>
    <row r="44" spans="1:5">
      <c r="A44" s="2" t="s">
        <v>743</v>
      </c>
      <c r="B44" s="2" t="s">
        <v>1863</v>
      </c>
      <c r="C44" s="160" t="str">
        <f t="shared" si="0"/>
        <v>北海道上士幌町</v>
      </c>
      <c r="D44" s="2" t="s">
        <v>1898</v>
      </c>
      <c r="E44" s="2" t="s">
        <v>1897</v>
      </c>
    </row>
    <row r="45" spans="1:5">
      <c r="A45" s="2" t="s">
        <v>743</v>
      </c>
      <c r="B45" s="2" t="s">
        <v>1769</v>
      </c>
      <c r="C45" s="160" t="str">
        <f t="shared" si="0"/>
        <v>北海道上砂川町</v>
      </c>
      <c r="D45" s="2" t="s">
        <v>1894</v>
      </c>
      <c r="E45" s="2" t="s">
        <v>1897</v>
      </c>
    </row>
    <row r="46" spans="1:5">
      <c r="A46" s="2" t="s">
        <v>743</v>
      </c>
      <c r="B46" s="2" t="s">
        <v>1606</v>
      </c>
      <c r="C46" s="160" t="str">
        <f t="shared" si="0"/>
        <v>北海道上ノ国町</v>
      </c>
      <c r="D46" s="2" t="s">
        <v>1896</v>
      </c>
      <c r="E46" s="2" t="s">
        <v>1895</v>
      </c>
    </row>
    <row r="47" spans="1:5">
      <c r="A47" s="2" t="s">
        <v>743</v>
      </c>
      <c r="B47" s="2" t="s">
        <v>1811</v>
      </c>
      <c r="C47" s="160" t="str">
        <f t="shared" si="0"/>
        <v>北海道上富良野町</v>
      </c>
      <c r="D47" s="2" t="s">
        <v>1894</v>
      </c>
      <c r="E47" s="2" t="s">
        <v>1897</v>
      </c>
    </row>
    <row r="48" spans="1:5">
      <c r="A48" s="2" t="s">
        <v>743</v>
      </c>
      <c r="B48" s="2" t="s">
        <v>1730</v>
      </c>
      <c r="C48" s="160" t="str">
        <f t="shared" si="0"/>
        <v>北海道神恵内村</v>
      </c>
      <c r="D48" s="2" t="s">
        <v>1894</v>
      </c>
      <c r="E48" s="2" t="s">
        <v>1895</v>
      </c>
    </row>
    <row r="49" spans="1:5">
      <c r="A49" s="2" t="s">
        <v>743</v>
      </c>
      <c r="B49" s="2" t="s">
        <v>1499</v>
      </c>
      <c r="C49" s="160" t="str">
        <f t="shared" si="0"/>
        <v>北海道木古内町</v>
      </c>
      <c r="D49" s="2" t="s">
        <v>1894</v>
      </c>
      <c r="E49" s="2" t="s">
        <v>1897</v>
      </c>
    </row>
    <row r="50" spans="1:5">
      <c r="A50" s="2" t="s">
        <v>743</v>
      </c>
      <c r="B50" s="2" t="s">
        <v>1390</v>
      </c>
      <c r="C50" s="160" t="str">
        <f t="shared" si="0"/>
        <v>北海道北広島市</v>
      </c>
      <c r="D50" s="2" t="s">
        <v>1894</v>
      </c>
      <c r="E50" s="2" t="s">
        <v>1897</v>
      </c>
    </row>
    <row r="51" spans="1:5">
      <c r="A51" s="2" t="s">
        <v>743</v>
      </c>
      <c r="B51" s="2" t="s">
        <v>3680</v>
      </c>
      <c r="C51" s="160" t="str">
        <f t="shared" si="0"/>
        <v>北海道北見市</v>
      </c>
      <c r="D51" s="2" t="s">
        <v>1894</v>
      </c>
      <c r="E51" s="2" t="s">
        <v>1897</v>
      </c>
    </row>
    <row r="52" spans="1:5">
      <c r="A52" s="2" t="s">
        <v>743</v>
      </c>
      <c r="B52" s="2" t="s">
        <v>1692</v>
      </c>
      <c r="C52" s="160" t="str">
        <f t="shared" si="0"/>
        <v>北海道喜茂別町</v>
      </c>
      <c r="D52" s="2" t="s">
        <v>1898</v>
      </c>
      <c r="E52" s="2" t="s">
        <v>1897</v>
      </c>
    </row>
    <row r="53" spans="1:5">
      <c r="A53" s="2" t="s">
        <v>743</v>
      </c>
      <c r="B53" s="2" t="s">
        <v>1700</v>
      </c>
      <c r="C53" s="160" t="str">
        <f t="shared" si="0"/>
        <v>北海道京極町</v>
      </c>
      <c r="D53" s="2" t="s">
        <v>1894</v>
      </c>
      <c r="E53" s="2" t="s">
        <v>1897</v>
      </c>
    </row>
    <row r="54" spans="1:5">
      <c r="A54" s="2" t="s">
        <v>743</v>
      </c>
      <c r="B54" s="2" t="s">
        <v>1712</v>
      </c>
      <c r="C54" s="160" t="str">
        <f t="shared" si="0"/>
        <v>北海道共和町</v>
      </c>
      <c r="D54" s="2" t="s">
        <v>1894</v>
      </c>
      <c r="E54" s="2" t="s">
        <v>1897</v>
      </c>
    </row>
    <row r="55" spans="1:5">
      <c r="A55" s="2" t="s">
        <v>743</v>
      </c>
      <c r="B55" s="2" t="s">
        <v>1843</v>
      </c>
      <c r="C55" s="160" t="str">
        <f t="shared" si="0"/>
        <v>北海道清里町</v>
      </c>
      <c r="D55" s="2" t="s">
        <v>1894</v>
      </c>
      <c r="E55" s="2" t="s">
        <v>1897</v>
      </c>
    </row>
    <row r="56" spans="1:5">
      <c r="A56" s="2" t="s">
        <v>743</v>
      </c>
      <c r="B56" s="2" t="s">
        <v>3700</v>
      </c>
      <c r="C56" s="160" t="str">
        <f t="shared" si="0"/>
        <v>北海道釧路市</v>
      </c>
      <c r="D56" s="2" t="s">
        <v>1894</v>
      </c>
      <c r="E56" s="2" t="s">
        <v>1897</v>
      </c>
    </row>
    <row r="57" spans="1:5">
      <c r="A57" s="2" t="s">
        <v>743</v>
      </c>
      <c r="B57" s="2" t="s">
        <v>1878</v>
      </c>
      <c r="C57" s="160" t="str">
        <f t="shared" si="0"/>
        <v>北海道釧路町</v>
      </c>
      <c r="D57" s="2" t="s">
        <v>1894</v>
      </c>
      <c r="E57" s="2" t="s">
        <v>1897</v>
      </c>
    </row>
    <row r="58" spans="1:5">
      <c r="A58" s="2" t="s">
        <v>743</v>
      </c>
      <c r="B58" s="2" t="s">
        <v>1707</v>
      </c>
      <c r="C58" s="160" t="str">
        <f t="shared" si="0"/>
        <v>北海道倶知安町</v>
      </c>
      <c r="D58" s="2" t="s">
        <v>1894</v>
      </c>
      <c r="E58" s="2" t="s">
        <v>1895</v>
      </c>
    </row>
    <row r="59" spans="1:5">
      <c r="A59" s="2" t="s">
        <v>743</v>
      </c>
      <c r="B59" s="2" t="s">
        <v>1775</v>
      </c>
      <c r="C59" s="160" t="str">
        <f t="shared" si="0"/>
        <v>北海道栗山町</v>
      </c>
      <c r="D59" s="2" t="s">
        <v>1894</v>
      </c>
      <c r="E59" s="2" t="s">
        <v>1897</v>
      </c>
    </row>
    <row r="60" spans="1:5">
      <c r="A60" s="2" t="s">
        <v>743</v>
      </c>
      <c r="B60" s="2" t="s">
        <v>1670</v>
      </c>
      <c r="C60" s="160" t="str">
        <f t="shared" si="0"/>
        <v>北海道黒松内町</v>
      </c>
      <c r="D60" s="2" t="s">
        <v>1894</v>
      </c>
      <c r="E60" s="2" t="s">
        <v>1895</v>
      </c>
    </row>
    <row r="61" spans="1:5">
      <c r="A61" s="2" t="s">
        <v>743</v>
      </c>
      <c r="B61" s="2" t="s">
        <v>1845</v>
      </c>
      <c r="C61" s="160" t="str">
        <f t="shared" si="0"/>
        <v>北海道訓子府町</v>
      </c>
      <c r="D61" s="2" t="s">
        <v>1898</v>
      </c>
      <c r="E61" s="2" t="s">
        <v>1897</v>
      </c>
    </row>
    <row r="62" spans="1:5">
      <c r="A62" s="2" t="s">
        <v>743</v>
      </c>
      <c r="B62" s="2" t="s">
        <v>1818</v>
      </c>
      <c r="C62" s="160" t="str">
        <f t="shared" si="0"/>
        <v>北海道剣淵町</v>
      </c>
      <c r="D62" s="2" t="s">
        <v>1894</v>
      </c>
      <c r="E62" s="2" t="s">
        <v>1895</v>
      </c>
    </row>
    <row r="63" spans="1:5">
      <c r="A63" s="2" t="s">
        <v>743</v>
      </c>
      <c r="B63" s="2" t="s">
        <v>1844</v>
      </c>
      <c r="C63" s="160" t="str">
        <f t="shared" si="0"/>
        <v>北海道小清水町</v>
      </c>
      <c r="D63" s="2" t="s">
        <v>1894</v>
      </c>
      <c r="E63" s="2" t="s">
        <v>1897</v>
      </c>
    </row>
    <row r="64" spans="1:5">
      <c r="A64" s="2" t="s">
        <v>743</v>
      </c>
      <c r="B64" s="2" t="s">
        <v>1893</v>
      </c>
      <c r="C64" s="160" t="str">
        <f t="shared" si="0"/>
        <v>北海道札幌市</v>
      </c>
      <c r="D64" s="2" t="s">
        <v>1894</v>
      </c>
      <c r="E64" s="2" t="s">
        <v>1897</v>
      </c>
    </row>
    <row r="65" spans="1:5">
      <c r="A65" s="2" t="s">
        <v>743</v>
      </c>
      <c r="B65" s="2" t="s">
        <v>1859</v>
      </c>
      <c r="C65" s="160" t="str">
        <f t="shared" si="0"/>
        <v>北海道様似町</v>
      </c>
      <c r="D65" s="2" t="s">
        <v>1894</v>
      </c>
      <c r="E65" s="2" t="s">
        <v>1897</v>
      </c>
    </row>
    <row r="66" spans="1:5">
      <c r="A66" s="2" t="s">
        <v>743</v>
      </c>
      <c r="B66" s="2" t="s">
        <v>1868</v>
      </c>
      <c r="C66" s="160" t="str">
        <f t="shared" ref="C66:C129" si="1">A66&amp;B66</f>
        <v>北海道更別村</v>
      </c>
      <c r="D66" s="2" t="s">
        <v>1898</v>
      </c>
      <c r="E66" s="2" t="s">
        <v>1897</v>
      </c>
    </row>
    <row r="67" spans="1:5">
      <c r="A67" s="2" t="s">
        <v>743</v>
      </c>
      <c r="B67" s="2" t="s">
        <v>1831</v>
      </c>
      <c r="C67" s="160" t="str">
        <f t="shared" si="1"/>
        <v>北海道猿払村</v>
      </c>
      <c r="D67" s="2" t="s">
        <v>1898</v>
      </c>
      <c r="E67" s="2" t="s">
        <v>1895</v>
      </c>
    </row>
    <row r="68" spans="1:5">
      <c r="A68" s="2" t="s">
        <v>743</v>
      </c>
      <c r="B68" s="2" t="s">
        <v>1847</v>
      </c>
      <c r="C68" s="160" t="str">
        <f t="shared" si="1"/>
        <v>北海道佐呂間町</v>
      </c>
      <c r="D68" s="2" t="s">
        <v>1898</v>
      </c>
      <c r="E68" s="2" t="s">
        <v>1897</v>
      </c>
    </row>
    <row r="69" spans="1:5">
      <c r="A69" s="2" t="s">
        <v>743</v>
      </c>
      <c r="B69" s="2" t="s">
        <v>1864</v>
      </c>
      <c r="C69" s="160" t="str">
        <f t="shared" si="1"/>
        <v>北海道鹿追町</v>
      </c>
      <c r="D69" s="2" t="s">
        <v>1894</v>
      </c>
      <c r="E69" s="2" t="s">
        <v>1897</v>
      </c>
    </row>
    <row r="70" spans="1:5">
      <c r="A70" s="2" t="s">
        <v>743</v>
      </c>
      <c r="B70" s="2" t="s">
        <v>1540</v>
      </c>
      <c r="C70" s="160" t="str">
        <f t="shared" si="1"/>
        <v>北海道鹿部町</v>
      </c>
      <c r="D70" s="2" t="s">
        <v>1894</v>
      </c>
      <c r="E70" s="2" t="s">
        <v>1897</v>
      </c>
    </row>
    <row r="71" spans="1:5">
      <c r="A71" s="2" t="s">
        <v>743</v>
      </c>
      <c r="B71" s="2" t="s">
        <v>1881</v>
      </c>
      <c r="C71" s="160" t="str">
        <f t="shared" si="1"/>
        <v>北海道標茶町</v>
      </c>
      <c r="D71" s="2" t="s">
        <v>1898</v>
      </c>
      <c r="E71" s="2" t="s">
        <v>1897</v>
      </c>
    </row>
    <row r="72" spans="1:5">
      <c r="A72" s="2" t="s">
        <v>743</v>
      </c>
      <c r="B72" s="2" t="s">
        <v>3726</v>
      </c>
      <c r="C72" s="160" t="str">
        <f t="shared" si="1"/>
        <v>北海道士別市</v>
      </c>
      <c r="D72" s="2" t="s">
        <v>1898</v>
      </c>
      <c r="E72" s="2" t="s">
        <v>1897</v>
      </c>
    </row>
    <row r="73" spans="1:5">
      <c r="A73" s="2" t="s">
        <v>743</v>
      </c>
      <c r="B73" s="2" t="s">
        <v>1887</v>
      </c>
      <c r="C73" s="160" t="str">
        <f t="shared" si="1"/>
        <v>北海道標津町</v>
      </c>
      <c r="D73" s="2" t="s">
        <v>1894</v>
      </c>
      <c r="E73" s="2" t="s">
        <v>1897</v>
      </c>
    </row>
    <row r="74" spans="1:5">
      <c r="A74" s="2" t="s">
        <v>743</v>
      </c>
      <c r="B74" s="2" t="s">
        <v>1862</v>
      </c>
      <c r="C74" s="160" t="str">
        <f t="shared" si="1"/>
        <v>北海道士幌町</v>
      </c>
      <c r="D74" s="2" t="s">
        <v>1894</v>
      </c>
      <c r="E74" s="2" t="s">
        <v>1897</v>
      </c>
    </row>
    <row r="75" spans="1:5">
      <c r="A75" s="2" t="s">
        <v>743</v>
      </c>
      <c r="B75" s="2" t="s">
        <v>1656</v>
      </c>
      <c r="C75" s="160" t="str">
        <f t="shared" si="1"/>
        <v>北海道島牧村</v>
      </c>
      <c r="D75" s="2" t="s">
        <v>1894</v>
      </c>
      <c r="E75" s="2" t="s">
        <v>1895</v>
      </c>
    </row>
    <row r="76" spans="1:5">
      <c r="A76" s="2" t="s">
        <v>743</v>
      </c>
      <c r="B76" s="2" t="s">
        <v>1564</v>
      </c>
      <c r="C76" s="160" t="str">
        <f t="shared" si="1"/>
        <v>北海道清水町</v>
      </c>
      <c r="D76" s="2" t="s">
        <v>1894</v>
      </c>
      <c r="E76" s="2" t="s">
        <v>1897</v>
      </c>
    </row>
    <row r="77" spans="1:5">
      <c r="A77" s="2" t="s">
        <v>743</v>
      </c>
      <c r="B77" s="2" t="s">
        <v>1815</v>
      </c>
      <c r="C77" s="160" t="str">
        <f t="shared" si="1"/>
        <v>北海道占冠村</v>
      </c>
      <c r="D77" s="2" t="s">
        <v>1898</v>
      </c>
      <c r="E77" s="2" t="s">
        <v>1895</v>
      </c>
    </row>
    <row r="78" spans="1:5">
      <c r="A78" s="2" t="s">
        <v>743</v>
      </c>
      <c r="B78" s="2" t="s">
        <v>1819</v>
      </c>
      <c r="C78" s="160" t="str">
        <f t="shared" si="1"/>
        <v>北海道下川町</v>
      </c>
      <c r="D78" s="2" t="s">
        <v>1898</v>
      </c>
      <c r="E78" s="2" t="s">
        <v>1897</v>
      </c>
    </row>
    <row r="79" spans="1:5">
      <c r="A79" s="2" t="s">
        <v>743</v>
      </c>
      <c r="B79" s="2" t="s">
        <v>1739</v>
      </c>
      <c r="C79" s="160" t="str">
        <f t="shared" si="1"/>
        <v>北海道積丹町</v>
      </c>
      <c r="D79" s="2" t="s">
        <v>1894</v>
      </c>
      <c r="E79" s="2" t="s">
        <v>1895</v>
      </c>
    </row>
    <row r="80" spans="1:5">
      <c r="A80" s="2" t="s">
        <v>743</v>
      </c>
      <c r="B80" s="2" t="s">
        <v>1842</v>
      </c>
      <c r="C80" s="160" t="str">
        <f t="shared" si="1"/>
        <v>北海道斜里町</v>
      </c>
      <c r="D80" s="2" t="s">
        <v>1894</v>
      </c>
      <c r="E80" s="2" t="s">
        <v>1897</v>
      </c>
    </row>
    <row r="81" spans="1:5">
      <c r="A81" s="2" t="s">
        <v>743</v>
      </c>
      <c r="B81" s="2" t="s">
        <v>1827</v>
      </c>
      <c r="C81" s="160" t="str">
        <f t="shared" si="1"/>
        <v>北海道初山別村</v>
      </c>
      <c r="D81" s="2" t="s">
        <v>1894</v>
      </c>
      <c r="E81" s="2" t="s">
        <v>1897</v>
      </c>
    </row>
    <row r="82" spans="1:5">
      <c r="A82" s="2" t="s">
        <v>743</v>
      </c>
      <c r="B82" s="2" t="s">
        <v>1854</v>
      </c>
      <c r="C82" s="160" t="str">
        <f t="shared" si="1"/>
        <v>北海道白老町</v>
      </c>
      <c r="D82" s="2" t="s">
        <v>1894</v>
      </c>
      <c r="E82" s="2" t="s">
        <v>1897</v>
      </c>
    </row>
    <row r="83" spans="1:5">
      <c r="A83" s="2" t="s">
        <v>743</v>
      </c>
      <c r="B83" s="2" t="s">
        <v>1884</v>
      </c>
      <c r="C83" s="160" t="str">
        <f t="shared" si="1"/>
        <v>北海道白糠町</v>
      </c>
      <c r="D83" s="2" t="s">
        <v>1894</v>
      </c>
      <c r="E83" s="2" t="s">
        <v>1897</v>
      </c>
    </row>
    <row r="84" spans="1:5">
      <c r="A84" s="2" t="s">
        <v>743</v>
      </c>
      <c r="B84" s="2" t="s">
        <v>1493</v>
      </c>
      <c r="C84" s="160" t="str">
        <f t="shared" si="1"/>
        <v>北海道知内町</v>
      </c>
      <c r="D84" s="2" t="s">
        <v>1896</v>
      </c>
      <c r="E84" s="2" t="s">
        <v>1897</v>
      </c>
    </row>
    <row r="85" spans="1:5">
      <c r="A85" s="2" t="s">
        <v>743</v>
      </c>
      <c r="B85" s="2" t="s">
        <v>1460</v>
      </c>
      <c r="C85" s="160" t="str">
        <f t="shared" si="1"/>
        <v>北海道新篠津村</v>
      </c>
      <c r="D85" s="2" t="s">
        <v>1894</v>
      </c>
      <c r="E85" s="2" t="s">
        <v>1897</v>
      </c>
    </row>
    <row r="86" spans="1:5">
      <c r="A86" s="2" t="s">
        <v>743</v>
      </c>
      <c r="B86" s="2" t="s">
        <v>1865</v>
      </c>
      <c r="C86" s="160" t="str">
        <f t="shared" si="1"/>
        <v>北海道新得町</v>
      </c>
      <c r="D86" s="2" t="s">
        <v>1894</v>
      </c>
      <c r="E86" s="2" t="s">
        <v>1897</v>
      </c>
    </row>
    <row r="87" spans="1:5">
      <c r="A87" s="2" t="s">
        <v>743</v>
      </c>
      <c r="B87" s="2" t="s">
        <v>1778</v>
      </c>
      <c r="C87" s="160" t="str">
        <f t="shared" si="1"/>
        <v>北海道新十津川町</v>
      </c>
      <c r="D87" s="2" t="s">
        <v>1894</v>
      </c>
      <c r="E87" s="2" t="s">
        <v>1897</v>
      </c>
    </row>
    <row r="88" spans="1:5">
      <c r="A88" s="2" t="s">
        <v>743</v>
      </c>
      <c r="B88" s="2" t="s">
        <v>3730</v>
      </c>
      <c r="C88" s="160" t="str">
        <f t="shared" si="1"/>
        <v>北海道新ひだか町</v>
      </c>
      <c r="D88" s="2" t="s">
        <v>1894</v>
      </c>
      <c r="E88" s="2" t="s">
        <v>1897</v>
      </c>
    </row>
    <row r="89" spans="1:5">
      <c r="A89" s="2" t="s">
        <v>743</v>
      </c>
      <c r="B89" s="2" t="s">
        <v>1664</v>
      </c>
      <c r="C89" s="160" t="str">
        <f t="shared" si="1"/>
        <v>北海道寿都町</v>
      </c>
      <c r="D89" s="2" t="s">
        <v>1894</v>
      </c>
      <c r="E89" s="2" t="s">
        <v>1895</v>
      </c>
    </row>
    <row r="90" spans="1:5">
      <c r="A90" s="2" t="s">
        <v>743</v>
      </c>
      <c r="B90" s="2" t="s">
        <v>1273</v>
      </c>
      <c r="C90" s="160" t="str">
        <f t="shared" si="1"/>
        <v>北海道砂川市</v>
      </c>
      <c r="D90" s="2" t="s">
        <v>1894</v>
      </c>
      <c r="E90" s="2" t="s">
        <v>1897</v>
      </c>
    </row>
    <row r="91" spans="1:5">
      <c r="A91" s="2" t="s">
        <v>743</v>
      </c>
      <c r="B91" s="2" t="s">
        <v>3731</v>
      </c>
      <c r="C91" s="160" t="str">
        <f t="shared" si="1"/>
        <v>北海道せたな町</v>
      </c>
      <c r="D91" s="2" t="s">
        <v>1894</v>
      </c>
      <c r="E91" s="2" t="s">
        <v>1895</v>
      </c>
    </row>
    <row r="92" spans="1:5">
      <c r="A92" s="2" t="s">
        <v>743</v>
      </c>
      <c r="B92" s="2" t="s">
        <v>1853</v>
      </c>
      <c r="C92" s="160" t="str">
        <f t="shared" si="1"/>
        <v>北海道壮瞥町</v>
      </c>
      <c r="D92" s="2" t="s">
        <v>1894</v>
      </c>
      <c r="E92" s="2" t="s">
        <v>1895</v>
      </c>
    </row>
    <row r="93" spans="1:5">
      <c r="A93" s="2" t="s">
        <v>743</v>
      </c>
      <c r="B93" s="2" t="s">
        <v>1871</v>
      </c>
      <c r="C93" s="160" t="str">
        <f t="shared" si="1"/>
        <v>北海道大樹町</v>
      </c>
      <c r="D93" s="2" t="s">
        <v>1898</v>
      </c>
      <c r="E93" s="2" t="s">
        <v>1897</v>
      </c>
    </row>
    <row r="94" spans="1:5">
      <c r="A94" s="2" t="s">
        <v>743</v>
      </c>
      <c r="B94" s="2" t="s">
        <v>1793</v>
      </c>
      <c r="C94" s="160" t="str">
        <f t="shared" si="1"/>
        <v>北海道鷹栖町</v>
      </c>
      <c r="D94" s="2" t="s">
        <v>1894</v>
      </c>
      <c r="E94" s="2" t="s">
        <v>1895</v>
      </c>
    </row>
    <row r="95" spans="1:5">
      <c r="A95" s="2" t="s">
        <v>743</v>
      </c>
      <c r="B95" s="2" t="s">
        <v>1257</v>
      </c>
      <c r="C95" s="160" t="str">
        <f t="shared" si="1"/>
        <v>北海道滝川市</v>
      </c>
      <c r="D95" s="2" t="s">
        <v>1894</v>
      </c>
      <c r="E95" s="2" t="s">
        <v>1897</v>
      </c>
    </row>
    <row r="96" spans="1:5">
      <c r="A96" s="2" t="s">
        <v>743</v>
      </c>
      <c r="B96" s="2" t="s">
        <v>1848</v>
      </c>
      <c r="C96" s="160" t="str">
        <f t="shared" si="1"/>
        <v>北海道滝上町</v>
      </c>
      <c r="D96" s="2" t="s">
        <v>1898</v>
      </c>
      <c r="E96" s="2" t="s">
        <v>1895</v>
      </c>
    </row>
    <row r="97" spans="1:5">
      <c r="A97" s="2" t="s">
        <v>743</v>
      </c>
      <c r="B97" s="2" t="s">
        <v>1361</v>
      </c>
      <c r="C97" s="160" t="str">
        <f t="shared" si="1"/>
        <v>北海道伊達市（旧伊達市）</v>
      </c>
      <c r="D97" s="2" t="s">
        <v>1894</v>
      </c>
      <c r="E97" s="2" t="s">
        <v>1897</v>
      </c>
    </row>
    <row r="98" spans="1:5">
      <c r="A98" s="2" t="s">
        <v>743</v>
      </c>
      <c r="B98" s="2" t="s">
        <v>1377</v>
      </c>
      <c r="C98" s="160" t="str">
        <f t="shared" si="1"/>
        <v>北海道伊達市（旧大滝村）</v>
      </c>
      <c r="D98" s="2" t="s">
        <v>1898</v>
      </c>
      <c r="E98" s="2" t="s">
        <v>1897</v>
      </c>
    </row>
    <row r="99" spans="1:5">
      <c r="A99" s="2" t="s">
        <v>743</v>
      </c>
      <c r="B99" s="2" t="s">
        <v>1782</v>
      </c>
      <c r="C99" s="160" t="str">
        <f t="shared" si="1"/>
        <v>北海道秩父別町</v>
      </c>
      <c r="D99" s="2" t="s">
        <v>1894</v>
      </c>
      <c r="E99" s="2" t="s">
        <v>1897</v>
      </c>
    </row>
    <row r="100" spans="1:5">
      <c r="A100" s="2" t="s">
        <v>743</v>
      </c>
      <c r="B100" s="2" t="s">
        <v>1242</v>
      </c>
      <c r="C100" s="160" t="str">
        <f t="shared" si="1"/>
        <v>北海道千歳市</v>
      </c>
      <c r="D100" s="2" t="s">
        <v>1894</v>
      </c>
      <c r="E100" s="2" t="s">
        <v>1897</v>
      </c>
    </row>
    <row r="101" spans="1:5">
      <c r="A101" s="2" t="s">
        <v>743</v>
      </c>
      <c r="B101" s="2" t="s">
        <v>1776</v>
      </c>
      <c r="C101" s="160" t="str">
        <f t="shared" si="1"/>
        <v>北海道月形町</v>
      </c>
      <c r="D101" s="2" t="s">
        <v>1894</v>
      </c>
      <c r="E101" s="2" t="s">
        <v>1897</v>
      </c>
    </row>
    <row r="102" spans="1:5">
      <c r="A102" s="2" t="s">
        <v>743</v>
      </c>
      <c r="B102" s="2" t="s">
        <v>1841</v>
      </c>
      <c r="C102" s="160" t="str">
        <f t="shared" si="1"/>
        <v>北海道津別町</v>
      </c>
      <c r="D102" s="2" t="s">
        <v>1898</v>
      </c>
      <c r="E102" s="2" t="s">
        <v>1897</v>
      </c>
    </row>
    <row r="103" spans="1:5">
      <c r="A103" s="2" t="s">
        <v>743</v>
      </c>
      <c r="B103" s="2" t="s">
        <v>1883</v>
      </c>
      <c r="C103" s="160" t="str">
        <f t="shared" si="1"/>
        <v>北海道鶴居村</v>
      </c>
      <c r="D103" s="2" t="s">
        <v>1898</v>
      </c>
      <c r="E103" s="2" t="s">
        <v>1897</v>
      </c>
    </row>
    <row r="104" spans="1:5">
      <c r="A104" s="2" t="s">
        <v>743</v>
      </c>
      <c r="B104" s="2" t="s">
        <v>1829</v>
      </c>
      <c r="C104" s="160" t="str">
        <f t="shared" si="1"/>
        <v>北海道天塩町</v>
      </c>
      <c r="D104" s="2" t="s">
        <v>1894</v>
      </c>
      <c r="E104" s="2" t="s">
        <v>1895</v>
      </c>
    </row>
    <row r="105" spans="1:5">
      <c r="A105" s="2" t="s">
        <v>743</v>
      </c>
      <c r="B105" s="2" t="s">
        <v>1882</v>
      </c>
      <c r="C105" s="160" t="str">
        <f t="shared" si="1"/>
        <v>北海道弟子屈町</v>
      </c>
      <c r="D105" s="2" t="s">
        <v>1898</v>
      </c>
      <c r="E105" s="2" t="s">
        <v>1897</v>
      </c>
    </row>
    <row r="106" spans="1:5">
      <c r="A106" s="2" t="s">
        <v>743</v>
      </c>
      <c r="B106" s="2" t="s">
        <v>1446</v>
      </c>
      <c r="C106" s="160" t="str">
        <f t="shared" si="1"/>
        <v>北海道当別町</v>
      </c>
      <c r="D106" s="2" t="s">
        <v>1894</v>
      </c>
      <c r="E106" s="2" t="s">
        <v>1897</v>
      </c>
    </row>
    <row r="107" spans="1:5">
      <c r="A107" s="2" t="s">
        <v>743</v>
      </c>
      <c r="B107" s="2" t="s">
        <v>1799</v>
      </c>
      <c r="C107" s="160" t="str">
        <f t="shared" si="1"/>
        <v>北海道当麻町</v>
      </c>
      <c r="D107" s="2" t="s">
        <v>1894</v>
      </c>
      <c r="E107" s="2" t="s">
        <v>1897</v>
      </c>
    </row>
    <row r="108" spans="1:5">
      <c r="A108" s="2" t="s">
        <v>743</v>
      </c>
      <c r="B108" s="2" t="s">
        <v>3732</v>
      </c>
      <c r="C108" s="160" t="str">
        <f t="shared" si="1"/>
        <v>北海道洞爺湖町</v>
      </c>
      <c r="D108" s="2" t="s">
        <v>1894</v>
      </c>
      <c r="E108" s="2" t="s">
        <v>1895</v>
      </c>
    </row>
    <row r="109" spans="1:5">
      <c r="A109" s="2" t="s">
        <v>743</v>
      </c>
      <c r="B109" s="2" t="s">
        <v>1038</v>
      </c>
      <c r="C109" s="160" t="str">
        <f t="shared" si="1"/>
        <v>北海道苫小牧市</v>
      </c>
      <c r="D109" s="2" t="s">
        <v>1894</v>
      </c>
      <c r="E109" s="2" t="s">
        <v>1897</v>
      </c>
    </row>
    <row r="110" spans="1:5">
      <c r="A110" s="2" t="s">
        <v>743</v>
      </c>
      <c r="B110" s="2" t="s">
        <v>1825</v>
      </c>
      <c r="C110" s="160" t="str">
        <f t="shared" si="1"/>
        <v>北海道苫前町</v>
      </c>
      <c r="D110" s="2" t="s">
        <v>1894</v>
      </c>
      <c r="E110" s="2" t="s">
        <v>1897</v>
      </c>
    </row>
    <row r="111" spans="1:5">
      <c r="A111" s="2" t="s">
        <v>743</v>
      </c>
      <c r="B111" s="2" t="s">
        <v>1724</v>
      </c>
      <c r="C111" s="160" t="str">
        <f t="shared" si="1"/>
        <v>北海道泊村</v>
      </c>
      <c r="D111" s="2" t="s">
        <v>1894</v>
      </c>
      <c r="E111" s="2" t="s">
        <v>1895</v>
      </c>
    </row>
    <row r="112" spans="1:5">
      <c r="A112" s="2" t="s">
        <v>743</v>
      </c>
      <c r="B112" s="2" t="s">
        <v>1852</v>
      </c>
      <c r="C112" s="160" t="str">
        <f t="shared" si="1"/>
        <v>北海道豊浦町</v>
      </c>
      <c r="D112" s="2" t="s">
        <v>1894</v>
      </c>
      <c r="E112" s="2" t="s">
        <v>1895</v>
      </c>
    </row>
    <row r="113" spans="1:5">
      <c r="A113" s="2" t="s">
        <v>743</v>
      </c>
      <c r="B113" s="2" t="s">
        <v>1873</v>
      </c>
      <c r="C113" s="160" t="str">
        <f t="shared" si="1"/>
        <v>北海道豊頃町</v>
      </c>
      <c r="D113" s="2" t="s">
        <v>1898</v>
      </c>
      <c r="E113" s="2" t="s">
        <v>1897</v>
      </c>
    </row>
    <row r="114" spans="1:5">
      <c r="A114" s="2" t="s">
        <v>743</v>
      </c>
      <c r="B114" s="2" t="s">
        <v>1836</v>
      </c>
      <c r="C114" s="160" t="str">
        <f t="shared" si="1"/>
        <v>北海道豊富町</v>
      </c>
      <c r="D114" s="2" t="s">
        <v>1894</v>
      </c>
      <c r="E114" s="2" t="s">
        <v>1895</v>
      </c>
    </row>
    <row r="115" spans="1:5">
      <c r="A115" s="2" t="s">
        <v>743</v>
      </c>
      <c r="B115" s="2" t="s">
        <v>1766</v>
      </c>
      <c r="C115" s="160" t="str">
        <f t="shared" si="1"/>
        <v>北海道奈井江町</v>
      </c>
      <c r="D115" s="2" t="s">
        <v>1894</v>
      </c>
      <c r="E115" s="2" t="s">
        <v>1897</v>
      </c>
    </row>
    <row r="116" spans="1:5">
      <c r="A116" s="2" t="s">
        <v>743</v>
      </c>
      <c r="B116" s="2" t="s">
        <v>1822</v>
      </c>
      <c r="C116" s="160" t="str">
        <f t="shared" si="1"/>
        <v>北海道中川町</v>
      </c>
      <c r="D116" s="2" t="s">
        <v>1898</v>
      </c>
      <c r="E116" s="2" t="s">
        <v>1895</v>
      </c>
    </row>
    <row r="117" spans="1:5">
      <c r="A117" s="2" t="s">
        <v>743</v>
      </c>
      <c r="B117" s="2" t="s">
        <v>1867</v>
      </c>
      <c r="C117" s="160" t="str">
        <f t="shared" si="1"/>
        <v>北海道中札内村</v>
      </c>
      <c r="D117" s="2" t="s">
        <v>1898</v>
      </c>
      <c r="E117" s="2" t="s">
        <v>1897</v>
      </c>
    </row>
    <row r="118" spans="1:5">
      <c r="A118" s="2" t="s">
        <v>743</v>
      </c>
      <c r="B118" s="2" t="s">
        <v>1886</v>
      </c>
      <c r="C118" s="160" t="str">
        <f t="shared" si="1"/>
        <v>北海道中標津町</v>
      </c>
      <c r="D118" s="2" t="s">
        <v>1898</v>
      </c>
      <c r="E118" s="2" t="s">
        <v>1897</v>
      </c>
    </row>
    <row r="119" spans="1:5">
      <c r="A119" s="2" t="s">
        <v>743</v>
      </c>
      <c r="B119" s="2" t="s">
        <v>1833</v>
      </c>
      <c r="C119" s="160" t="str">
        <f t="shared" si="1"/>
        <v>北海道中頓別町</v>
      </c>
      <c r="D119" s="2" t="s">
        <v>1898</v>
      </c>
      <c r="E119" s="2" t="s">
        <v>1895</v>
      </c>
    </row>
    <row r="120" spans="1:5">
      <c r="A120" s="2" t="s">
        <v>743</v>
      </c>
      <c r="B120" s="2" t="s">
        <v>1774</v>
      </c>
      <c r="C120" s="160" t="str">
        <f t="shared" si="1"/>
        <v>北海道長沼町</v>
      </c>
      <c r="D120" s="2" t="s">
        <v>1894</v>
      </c>
      <c r="E120" s="2" t="s">
        <v>1897</v>
      </c>
    </row>
    <row r="121" spans="1:5">
      <c r="A121" s="2" t="s">
        <v>743</v>
      </c>
      <c r="B121" s="2" t="s">
        <v>1812</v>
      </c>
      <c r="C121" s="160" t="str">
        <f t="shared" si="1"/>
        <v>北海道中富良野町</v>
      </c>
      <c r="D121" s="2" t="s">
        <v>1894</v>
      </c>
      <c r="E121" s="2" t="s">
        <v>1897</v>
      </c>
    </row>
    <row r="122" spans="1:5">
      <c r="A122" s="2" t="s">
        <v>743</v>
      </c>
      <c r="B122" s="2" t="s">
        <v>1529</v>
      </c>
      <c r="C122" s="160" t="str">
        <f t="shared" si="1"/>
        <v>北海道七飯町</v>
      </c>
      <c r="D122" s="2" t="s">
        <v>1894</v>
      </c>
      <c r="E122" s="2" t="s">
        <v>1897</v>
      </c>
    </row>
    <row r="123" spans="1:5">
      <c r="A123" s="2" t="s">
        <v>743</v>
      </c>
      <c r="B123" s="2" t="s">
        <v>3733</v>
      </c>
      <c r="C123" s="160" t="str">
        <f t="shared" si="1"/>
        <v>北海道名寄市</v>
      </c>
      <c r="D123" s="2" t="s">
        <v>1898</v>
      </c>
      <c r="E123" s="2" t="s">
        <v>1895</v>
      </c>
    </row>
    <row r="124" spans="1:5">
      <c r="A124" s="2" t="s">
        <v>743</v>
      </c>
      <c r="B124" s="2" t="s">
        <v>1763</v>
      </c>
      <c r="C124" s="160" t="str">
        <f t="shared" si="1"/>
        <v>北海道南幌町</v>
      </c>
      <c r="D124" s="2" t="s">
        <v>1894</v>
      </c>
      <c r="E124" s="2" t="s">
        <v>1897</v>
      </c>
    </row>
    <row r="125" spans="1:5">
      <c r="A125" s="2" t="s">
        <v>743</v>
      </c>
      <c r="B125" s="2" t="s">
        <v>1857</v>
      </c>
      <c r="C125" s="160" t="str">
        <f t="shared" si="1"/>
        <v>北海道新冠町</v>
      </c>
      <c r="D125" s="2" t="s">
        <v>1894</v>
      </c>
      <c r="E125" s="2" t="s">
        <v>1897</v>
      </c>
    </row>
    <row r="126" spans="1:5">
      <c r="A126" s="2" t="s">
        <v>743</v>
      </c>
      <c r="B126" s="2" t="s">
        <v>1753</v>
      </c>
      <c r="C126" s="160" t="str">
        <f t="shared" si="1"/>
        <v>北海道仁木町</v>
      </c>
      <c r="D126" s="2" t="s">
        <v>1894</v>
      </c>
      <c r="E126" s="2" t="s">
        <v>1897</v>
      </c>
    </row>
    <row r="127" spans="1:5">
      <c r="A127" s="2" t="s">
        <v>743</v>
      </c>
      <c r="B127" s="2" t="s">
        <v>1850</v>
      </c>
      <c r="C127" s="160" t="str">
        <f t="shared" si="1"/>
        <v>北海道西興部村</v>
      </c>
      <c r="D127" s="2" t="s">
        <v>1898</v>
      </c>
      <c r="E127" s="2" t="s">
        <v>1895</v>
      </c>
    </row>
    <row r="128" spans="1:5">
      <c r="A128" s="2" t="s">
        <v>743</v>
      </c>
      <c r="B128" s="2" t="s">
        <v>1679</v>
      </c>
      <c r="C128" s="160" t="str">
        <f t="shared" si="1"/>
        <v>北海道ニセコ町</v>
      </c>
      <c r="D128" s="2" t="s">
        <v>1894</v>
      </c>
      <c r="E128" s="2" t="s">
        <v>1895</v>
      </c>
    </row>
    <row r="129" spans="1:5">
      <c r="A129" s="2" t="s">
        <v>743</v>
      </c>
      <c r="B129" s="2" t="s">
        <v>1788</v>
      </c>
      <c r="C129" s="160" t="str">
        <f t="shared" si="1"/>
        <v>北海道沼田町</v>
      </c>
      <c r="D129" s="2" t="s">
        <v>1894</v>
      </c>
      <c r="E129" s="2" t="s">
        <v>1895</v>
      </c>
    </row>
    <row r="130" spans="1:5">
      <c r="A130" s="2" t="s">
        <v>743</v>
      </c>
      <c r="B130" s="2" t="s">
        <v>1223</v>
      </c>
      <c r="C130" s="160" t="str">
        <f t="shared" ref="C130:C193" si="2">A130&amp;B130</f>
        <v>北海道根室市</v>
      </c>
      <c r="D130" s="2" t="s">
        <v>1894</v>
      </c>
      <c r="E130" s="2" t="s">
        <v>1897</v>
      </c>
    </row>
    <row r="131" spans="1:5">
      <c r="A131" s="2" t="s">
        <v>743</v>
      </c>
      <c r="B131" s="2" t="s">
        <v>1333</v>
      </c>
      <c r="C131" s="160" t="str">
        <f t="shared" si="2"/>
        <v>北海道登別市</v>
      </c>
      <c r="D131" s="2" t="s">
        <v>1894</v>
      </c>
      <c r="E131" s="2" t="s">
        <v>1897</v>
      </c>
    </row>
    <row r="132" spans="1:5">
      <c r="A132" s="2" t="s">
        <v>743</v>
      </c>
      <c r="B132" s="2" t="s">
        <v>3734</v>
      </c>
      <c r="C132" s="160" t="str">
        <f t="shared" si="2"/>
        <v>北海道函館市</v>
      </c>
      <c r="D132" s="2" t="s">
        <v>1896</v>
      </c>
      <c r="E132" s="2" t="s">
        <v>1897</v>
      </c>
    </row>
    <row r="133" spans="1:5">
      <c r="A133" s="2" t="s">
        <v>743</v>
      </c>
      <c r="B133" s="2" t="s">
        <v>1826</v>
      </c>
      <c r="C133" s="160" t="str">
        <f t="shared" si="2"/>
        <v>北海道羽幌町</v>
      </c>
      <c r="D133" s="2" t="s">
        <v>1894</v>
      </c>
      <c r="E133" s="2" t="s">
        <v>1897</v>
      </c>
    </row>
    <row r="134" spans="1:5">
      <c r="A134" s="2" t="s">
        <v>743</v>
      </c>
      <c r="B134" s="2" t="s">
        <v>1832</v>
      </c>
      <c r="C134" s="160" t="str">
        <f t="shared" si="2"/>
        <v>北海道浜頓別町</v>
      </c>
      <c r="D134" s="2" t="s">
        <v>1898</v>
      </c>
      <c r="E134" s="2" t="s">
        <v>1895</v>
      </c>
    </row>
    <row r="135" spans="1:5">
      <c r="A135" s="2" t="s">
        <v>743</v>
      </c>
      <c r="B135" s="2" t="s">
        <v>1880</v>
      </c>
      <c r="C135" s="160" t="str">
        <f t="shared" si="2"/>
        <v>北海道浜中町</v>
      </c>
      <c r="D135" s="2" t="s">
        <v>1894</v>
      </c>
      <c r="E135" s="2" t="s">
        <v>1897</v>
      </c>
    </row>
    <row r="136" spans="1:5">
      <c r="A136" s="2" t="s">
        <v>743</v>
      </c>
      <c r="B136" s="2" t="s">
        <v>1809</v>
      </c>
      <c r="C136" s="160" t="str">
        <f t="shared" si="2"/>
        <v>北海道美瑛町</v>
      </c>
      <c r="D136" s="2" t="s">
        <v>1898</v>
      </c>
      <c r="E136" s="2" t="s">
        <v>1897</v>
      </c>
    </row>
    <row r="137" spans="1:5">
      <c r="A137" s="2" t="s">
        <v>743</v>
      </c>
      <c r="B137" s="2" t="s">
        <v>1796</v>
      </c>
      <c r="C137" s="160" t="str">
        <f t="shared" si="2"/>
        <v>北海道東神楽町</v>
      </c>
      <c r="D137" s="2" t="s">
        <v>1894</v>
      </c>
      <c r="E137" s="2" t="s">
        <v>1897</v>
      </c>
    </row>
    <row r="138" spans="1:5">
      <c r="A138" s="2" t="s">
        <v>743</v>
      </c>
      <c r="B138" s="2" t="s">
        <v>1807</v>
      </c>
      <c r="C138" s="160" t="str">
        <f t="shared" si="2"/>
        <v>北海道東川町</v>
      </c>
      <c r="D138" s="2" t="s">
        <v>1894</v>
      </c>
      <c r="E138" s="2" t="s">
        <v>1897</v>
      </c>
    </row>
    <row r="139" spans="1:5">
      <c r="A139" s="2" t="s">
        <v>743</v>
      </c>
      <c r="B139" s="2" t="s">
        <v>1185</v>
      </c>
      <c r="C139" s="160" t="str">
        <f t="shared" si="2"/>
        <v>北海道日高町</v>
      </c>
      <c r="D139" s="2" t="s">
        <v>1894</v>
      </c>
      <c r="E139" s="2" t="s">
        <v>1897</v>
      </c>
    </row>
    <row r="140" spans="1:5">
      <c r="A140" s="2" t="s">
        <v>743</v>
      </c>
      <c r="B140" s="2" t="s">
        <v>1802</v>
      </c>
      <c r="C140" s="160" t="str">
        <f t="shared" si="2"/>
        <v>北海道比布町</v>
      </c>
      <c r="D140" s="2" t="s">
        <v>1894</v>
      </c>
      <c r="E140" s="2" t="s">
        <v>1897</v>
      </c>
    </row>
    <row r="141" spans="1:5">
      <c r="A141" s="2" t="s">
        <v>743</v>
      </c>
      <c r="B141" s="2" t="s">
        <v>1069</v>
      </c>
      <c r="C141" s="160" t="str">
        <f t="shared" si="2"/>
        <v>北海道美唄市</v>
      </c>
      <c r="D141" s="2" t="s">
        <v>1894</v>
      </c>
      <c r="E141" s="2" t="s">
        <v>1897</v>
      </c>
    </row>
    <row r="142" spans="1:5">
      <c r="A142" s="2" t="s">
        <v>743</v>
      </c>
      <c r="B142" s="2" t="s">
        <v>1820</v>
      </c>
      <c r="C142" s="160" t="str">
        <f t="shared" si="2"/>
        <v>北海道美深町</v>
      </c>
      <c r="D142" s="2" t="s">
        <v>1898</v>
      </c>
      <c r="E142" s="2" t="s">
        <v>1895</v>
      </c>
    </row>
    <row r="143" spans="1:5">
      <c r="A143" s="2" t="s">
        <v>743</v>
      </c>
      <c r="B143" s="2" t="s">
        <v>1840</v>
      </c>
      <c r="C143" s="160" t="str">
        <f t="shared" si="2"/>
        <v>北海道美幌町</v>
      </c>
      <c r="D143" s="2" t="s">
        <v>1894</v>
      </c>
      <c r="E143" s="2" t="s">
        <v>1897</v>
      </c>
    </row>
    <row r="144" spans="1:5">
      <c r="A144" s="2" t="s">
        <v>743</v>
      </c>
      <c r="B144" s="2" t="s">
        <v>1856</v>
      </c>
      <c r="C144" s="160" t="str">
        <f t="shared" si="2"/>
        <v>北海道平取町</v>
      </c>
      <c r="D144" s="2" t="s">
        <v>1894</v>
      </c>
      <c r="E144" s="2" t="s">
        <v>1897</v>
      </c>
    </row>
    <row r="145" spans="1:5">
      <c r="A145" s="2" t="s">
        <v>743</v>
      </c>
      <c r="B145" s="2" t="s">
        <v>1872</v>
      </c>
      <c r="C145" s="160" t="str">
        <f t="shared" si="2"/>
        <v>北海道広尾町</v>
      </c>
      <c r="D145" s="2" t="s">
        <v>1894</v>
      </c>
      <c r="E145" s="2" t="s">
        <v>1897</v>
      </c>
    </row>
    <row r="146" spans="1:5">
      <c r="A146" s="2" t="s">
        <v>743</v>
      </c>
      <c r="B146" s="2" t="s">
        <v>1309</v>
      </c>
      <c r="C146" s="160" t="str">
        <f t="shared" si="2"/>
        <v>北海道深川市</v>
      </c>
      <c r="D146" s="2" t="s">
        <v>1894</v>
      </c>
      <c r="E146" s="2" t="s">
        <v>1897</v>
      </c>
    </row>
    <row r="147" spans="1:5">
      <c r="A147" s="2" t="s">
        <v>743</v>
      </c>
      <c r="B147" s="2" t="s">
        <v>1485</v>
      </c>
      <c r="C147" s="160" t="str">
        <f t="shared" si="2"/>
        <v>北海道福島町</v>
      </c>
      <c r="D147" s="2" t="s">
        <v>1896</v>
      </c>
      <c r="E147" s="2" t="s">
        <v>1895</v>
      </c>
    </row>
    <row r="148" spans="1:5">
      <c r="A148" s="2" t="s">
        <v>743</v>
      </c>
      <c r="B148" s="2" t="s">
        <v>1322</v>
      </c>
      <c r="C148" s="160" t="str">
        <f t="shared" si="2"/>
        <v>北海道富良野市</v>
      </c>
      <c r="D148" s="2" t="s">
        <v>1894</v>
      </c>
      <c r="E148" s="2" t="s">
        <v>1897</v>
      </c>
    </row>
    <row r="149" spans="1:5">
      <c r="A149" s="2" t="s">
        <v>743</v>
      </c>
      <c r="B149" s="2" t="s">
        <v>1747</v>
      </c>
      <c r="C149" s="160" t="str">
        <f t="shared" si="2"/>
        <v>北海道古平町</v>
      </c>
      <c r="D149" s="2" t="s">
        <v>1894</v>
      </c>
      <c r="E149" s="2" t="s">
        <v>1895</v>
      </c>
    </row>
    <row r="150" spans="1:5">
      <c r="A150" s="2" t="s">
        <v>743</v>
      </c>
      <c r="B150" s="2" t="s">
        <v>1885</v>
      </c>
      <c r="C150" s="160" t="str">
        <f t="shared" si="2"/>
        <v>北海道別海町</v>
      </c>
      <c r="D150" s="2" t="s">
        <v>1898</v>
      </c>
      <c r="E150" s="2" t="s">
        <v>1897</v>
      </c>
    </row>
    <row r="151" spans="1:5">
      <c r="A151" s="2" t="s">
        <v>743</v>
      </c>
      <c r="B151" s="2" t="s">
        <v>3735</v>
      </c>
      <c r="C151" s="160" t="str">
        <f t="shared" si="2"/>
        <v>北海道北斗市</v>
      </c>
      <c r="D151" s="2" t="s">
        <v>1894</v>
      </c>
      <c r="E151" s="2" t="s">
        <v>1897</v>
      </c>
    </row>
    <row r="152" spans="1:5">
      <c r="A152" s="2" t="s">
        <v>743</v>
      </c>
      <c r="B152" s="2" t="s">
        <v>1787</v>
      </c>
      <c r="C152" s="160" t="str">
        <f t="shared" si="2"/>
        <v>北海道北竜町</v>
      </c>
      <c r="D152" s="2" t="s">
        <v>1894</v>
      </c>
      <c r="E152" s="2" t="s">
        <v>1897</v>
      </c>
    </row>
    <row r="153" spans="1:5">
      <c r="A153" s="2" t="s">
        <v>743</v>
      </c>
      <c r="B153" s="2" t="s">
        <v>1790</v>
      </c>
      <c r="C153" s="160" t="str">
        <f t="shared" si="2"/>
        <v>北海道幌加内町</v>
      </c>
      <c r="D153" s="2" t="s">
        <v>1898</v>
      </c>
      <c r="E153" s="2" t="s">
        <v>1895</v>
      </c>
    </row>
    <row r="154" spans="1:5">
      <c r="A154" s="2" t="s">
        <v>743</v>
      </c>
      <c r="B154" s="2" t="s">
        <v>1830</v>
      </c>
      <c r="C154" s="160" t="str">
        <f t="shared" si="2"/>
        <v>北海道幌延町</v>
      </c>
      <c r="D154" s="2" t="s">
        <v>1894</v>
      </c>
      <c r="E154" s="2" t="s">
        <v>1895</v>
      </c>
    </row>
    <row r="155" spans="1:5">
      <c r="A155" s="2" t="s">
        <v>743</v>
      </c>
      <c r="B155" s="2" t="s">
        <v>1874</v>
      </c>
      <c r="C155" s="160" t="str">
        <f t="shared" si="2"/>
        <v>北海道本別町</v>
      </c>
      <c r="D155" s="2" t="s">
        <v>1894</v>
      </c>
      <c r="E155" s="2" t="s">
        <v>1897</v>
      </c>
    </row>
    <row r="156" spans="1:5">
      <c r="A156" s="2" t="s">
        <v>743</v>
      </c>
      <c r="B156" s="2" t="s">
        <v>1869</v>
      </c>
      <c r="C156" s="160" t="str">
        <f t="shared" si="2"/>
        <v>北海道幕別町（旧忠類村）</v>
      </c>
      <c r="D156" s="2" t="s">
        <v>1898</v>
      </c>
      <c r="E156" s="2" t="s">
        <v>1897</v>
      </c>
    </row>
    <row r="157" spans="1:5">
      <c r="A157" s="2" t="s">
        <v>743</v>
      </c>
      <c r="B157" s="2" t="s">
        <v>1870</v>
      </c>
      <c r="C157" s="160" t="str">
        <f t="shared" si="2"/>
        <v>北海道幕別町（旧幕別町）</v>
      </c>
      <c r="D157" s="2" t="s">
        <v>1894</v>
      </c>
      <c r="E157" s="2" t="s">
        <v>1897</v>
      </c>
    </row>
    <row r="158" spans="1:5">
      <c r="A158" s="2" t="s">
        <v>743</v>
      </c>
      <c r="B158" s="2" t="s">
        <v>1823</v>
      </c>
      <c r="C158" s="160" t="str">
        <f t="shared" si="2"/>
        <v>北海道増毛町</v>
      </c>
      <c r="D158" s="2" t="s">
        <v>1894</v>
      </c>
      <c r="E158" s="2" t="s">
        <v>1897</v>
      </c>
    </row>
    <row r="159" spans="1:5">
      <c r="A159" s="2" t="s">
        <v>743</v>
      </c>
      <c r="B159" s="2" t="s">
        <v>1682</v>
      </c>
      <c r="C159" s="160" t="str">
        <f t="shared" si="2"/>
        <v>北海道真狩村</v>
      </c>
      <c r="D159" s="2" t="s">
        <v>1894</v>
      </c>
      <c r="E159" s="2" t="s">
        <v>1895</v>
      </c>
    </row>
    <row r="160" spans="1:5">
      <c r="A160" s="2" t="s">
        <v>743</v>
      </c>
      <c r="B160" s="2" t="s">
        <v>1470</v>
      </c>
      <c r="C160" s="160" t="str">
        <f t="shared" si="2"/>
        <v>北海道松前町</v>
      </c>
      <c r="D160" s="2" t="s">
        <v>1896</v>
      </c>
      <c r="E160" s="2" t="s">
        <v>1895</v>
      </c>
    </row>
    <row r="161" spans="1:5">
      <c r="A161" s="2" t="s">
        <v>743</v>
      </c>
      <c r="B161" s="2" t="s">
        <v>1205</v>
      </c>
      <c r="C161" s="160" t="str">
        <f t="shared" si="2"/>
        <v>北海道三笠市</v>
      </c>
      <c r="D161" s="2" t="s">
        <v>1894</v>
      </c>
      <c r="E161" s="2" t="s">
        <v>1897</v>
      </c>
    </row>
    <row r="162" spans="1:5">
      <c r="A162" s="2" t="s">
        <v>743</v>
      </c>
      <c r="B162" s="2" t="s">
        <v>1813</v>
      </c>
      <c r="C162" s="160" t="str">
        <f t="shared" si="2"/>
        <v>北海道南富良野町</v>
      </c>
      <c r="D162" s="2" t="s">
        <v>1898</v>
      </c>
      <c r="E162" s="2" t="s">
        <v>1897</v>
      </c>
    </row>
    <row r="163" spans="1:5">
      <c r="A163" s="2" t="s">
        <v>743</v>
      </c>
      <c r="B163" s="2" t="s">
        <v>3736</v>
      </c>
      <c r="C163" s="160" t="str">
        <f t="shared" si="2"/>
        <v>北海道むかわ町</v>
      </c>
      <c r="D163" s="2" t="s">
        <v>1894</v>
      </c>
      <c r="E163" s="2" t="s">
        <v>1897</v>
      </c>
    </row>
    <row r="164" spans="1:5">
      <c r="A164" s="2" t="s">
        <v>743</v>
      </c>
      <c r="B164" s="2" t="s">
        <v>864</v>
      </c>
      <c r="C164" s="160" t="str">
        <f t="shared" si="2"/>
        <v>北海道室蘭市</v>
      </c>
      <c r="D164" s="2" t="s">
        <v>1896</v>
      </c>
      <c r="E164" s="2" t="s">
        <v>1897</v>
      </c>
    </row>
    <row r="165" spans="1:5">
      <c r="A165" s="2" t="s">
        <v>743</v>
      </c>
      <c r="B165" s="2" t="s">
        <v>1866</v>
      </c>
      <c r="C165" s="160" t="str">
        <f t="shared" si="2"/>
        <v>北海道芽室町</v>
      </c>
      <c r="D165" s="2" t="s">
        <v>1894</v>
      </c>
      <c r="E165" s="2" t="s">
        <v>1897</v>
      </c>
    </row>
    <row r="166" spans="1:5">
      <c r="A166" s="2" t="s">
        <v>743</v>
      </c>
      <c r="B166" s="2" t="s">
        <v>1780</v>
      </c>
      <c r="C166" s="160" t="str">
        <f t="shared" si="2"/>
        <v>北海道妹背牛町</v>
      </c>
      <c r="D166" s="2" t="s">
        <v>1894</v>
      </c>
      <c r="E166" s="2" t="s">
        <v>1897</v>
      </c>
    </row>
    <row r="167" spans="1:5">
      <c r="A167" s="2" t="s">
        <v>743</v>
      </c>
      <c r="B167" s="2" t="s">
        <v>1652</v>
      </c>
      <c r="C167" s="160" t="str">
        <f t="shared" si="2"/>
        <v>北海道森町</v>
      </c>
      <c r="D167" s="2" t="s">
        <v>1894</v>
      </c>
      <c r="E167" s="2" t="s">
        <v>1897</v>
      </c>
    </row>
    <row r="168" spans="1:5">
      <c r="A168" s="2" t="s">
        <v>743</v>
      </c>
      <c r="B168" s="2" t="s">
        <v>1131</v>
      </c>
      <c r="C168" s="160" t="str">
        <f t="shared" si="2"/>
        <v>北海道紋別市</v>
      </c>
      <c r="D168" s="2" t="s">
        <v>1894</v>
      </c>
      <c r="E168" s="2" t="s">
        <v>1897</v>
      </c>
    </row>
    <row r="169" spans="1:5">
      <c r="A169" s="2" t="s">
        <v>743</v>
      </c>
      <c r="B169" s="2" t="s">
        <v>1566</v>
      </c>
      <c r="C169" s="160" t="str">
        <f t="shared" si="2"/>
        <v>北海道八雲町（旧八雲町）</v>
      </c>
      <c r="D169" s="2" t="s">
        <v>1894</v>
      </c>
      <c r="E169" s="2" t="s">
        <v>1895</v>
      </c>
    </row>
    <row r="170" spans="1:5">
      <c r="A170" s="2" t="s">
        <v>743</v>
      </c>
      <c r="B170" s="2" t="s">
        <v>1577</v>
      </c>
      <c r="C170" s="160" t="str">
        <f t="shared" si="2"/>
        <v>北海道八雲町（旧熊石町）</v>
      </c>
      <c r="D170" s="2" t="s">
        <v>1896</v>
      </c>
      <c r="E170" s="2" t="s">
        <v>1895</v>
      </c>
    </row>
    <row r="171" spans="1:5">
      <c r="A171" s="2" t="s">
        <v>743</v>
      </c>
      <c r="B171" s="2" t="s">
        <v>960</v>
      </c>
      <c r="C171" s="160" t="str">
        <f t="shared" si="2"/>
        <v>北海道夕張市</v>
      </c>
      <c r="D171" s="2" t="s">
        <v>1898</v>
      </c>
      <c r="E171" s="2" t="s">
        <v>1897</v>
      </c>
    </row>
    <row r="172" spans="1:5">
      <c r="A172" s="2" t="s">
        <v>743</v>
      </c>
      <c r="B172" s="2" t="s">
        <v>3737</v>
      </c>
      <c r="C172" s="160" t="str">
        <f t="shared" si="2"/>
        <v>北海道湧別町</v>
      </c>
      <c r="D172" s="2" t="s">
        <v>1894</v>
      </c>
      <c r="E172" s="2" t="s">
        <v>1897</v>
      </c>
    </row>
    <row r="173" spans="1:5">
      <c r="A173" s="2" t="s">
        <v>743</v>
      </c>
      <c r="B173" s="2" t="s">
        <v>1772</v>
      </c>
      <c r="C173" s="160" t="str">
        <f t="shared" si="2"/>
        <v>北海道由仁町</v>
      </c>
      <c r="D173" s="2" t="s">
        <v>1894</v>
      </c>
      <c r="E173" s="2" t="s">
        <v>1897</v>
      </c>
    </row>
    <row r="174" spans="1:5">
      <c r="A174" s="2" t="s">
        <v>743</v>
      </c>
      <c r="B174" s="2" t="s">
        <v>1757</v>
      </c>
      <c r="C174" s="160" t="str">
        <f t="shared" si="2"/>
        <v>北海道余市町</v>
      </c>
      <c r="D174" s="2" t="s">
        <v>1894</v>
      </c>
      <c r="E174" s="2" t="s">
        <v>1897</v>
      </c>
    </row>
    <row r="175" spans="1:5">
      <c r="A175" s="2" t="s">
        <v>743</v>
      </c>
      <c r="B175" s="2" t="s">
        <v>1888</v>
      </c>
      <c r="C175" s="160" t="str">
        <f t="shared" si="2"/>
        <v>北海道羅臼町</v>
      </c>
      <c r="D175" s="2" t="s">
        <v>1894</v>
      </c>
      <c r="E175" s="2" t="s">
        <v>1895</v>
      </c>
    </row>
    <row r="176" spans="1:5">
      <c r="A176" s="2" t="s">
        <v>743</v>
      </c>
      <c r="B176" s="2" t="s">
        <v>1674</v>
      </c>
      <c r="C176" s="160" t="str">
        <f t="shared" si="2"/>
        <v>北海道蘭越町</v>
      </c>
      <c r="D176" s="2" t="s">
        <v>1894</v>
      </c>
      <c r="E176" s="2" t="s">
        <v>1895</v>
      </c>
    </row>
    <row r="177" spans="1:5">
      <c r="A177" s="2" t="s">
        <v>743</v>
      </c>
      <c r="B177" s="2" t="s">
        <v>1876</v>
      </c>
      <c r="C177" s="160" t="str">
        <f t="shared" si="2"/>
        <v>北海道陸別町</v>
      </c>
      <c r="D177" s="2" t="s">
        <v>1898</v>
      </c>
      <c r="E177" s="2" t="s">
        <v>1897</v>
      </c>
    </row>
    <row r="178" spans="1:5">
      <c r="A178" s="2" t="s">
        <v>743</v>
      </c>
      <c r="B178" s="2" t="s">
        <v>1838</v>
      </c>
      <c r="C178" s="160" t="str">
        <f t="shared" si="2"/>
        <v>北海道利尻町</v>
      </c>
      <c r="D178" s="2" t="s">
        <v>1894</v>
      </c>
      <c r="E178" s="2" t="s">
        <v>1895</v>
      </c>
    </row>
    <row r="179" spans="1:5">
      <c r="A179" s="2" t="s">
        <v>743</v>
      </c>
      <c r="B179" s="2" t="s">
        <v>1839</v>
      </c>
      <c r="C179" s="160" t="str">
        <f t="shared" si="2"/>
        <v>北海道利尻富士町</v>
      </c>
      <c r="D179" s="2" t="s">
        <v>1894</v>
      </c>
      <c r="E179" s="2" t="s">
        <v>1895</v>
      </c>
    </row>
    <row r="180" spans="1:5">
      <c r="A180" s="2" t="s">
        <v>743</v>
      </c>
      <c r="B180" s="2" t="s">
        <v>1686</v>
      </c>
      <c r="C180" s="160" t="str">
        <f t="shared" si="2"/>
        <v>北海道留寿都村</v>
      </c>
      <c r="D180" s="2" t="s">
        <v>1898</v>
      </c>
      <c r="E180" s="2" t="s">
        <v>1897</v>
      </c>
    </row>
    <row r="181" spans="1:5">
      <c r="A181" s="2" t="s">
        <v>743</v>
      </c>
      <c r="B181" s="2" t="s">
        <v>1021</v>
      </c>
      <c r="C181" s="160" t="str">
        <f t="shared" si="2"/>
        <v>北海道留萌市</v>
      </c>
      <c r="D181" s="2" t="s">
        <v>1894</v>
      </c>
      <c r="E181" s="2" t="s">
        <v>1897</v>
      </c>
    </row>
    <row r="182" spans="1:5">
      <c r="A182" s="2" t="s">
        <v>743</v>
      </c>
      <c r="B182" s="2" t="s">
        <v>1837</v>
      </c>
      <c r="C182" s="160" t="str">
        <f t="shared" si="2"/>
        <v>北海道礼文町</v>
      </c>
      <c r="D182" s="2" t="s">
        <v>1894</v>
      </c>
      <c r="E182" s="2" t="s">
        <v>1895</v>
      </c>
    </row>
    <row r="183" spans="1:5">
      <c r="A183" s="2" t="s">
        <v>743</v>
      </c>
      <c r="B183" s="2" t="s">
        <v>1056</v>
      </c>
      <c r="C183" s="160" t="str">
        <f t="shared" si="2"/>
        <v>北海道稚内市</v>
      </c>
      <c r="D183" s="2" t="s">
        <v>1894</v>
      </c>
      <c r="E183" s="2" t="s">
        <v>1895</v>
      </c>
    </row>
    <row r="184" spans="1:5">
      <c r="A184" s="2" t="s">
        <v>743</v>
      </c>
      <c r="B184" s="2" t="s">
        <v>1817</v>
      </c>
      <c r="C184" s="160" t="str">
        <f t="shared" si="2"/>
        <v>北海道和寒町</v>
      </c>
      <c r="D184" s="2" t="s">
        <v>1894</v>
      </c>
      <c r="E184" s="2" t="s">
        <v>1895</v>
      </c>
    </row>
    <row r="185" spans="1:5">
      <c r="A185" s="2" t="s">
        <v>744</v>
      </c>
      <c r="B185" s="2" t="s">
        <v>2859</v>
      </c>
      <c r="C185" s="160" t="str">
        <f t="shared" si="2"/>
        <v>青森県青森市</v>
      </c>
      <c r="D185" s="2" t="s">
        <v>1896</v>
      </c>
      <c r="E185" s="2" t="s">
        <v>1897</v>
      </c>
    </row>
    <row r="186" spans="1:5">
      <c r="A186" s="2" t="s">
        <v>744</v>
      </c>
      <c r="B186" s="2" t="s">
        <v>2881</v>
      </c>
      <c r="C186" s="160" t="str">
        <f t="shared" si="2"/>
        <v>青森県鰺ヶ沢町</v>
      </c>
      <c r="D186" s="2" t="s">
        <v>1899</v>
      </c>
      <c r="E186" s="2" t="s">
        <v>1897</v>
      </c>
    </row>
    <row r="187" spans="1:5">
      <c r="A187" s="2" t="s">
        <v>744</v>
      </c>
      <c r="B187" s="2" t="s">
        <v>1310</v>
      </c>
      <c r="C187" s="160" t="str">
        <f t="shared" si="2"/>
        <v>青森県板柳町</v>
      </c>
      <c r="D187" s="2" t="s">
        <v>1896</v>
      </c>
      <c r="E187" s="2" t="s">
        <v>1897</v>
      </c>
    </row>
    <row r="188" spans="1:5">
      <c r="A188" s="2" t="s">
        <v>744</v>
      </c>
      <c r="B188" s="2" t="s">
        <v>1292</v>
      </c>
      <c r="C188" s="160" t="str">
        <f t="shared" si="2"/>
        <v>青森県田舎館村</v>
      </c>
      <c r="D188" s="2" t="s">
        <v>1896</v>
      </c>
      <c r="E188" s="2" t="s">
        <v>1897</v>
      </c>
    </row>
    <row r="189" spans="1:5">
      <c r="A189" s="2" t="s">
        <v>744</v>
      </c>
      <c r="B189" s="2" t="s">
        <v>1022</v>
      </c>
      <c r="C189" s="160" t="str">
        <f t="shared" si="2"/>
        <v>青森県今別町</v>
      </c>
      <c r="D189" s="2" t="s">
        <v>1896</v>
      </c>
      <c r="E189" s="2" t="s">
        <v>1895</v>
      </c>
    </row>
    <row r="190" spans="1:5">
      <c r="A190" s="2" t="s">
        <v>744</v>
      </c>
      <c r="B190" s="2" t="s">
        <v>1406</v>
      </c>
      <c r="C190" s="160" t="str">
        <f t="shared" si="2"/>
        <v>青森県おいらせ町（旧百石町）</v>
      </c>
      <c r="D190" s="2" t="s">
        <v>1896</v>
      </c>
      <c r="E190" s="2" t="s">
        <v>1897</v>
      </c>
    </row>
    <row r="191" spans="1:5">
      <c r="A191" s="2" t="s">
        <v>744</v>
      </c>
      <c r="B191" s="2" t="s">
        <v>1416</v>
      </c>
      <c r="C191" s="160" t="str">
        <f t="shared" si="2"/>
        <v>青森県おいらせ町（旧下田町）</v>
      </c>
      <c r="D191" s="2" t="s">
        <v>1896</v>
      </c>
      <c r="E191" s="2" t="s">
        <v>1897</v>
      </c>
    </row>
    <row r="192" spans="1:5">
      <c r="A192" s="2" t="s">
        <v>744</v>
      </c>
      <c r="B192" s="2" t="s">
        <v>1494</v>
      </c>
      <c r="C192" s="160" t="str">
        <f t="shared" si="2"/>
        <v>青森県大間町</v>
      </c>
      <c r="D192" s="2" t="s">
        <v>1896</v>
      </c>
      <c r="E192" s="2" t="s">
        <v>1897</v>
      </c>
    </row>
    <row r="193" spans="1:5">
      <c r="A193" s="2" t="s">
        <v>744</v>
      </c>
      <c r="B193" s="2" t="s">
        <v>1224</v>
      </c>
      <c r="C193" s="160" t="str">
        <f t="shared" si="2"/>
        <v>青森県大鰐町</v>
      </c>
      <c r="D193" s="2" t="s">
        <v>1896</v>
      </c>
      <c r="E193" s="2" t="s">
        <v>1895</v>
      </c>
    </row>
    <row r="194" spans="1:5">
      <c r="A194" s="2" t="s">
        <v>744</v>
      </c>
      <c r="B194" s="2" t="s">
        <v>1508</v>
      </c>
      <c r="C194" s="160" t="str">
        <f t="shared" ref="C194:C257" si="3">A194&amp;B194</f>
        <v>青森県風間浦村</v>
      </c>
      <c r="D194" s="2" t="s">
        <v>1896</v>
      </c>
      <c r="E194" s="2" t="s">
        <v>1897</v>
      </c>
    </row>
    <row r="195" spans="1:5">
      <c r="A195" s="2" t="s">
        <v>744</v>
      </c>
      <c r="B195" s="2" t="s">
        <v>853</v>
      </c>
      <c r="C195" s="160" t="str">
        <f t="shared" si="3"/>
        <v>青森県黒石市</v>
      </c>
      <c r="D195" s="2" t="s">
        <v>1896</v>
      </c>
      <c r="E195" s="2" t="s">
        <v>1897</v>
      </c>
    </row>
    <row r="196" spans="1:5">
      <c r="A196" s="2" t="s">
        <v>744</v>
      </c>
      <c r="B196" s="2" t="s">
        <v>3108</v>
      </c>
      <c r="C196" s="160" t="str">
        <f t="shared" si="3"/>
        <v>青森県五所川原市</v>
      </c>
      <c r="D196" s="2" t="s">
        <v>1896</v>
      </c>
      <c r="E196" s="2" t="s">
        <v>1897</v>
      </c>
    </row>
    <row r="197" spans="1:5">
      <c r="A197" s="2" t="s">
        <v>744</v>
      </c>
      <c r="B197" s="2" t="s">
        <v>3127</v>
      </c>
      <c r="C197" s="160" t="str">
        <f t="shared" si="3"/>
        <v>青森県五戸町</v>
      </c>
      <c r="D197" s="2" t="s">
        <v>1896</v>
      </c>
      <c r="E197" s="2" t="s">
        <v>1897</v>
      </c>
    </row>
    <row r="198" spans="1:5">
      <c r="A198" s="2" t="s">
        <v>744</v>
      </c>
      <c r="B198" s="2" t="s">
        <v>1520</v>
      </c>
      <c r="C198" s="160" t="str">
        <f t="shared" si="3"/>
        <v>青森県佐井村</v>
      </c>
      <c r="D198" s="2" t="s">
        <v>1896</v>
      </c>
      <c r="E198" s="2" t="s">
        <v>1897</v>
      </c>
    </row>
    <row r="199" spans="1:5">
      <c r="A199" s="2" t="s">
        <v>744</v>
      </c>
      <c r="B199" s="2" t="s">
        <v>1530</v>
      </c>
      <c r="C199" s="160" t="str">
        <f t="shared" si="3"/>
        <v>青森県三戸町</v>
      </c>
      <c r="D199" s="2" t="s">
        <v>1896</v>
      </c>
      <c r="E199" s="2" t="s">
        <v>1897</v>
      </c>
    </row>
    <row r="200" spans="1:5">
      <c r="A200" s="2" t="s">
        <v>744</v>
      </c>
      <c r="B200" s="2" t="s">
        <v>3201</v>
      </c>
      <c r="C200" s="160" t="str">
        <f t="shared" si="3"/>
        <v>青森県七戸町</v>
      </c>
      <c r="D200" s="2" t="s">
        <v>1896</v>
      </c>
      <c r="E200" s="2" t="s">
        <v>1897</v>
      </c>
    </row>
    <row r="201" spans="1:5">
      <c r="A201" s="2" t="s">
        <v>744</v>
      </c>
      <c r="B201" s="2" t="s">
        <v>1607</v>
      </c>
      <c r="C201" s="160" t="str">
        <f t="shared" si="3"/>
        <v>青森県新郷村</v>
      </c>
      <c r="D201" s="2" t="s">
        <v>1896</v>
      </c>
      <c r="E201" s="2" t="s">
        <v>1897</v>
      </c>
    </row>
    <row r="202" spans="1:5">
      <c r="A202" s="2" t="s">
        <v>744</v>
      </c>
      <c r="B202" s="2" t="s">
        <v>3243</v>
      </c>
      <c r="C202" s="160" t="str">
        <f t="shared" si="3"/>
        <v>青森県外ヶ浜町</v>
      </c>
      <c r="D202" s="2" t="s">
        <v>1896</v>
      </c>
      <c r="E202" s="2" t="s">
        <v>1897</v>
      </c>
    </row>
    <row r="203" spans="1:5">
      <c r="A203" s="2" t="s">
        <v>744</v>
      </c>
      <c r="B203" s="2" t="s">
        <v>1558</v>
      </c>
      <c r="C203" s="160" t="str">
        <f t="shared" si="3"/>
        <v>青森県田子町</v>
      </c>
      <c r="D203" s="2" t="s">
        <v>1896</v>
      </c>
      <c r="E203" s="2" t="s">
        <v>1897</v>
      </c>
    </row>
    <row r="204" spans="1:5">
      <c r="A204" s="2" t="s">
        <v>744</v>
      </c>
      <c r="B204" s="2" t="s">
        <v>3299</v>
      </c>
      <c r="C204" s="160" t="str">
        <f t="shared" si="3"/>
        <v>青森県つがる市</v>
      </c>
      <c r="D204" s="2" t="s">
        <v>1896</v>
      </c>
      <c r="E204" s="2" t="s">
        <v>1897</v>
      </c>
    </row>
    <row r="205" spans="1:5">
      <c r="A205" s="2" t="s">
        <v>744</v>
      </c>
      <c r="B205" s="2" t="s">
        <v>1348</v>
      </c>
      <c r="C205" s="160" t="str">
        <f t="shared" si="3"/>
        <v>青森県鶴田町</v>
      </c>
      <c r="D205" s="2" t="s">
        <v>1896</v>
      </c>
      <c r="E205" s="2" t="s">
        <v>1897</v>
      </c>
    </row>
    <row r="206" spans="1:5">
      <c r="A206" s="2" t="s">
        <v>744</v>
      </c>
      <c r="B206" s="2" t="s">
        <v>3346</v>
      </c>
      <c r="C206" s="160" t="str">
        <f t="shared" si="3"/>
        <v>青森県東北町</v>
      </c>
      <c r="D206" s="2" t="s">
        <v>1896</v>
      </c>
      <c r="E206" s="2" t="s">
        <v>1897</v>
      </c>
    </row>
    <row r="207" spans="1:5">
      <c r="A207" s="2" t="s">
        <v>744</v>
      </c>
      <c r="B207" s="2" t="s">
        <v>886</v>
      </c>
      <c r="C207" s="160" t="str">
        <f t="shared" si="3"/>
        <v>青森県十和田市（旧十和田市）</v>
      </c>
      <c r="D207" s="2" t="s">
        <v>1896</v>
      </c>
      <c r="E207" s="2" t="s">
        <v>1897</v>
      </c>
    </row>
    <row r="208" spans="1:5">
      <c r="A208" s="2" t="s">
        <v>744</v>
      </c>
      <c r="B208" s="2" t="s">
        <v>901</v>
      </c>
      <c r="C208" s="160" t="str">
        <f t="shared" si="3"/>
        <v>青森県十和田市（旧十和田湖町）</v>
      </c>
      <c r="D208" s="2" t="s">
        <v>1896</v>
      </c>
      <c r="E208" s="2" t="s">
        <v>1895</v>
      </c>
    </row>
    <row r="209" spans="1:5">
      <c r="A209" s="2" t="s">
        <v>744</v>
      </c>
      <c r="B209" s="2" t="s">
        <v>3406</v>
      </c>
      <c r="C209" s="160" t="str">
        <f t="shared" si="3"/>
        <v>青森県中泊町</v>
      </c>
      <c r="D209" s="2" t="s">
        <v>1896</v>
      </c>
      <c r="E209" s="2" t="s">
        <v>1897</v>
      </c>
    </row>
    <row r="210" spans="1:5">
      <c r="A210" s="2" t="s">
        <v>744</v>
      </c>
      <c r="B210" s="2" t="s">
        <v>3077</v>
      </c>
      <c r="C210" s="160" t="str">
        <f t="shared" si="3"/>
        <v>青森県南部町</v>
      </c>
      <c r="D210" s="2" t="s">
        <v>1896</v>
      </c>
      <c r="E210" s="2" t="s">
        <v>1897</v>
      </c>
    </row>
    <row r="211" spans="1:5">
      <c r="A211" s="2" t="s">
        <v>744</v>
      </c>
      <c r="B211" s="2" t="s">
        <v>1173</v>
      </c>
      <c r="C211" s="160" t="str">
        <f t="shared" si="3"/>
        <v>青森県西目屋村</v>
      </c>
      <c r="D211" s="2" t="s">
        <v>1896</v>
      </c>
      <c r="E211" s="2" t="s">
        <v>1897</v>
      </c>
    </row>
    <row r="212" spans="1:5">
      <c r="A212" s="2" t="s">
        <v>744</v>
      </c>
      <c r="B212" s="2" t="s">
        <v>1362</v>
      </c>
      <c r="C212" s="160" t="str">
        <f t="shared" si="3"/>
        <v>青森県野辺地町</v>
      </c>
      <c r="D212" s="2" t="s">
        <v>1896</v>
      </c>
      <c r="E212" s="2" t="s">
        <v>1897</v>
      </c>
    </row>
    <row r="213" spans="1:5">
      <c r="A213" s="2" t="s">
        <v>744</v>
      </c>
      <c r="B213" s="2" t="s">
        <v>1599</v>
      </c>
      <c r="C213" s="160" t="str">
        <f t="shared" si="3"/>
        <v>青森県階上町</v>
      </c>
      <c r="D213" s="2" t="s">
        <v>1896</v>
      </c>
      <c r="E213" s="2" t="s">
        <v>1897</v>
      </c>
    </row>
    <row r="214" spans="1:5">
      <c r="A214" s="2" t="s">
        <v>744</v>
      </c>
      <c r="B214" s="2" t="s">
        <v>3496</v>
      </c>
      <c r="C214" s="160" t="str">
        <f t="shared" si="3"/>
        <v>青森県八戸市</v>
      </c>
      <c r="D214" s="2" t="s">
        <v>1896</v>
      </c>
      <c r="E214" s="2" t="s">
        <v>1897</v>
      </c>
    </row>
    <row r="215" spans="1:5">
      <c r="A215" s="2" t="s">
        <v>744</v>
      </c>
      <c r="B215" s="2" t="s">
        <v>1500</v>
      </c>
      <c r="C215" s="160" t="str">
        <f t="shared" si="3"/>
        <v>青森県東通村</v>
      </c>
      <c r="D215" s="2" t="s">
        <v>1896</v>
      </c>
      <c r="E215" s="2" t="s">
        <v>1897</v>
      </c>
    </row>
    <row r="216" spans="1:5">
      <c r="A216" s="2" t="s">
        <v>744</v>
      </c>
      <c r="B216" s="2" t="s">
        <v>3527</v>
      </c>
      <c r="C216" s="160" t="str">
        <f t="shared" si="3"/>
        <v>青森県平川市（旧尾上町、旧平賀町）</v>
      </c>
      <c r="D216" s="2" t="s">
        <v>1896</v>
      </c>
      <c r="E216" s="2" t="s">
        <v>1897</v>
      </c>
    </row>
    <row r="217" spans="1:5">
      <c r="A217" s="2" t="s">
        <v>744</v>
      </c>
      <c r="B217" s="2" t="s">
        <v>1274</v>
      </c>
      <c r="C217" s="160" t="str">
        <f t="shared" si="3"/>
        <v>青森県平川市（旧碇ケ関村）</v>
      </c>
      <c r="D217" s="2" t="s">
        <v>1894</v>
      </c>
      <c r="E217" s="2" t="s">
        <v>1895</v>
      </c>
    </row>
    <row r="218" spans="1:5">
      <c r="A218" s="2" t="s">
        <v>744</v>
      </c>
      <c r="B218" s="2" t="s">
        <v>974</v>
      </c>
      <c r="C218" s="160" t="str">
        <f t="shared" si="3"/>
        <v>青森県平内町</v>
      </c>
      <c r="D218" s="2" t="s">
        <v>1896</v>
      </c>
      <c r="E218" s="2" t="s">
        <v>1897</v>
      </c>
    </row>
    <row r="219" spans="1:5">
      <c r="A219" s="2" t="s">
        <v>744</v>
      </c>
      <c r="B219" s="2" t="s">
        <v>3567</v>
      </c>
      <c r="C219" s="160" t="str">
        <f t="shared" si="3"/>
        <v>青森県弘前市</v>
      </c>
      <c r="D219" s="2" t="s">
        <v>1896</v>
      </c>
      <c r="E219" s="2" t="s">
        <v>1897</v>
      </c>
    </row>
    <row r="220" spans="1:5">
      <c r="A220" s="2" t="s">
        <v>744</v>
      </c>
      <c r="B220" s="2" t="s">
        <v>3578</v>
      </c>
      <c r="C220" s="160" t="str">
        <f t="shared" si="3"/>
        <v>青森県深浦町</v>
      </c>
      <c r="D220" s="2" t="s">
        <v>1899</v>
      </c>
      <c r="E220" s="2" t="s">
        <v>1897</v>
      </c>
    </row>
    <row r="221" spans="1:5">
      <c r="A221" s="2" t="s">
        <v>744</v>
      </c>
      <c r="B221" s="2" t="s">
        <v>3591</v>
      </c>
      <c r="C221" s="160" t="str">
        <f t="shared" si="3"/>
        <v>青森県藤崎町</v>
      </c>
      <c r="D221" s="2" t="s">
        <v>1896</v>
      </c>
      <c r="E221" s="2" t="s">
        <v>1897</v>
      </c>
    </row>
    <row r="222" spans="1:5">
      <c r="A222" s="2" t="s">
        <v>744</v>
      </c>
      <c r="B222" s="2" t="s">
        <v>911</v>
      </c>
      <c r="C222" s="160" t="str">
        <f t="shared" si="3"/>
        <v>青森県三沢市</v>
      </c>
      <c r="D222" s="2" t="s">
        <v>1896</v>
      </c>
      <c r="E222" s="2" t="s">
        <v>1897</v>
      </c>
    </row>
    <row r="223" spans="1:5">
      <c r="A223" s="2" t="s">
        <v>744</v>
      </c>
      <c r="B223" s="2" t="s">
        <v>3607</v>
      </c>
      <c r="C223" s="160" t="str">
        <f t="shared" si="3"/>
        <v>青森県むつ市</v>
      </c>
      <c r="D223" s="2" t="s">
        <v>1896</v>
      </c>
      <c r="E223" s="2" t="s">
        <v>1897</v>
      </c>
    </row>
    <row r="224" spans="1:5">
      <c r="A224" s="2" t="s">
        <v>744</v>
      </c>
      <c r="B224" s="2" t="s">
        <v>1447</v>
      </c>
      <c r="C224" s="160" t="str">
        <f t="shared" si="3"/>
        <v>青森県横浜町</v>
      </c>
      <c r="D224" s="2" t="s">
        <v>1896</v>
      </c>
      <c r="E224" s="2" t="s">
        <v>1897</v>
      </c>
    </row>
    <row r="225" spans="1:5">
      <c r="A225" s="2" t="s">
        <v>744</v>
      </c>
      <c r="B225" s="2" t="s">
        <v>1039</v>
      </c>
      <c r="C225" s="160" t="str">
        <f t="shared" si="3"/>
        <v>青森県蓬田村</v>
      </c>
      <c r="D225" s="2" t="s">
        <v>1896</v>
      </c>
      <c r="E225" s="2" t="s">
        <v>1897</v>
      </c>
    </row>
    <row r="226" spans="1:5">
      <c r="A226" s="2" t="s">
        <v>744</v>
      </c>
      <c r="B226" s="2" t="s">
        <v>1431</v>
      </c>
      <c r="C226" s="160" t="str">
        <f t="shared" si="3"/>
        <v>青森県六戸町</v>
      </c>
      <c r="D226" s="2" t="s">
        <v>1896</v>
      </c>
      <c r="E226" s="2" t="s">
        <v>1897</v>
      </c>
    </row>
    <row r="227" spans="1:5">
      <c r="A227" s="2" t="s">
        <v>744</v>
      </c>
      <c r="B227" s="2" t="s">
        <v>3638</v>
      </c>
      <c r="C227" s="160" t="str">
        <f t="shared" si="3"/>
        <v>青森県六ヶ所村</v>
      </c>
      <c r="D227" s="2" t="s">
        <v>1896</v>
      </c>
      <c r="E227" s="2" t="s">
        <v>1897</v>
      </c>
    </row>
    <row r="228" spans="1:5">
      <c r="A228" s="2" t="s">
        <v>745</v>
      </c>
      <c r="B228" s="2" t="s">
        <v>2860</v>
      </c>
      <c r="C228" s="160" t="str">
        <f t="shared" si="3"/>
        <v>岩手県一関市（旧一関市、旧花泉町、旧川崎村）</v>
      </c>
      <c r="D228" s="2" t="s">
        <v>1899</v>
      </c>
      <c r="E228" s="2" t="s">
        <v>1897</v>
      </c>
    </row>
    <row r="229" spans="1:5">
      <c r="A229" s="2" t="s">
        <v>745</v>
      </c>
      <c r="B229" s="2" t="s">
        <v>2882</v>
      </c>
      <c r="C229" s="160" t="str">
        <f t="shared" si="3"/>
        <v>岩手県一関市（旧大東町、旧藤沢町、旧千厩町、旧東山町、旧室根村）</v>
      </c>
      <c r="D229" s="2" t="s">
        <v>1896</v>
      </c>
      <c r="E229" s="2" t="s">
        <v>1897</v>
      </c>
    </row>
    <row r="230" spans="1:5">
      <c r="A230" s="2" t="s">
        <v>745</v>
      </c>
      <c r="B230" s="2" t="s">
        <v>1531</v>
      </c>
      <c r="C230" s="160" t="str">
        <f t="shared" si="3"/>
        <v>岩手県一戸町</v>
      </c>
      <c r="D230" s="2" t="s">
        <v>1896</v>
      </c>
      <c r="E230" s="2" t="s">
        <v>1897</v>
      </c>
    </row>
    <row r="231" spans="1:5">
      <c r="A231" s="2" t="s">
        <v>745</v>
      </c>
      <c r="B231" s="2" t="s">
        <v>1448</v>
      </c>
      <c r="C231" s="160" t="str">
        <f t="shared" si="3"/>
        <v>岩手県岩泉町</v>
      </c>
      <c r="D231" s="2" t="s">
        <v>1896</v>
      </c>
      <c r="E231" s="2" t="s">
        <v>1897</v>
      </c>
    </row>
    <row r="232" spans="1:5">
      <c r="A232" s="2" t="s">
        <v>745</v>
      </c>
      <c r="B232" s="2" t="s">
        <v>1243</v>
      </c>
      <c r="C232" s="160" t="str">
        <f t="shared" si="3"/>
        <v>岩手県岩手町</v>
      </c>
      <c r="D232" s="2" t="s">
        <v>1894</v>
      </c>
      <c r="E232" s="2" t="s">
        <v>1897</v>
      </c>
    </row>
    <row r="233" spans="1:5">
      <c r="A233" s="2" t="s">
        <v>745</v>
      </c>
      <c r="B233" s="2" t="s">
        <v>2979</v>
      </c>
      <c r="C233" s="160" t="str">
        <f t="shared" si="3"/>
        <v>岩手県奥州市</v>
      </c>
      <c r="D233" s="2" t="s">
        <v>1899</v>
      </c>
      <c r="E233" s="2" t="s">
        <v>1897</v>
      </c>
    </row>
    <row r="234" spans="1:5">
      <c r="A234" s="2" t="s">
        <v>745</v>
      </c>
      <c r="B234" s="2" t="s">
        <v>1417</v>
      </c>
      <c r="C234" s="160" t="str">
        <f t="shared" si="3"/>
        <v>岩手県大槌町</v>
      </c>
      <c r="D234" s="2" t="s">
        <v>1899</v>
      </c>
      <c r="E234" s="2" t="s">
        <v>1897</v>
      </c>
    </row>
    <row r="235" spans="1:5">
      <c r="A235" s="2" t="s">
        <v>745</v>
      </c>
      <c r="B235" s="2" t="s">
        <v>3022</v>
      </c>
      <c r="C235" s="160" t="str">
        <f t="shared" si="3"/>
        <v>岩手県大船渡市</v>
      </c>
      <c r="D235" s="2" t="s">
        <v>1899</v>
      </c>
      <c r="E235" s="2" t="s">
        <v>1897</v>
      </c>
    </row>
    <row r="236" spans="1:5">
      <c r="A236" s="2" t="s">
        <v>745</v>
      </c>
      <c r="B236" s="2" t="s">
        <v>1378</v>
      </c>
      <c r="C236" s="160" t="str">
        <f t="shared" si="3"/>
        <v>岩手県金ケ崎町</v>
      </c>
      <c r="D236" s="2" t="s">
        <v>1899</v>
      </c>
      <c r="E236" s="2" t="s">
        <v>1897</v>
      </c>
    </row>
    <row r="237" spans="1:5">
      <c r="A237" s="2" t="s">
        <v>745</v>
      </c>
      <c r="B237" s="2" t="s">
        <v>1158</v>
      </c>
      <c r="C237" s="160" t="str">
        <f t="shared" si="3"/>
        <v>岩手県釜石市</v>
      </c>
      <c r="D237" s="2" t="s">
        <v>1899</v>
      </c>
      <c r="E237" s="2" t="s">
        <v>1897</v>
      </c>
    </row>
    <row r="238" spans="1:5">
      <c r="A238" s="2" t="s">
        <v>745</v>
      </c>
      <c r="B238" s="2" t="s">
        <v>1486</v>
      </c>
      <c r="C238" s="160" t="str">
        <f t="shared" si="3"/>
        <v>岩手県軽米町</v>
      </c>
      <c r="D238" s="2" t="s">
        <v>1896</v>
      </c>
      <c r="E238" s="2" t="s">
        <v>1897</v>
      </c>
    </row>
    <row r="239" spans="1:5">
      <c r="A239" s="2" t="s">
        <v>745</v>
      </c>
      <c r="B239" s="2" t="s">
        <v>961</v>
      </c>
      <c r="C239" s="160" t="str">
        <f t="shared" si="3"/>
        <v>岩手県北上市</v>
      </c>
      <c r="D239" s="2" t="s">
        <v>1899</v>
      </c>
      <c r="E239" s="2" t="s">
        <v>1897</v>
      </c>
    </row>
    <row r="240" spans="1:5">
      <c r="A240" s="2" t="s">
        <v>745</v>
      </c>
      <c r="B240" s="2" t="s">
        <v>3128</v>
      </c>
      <c r="C240" s="160" t="str">
        <f t="shared" si="3"/>
        <v>岩手県久慈市</v>
      </c>
      <c r="D240" s="2" t="s">
        <v>1896</v>
      </c>
      <c r="E240" s="2" t="s">
        <v>1897</v>
      </c>
    </row>
    <row r="241" spans="1:5">
      <c r="A241" s="2" t="s">
        <v>745</v>
      </c>
      <c r="B241" s="2" t="s">
        <v>1225</v>
      </c>
      <c r="C241" s="160" t="str">
        <f t="shared" si="3"/>
        <v>岩手県葛巻町</v>
      </c>
      <c r="D241" s="2" t="s">
        <v>1894</v>
      </c>
      <c r="E241" s="2" t="s">
        <v>1897</v>
      </c>
    </row>
    <row r="242" spans="1:5">
      <c r="A242" s="2" t="s">
        <v>745</v>
      </c>
      <c r="B242" s="2" t="s">
        <v>1521</v>
      </c>
      <c r="C242" s="160" t="str">
        <f t="shared" si="3"/>
        <v>岩手県九戸村</v>
      </c>
      <c r="D242" s="2" t="s">
        <v>1894</v>
      </c>
      <c r="E242" s="2" t="s">
        <v>1897</v>
      </c>
    </row>
    <row r="243" spans="1:5">
      <c r="A243" s="2" t="s">
        <v>745</v>
      </c>
      <c r="B243" s="2" t="s">
        <v>1206</v>
      </c>
      <c r="C243" s="160" t="str">
        <f t="shared" si="3"/>
        <v>岩手県雫石町</v>
      </c>
      <c r="D243" s="2" t="s">
        <v>1896</v>
      </c>
      <c r="E243" s="2" t="s">
        <v>1897</v>
      </c>
    </row>
    <row r="244" spans="1:5">
      <c r="A244" s="2" t="s">
        <v>745</v>
      </c>
      <c r="B244" s="2" t="s">
        <v>1323</v>
      </c>
      <c r="C244" s="160" t="str">
        <f t="shared" si="3"/>
        <v>岩手県紫波町</v>
      </c>
      <c r="D244" s="2" t="s">
        <v>1896</v>
      </c>
      <c r="E244" s="2" t="s">
        <v>1897</v>
      </c>
    </row>
    <row r="245" spans="1:5">
      <c r="A245" s="2" t="s">
        <v>745</v>
      </c>
      <c r="B245" s="2" t="s">
        <v>1407</v>
      </c>
      <c r="C245" s="160" t="str">
        <f t="shared" si="3"/>
        <v>岩手県住田町</v>
      </c>
      <c r="D245" s="2" t="s">
        <v>1896</v>
      </c>
      <c r="E245" s="2" t="s">
        <v>1897</v>
      </c>
    </row>
    <row r="246" spans="1:5">
      <c r="A246" s="2" t="s">
        <v>745</v>
      </c>
      <c r="B246" s="2" t="s">
        <v>3273</v>
      </c>
      <c r="C246" s="160" t="str">
        <f t="shared" si="3"/>
        <v>岩手県滝沢市</v>
      </c>
      <c r="D246" s="2" t="s">
        <v>1896</v>
      </c>
      <c r="E246" s="2" t="s">
        <v>1897</v>
      </c>
    </row>
    <row r="247" spans="1:5">
      <c r="A247" s="2" t="s">
        <v>745</v>
      </c>
      <c r="B247" s="2" t="s">
        <v>1461</v>
      </c>
      <c r="C247" s="160" t="str">
        <f t="shared" si="3"/>
        <v>岩手県田野畑村</v>
      </c>
      <c r="D247" s="2" t="s">
        <v>1896</v>
      </c>
      <c r="E247" s="2" t="s">
        <v>1897</v>
      </c>
    </row>
    <row r="248" spans="1:5">
      <c r="A248" s="2" t="s">
        <v>745</v>
      </c>
      <c r="B248" s="2" t="s">
        <v>3322</v>
      </c>
      <c r="C248" s="160" t="str">
        <f t="shared" si="3"/>
        <v>岩手県遠野市</v>
      </c>
      <c r="D248" s="2" t="s">
        <v>1896</v>
      </c>
      <c r="E248" s="2" t="s">
        <v>1897</v>
      </c>
    </row>
    <row r="249" spans="1:5">
      <c r="A249" s="2" t="s">
        <v>745</v>
      </c>
      <c r="B249" s="2" t="s">
        <v>3347</v>
      </c>
      <c r="C249" s="160" t="str">
        <f t="shared" si="3"/>
        <v>岩手県西和賀町</v>
      </c>
      <c r="D249" s="2" t="s">
        <v>1894</v>
      </c>
      <c r="E249" s="2" t="s">
        <v>1897</v>
      </c>
    </row>
    <row r="250" spans="1:5">
      <c r="A250" s="2" t="s">
        <v>745</v>
      </c>
      <c r="B250" s="2" t="s">
        <v>3366</v>
      </c>
      <c r="C250" s="160" t="str">
        <f t="shared" si="3"/>
        <v>岩手県二戸市</v>
      </c>
      <c r="D250" s="2" t="s">
        <v>1896</v>
      </c>
      <c r="E250" s="2" t="s">
        <v>1897</v>
      </c>
    </row>
    <row r="251" spans="1:5">
      <c r="A251" s="2" t="s">
        <v>745</v>
      </c>
      <c r="B251" s="2" t="s">
        <v>1509</v>
      </c>
      <c r="C251" s="160" t="str">
        <f t="shared" si="3"/>
        <v>岩手県野田村</v>
      </c>
      <c r="D251" s="2" t="s">
        <v>1896</v>
      </c>
      <c r="E251" s="2" t="s">
        <v>1897</v>
      </c>
    </row>
    <row r="252" spans="1:5">
      <c r="A252" s="2" t="s">
        <v>745</v>
      </c>
      <c r="B252" s="2" t="s">
        <v>3407</v>
      </c>
      <c r="C252" s="160" t="str">
        <f t="shared" si="3"/>
        <v>岩手県八幡平市（旧西根町、旧松尾村）</v>
      </c>
      <c r="D252" s="2" t="s">
        <v>1896</v>
      </c>
      <c r="E252" s="2" t="s">
        <v>1897</v>
      </c>
    </row>
    <row r="253" spans="1:5">
      <c r="A253" s="2" t="s">
        <v>745</v>
      </c>
      <c r="B253" s="2" t="s">
        <v>1293</v>
      </c>
      <c r="C253" s="160" t="str">
        <f t="shared" si="3"/>
        <v>岩手県八幡平市（旧安代町）</v>
      </c>
      <c r="D253" s="2" t="s">
        <v>1894</v>
      </c>
      <c r="E253" s="2" t="s">
        <v>1897</v>
      </c>
    </row>
    <row r="254" spans="1:5">
      <c r="A254" s="2" t="s">
        <v>745</v>
      </c>
      <c r="B254" s="2" t="s">
        <v>3444</v>
      </c>
      <c r="C254" s="160" t="str">
        <f t="shared" si="3"/>
        <v>岩手県花巻市</v>
      </c>
      <c r="D254" s="2" t="s">
        <v>1896</v>
      </c>
      <c r="E254" s="2" t="s">
        <v>1897</v>
      </c>
    </row>
    <row r="255" spans="1:5">
      <c r="A255" s="2" t="s">
        <v>745</v>
      </c>
      <c r="B255" s="2" t="s">
        <v>1391</v>
      </c>
      <c r="C255" s="160" t="str">
        <f t="shared" si="3"/>
        <v>岩手県平泉町</v>
      </c>
      <c r="D255" s="2" t="s">
        <v>1899</v>
      </c>
      <c r="E255" s="2" t="s">
        <v>1897</v>
      </c>
    </row>
    <row r="256" spans="1:5">
      <c r="A256" s="2" t="s">
        <v>745</v>
      </c>
      <c r="B256" s="2" t="s">
        <v>3479</v>
      </c>
      <c r="C256" s="160" t="str">
        <f t="shared" si="3"/>
        <v>岩手県洋野町</v>
      </c>
      <c r="D256" s="2" t="s">
        <v>1896</v>
      </c>
      <c r="E256" s="2" t="s">
        <v>1897</v>
      </c>
    </row>
    <row r="257" spans="1:5">
      <c r="A257" s="2" t="s">
        <v>745</v>
      </c>
      <c r="B257" s="2" t="s">
        <v>1474</v>
      </c>
      <c r="C257" s="160" t="str">
        <f t="shared" si="3"/>
        <v>岩手県普代村</v>
      </c>
      <c r="D257" s="2" t="s">
        <v>1896</v>
      </c>
      <c r="E257" s="2" t="s">
        <v>1897</v>
      </c>
    </row>
    <row r="258" spans="1:5">
      <c r="A258" s="2" t="s">
        <v>745</v>
      </c>
      <c r="B258" s="2" t="s">
        <v>3511</v>
      </c>
      <c r="C258" s="160" t="str">
        <f t="shared" ref="C258:C321" si="4">A258&amp;B258</f>
        <v>岩手県宮古市（旧宮古市、旧田老町）</v>
      </c>
      <c r="D258" s="2" t="s">
        <v>1899</v>
      </c>
      <c r="E258" s="2" t="s">
        <v>1897</v>
      </c>
    </row>
    <row r="259" spans="1:5">
      <c r="A259" s="2" t="s">
        <v>745</v>
      </c>
      <c r="B259" s="2" t="s">
        <v>3528</v>
      </c>
      <c r="C259" s="160" t="str">
        <f t="shared" si="4"/>
        <v>岩手県宮古市（旧新里村、旧川井村）</v>
      </c>
      <c r="D259" s="2" t="s">
        <v>1899</v>
      </c>
      <c r="E259" s="2" t="s">
        <v>1897</v>
      </c>
    </row>
    <row r="260" spans="1:5">
      <c r="A260" s="2" t="s">
        <v>745</v>
      </c>
      <c r="B260" s="2" t="s">
        <v>3544</v>
      </c>
      <c r="C260" s="160" t="str">
        <f t="shared" si="4"/>
        <v>岩手県盛岡市</v>
      </c>
      <c r="D260" s="2" t="s">
        <v>1896</v>
      </c>
      <c r="E260" s="2" t="s">
        <v>1897</v>
      </c>
    </row>
    <row r="261" spans="1:5">
      <c r="A261" s="2" t="s">
        <v>745</v>
      </c>
      <c r="B261" s="2" t="s">
        <v>1334</v>
      </c>
      <c r="C261" s="160" t="str">
        <f t="shared" si="4"/>
        <v>岩手県矢巾町</v>
      </c>
      <c r="D261" s="2" t="s">
        <v>1896</v>
      </c>
      <c r="E261" s="2" t="s">
        <v>1897</v>
      </c>
    </row>
    <row r="262" spans="1:5">
      <c r="A262" s="2" t="s">
        <v>745</v>
      </c>
      <c r="B262" s="2" t="s">
        <v>1432</v>
      </c>
      <c r="C262" s="160" t="str">
        <f t="shared" si="4"/>
        <v>岩手県山田町</v>
      </c>
      <c r="D262" s="2" t="s">
        <v>1899</v>
      </c>
      <c r="E262" s="2" t="s">
        <v>1897</v>
      </c>
    </row>
    <row r="263" spans="1:5">
      <c r="A263" s="2" t="s">
        <v>745</v>
      </c>
      <c r="B263" s="2" t="s">
        <v>1144</v>
      </c>
      <c r="C263" s="160" t="str">
        <f t="shared" si="4"/>
        <v>岩手県陸前高田市</v>
      </c>
      <c r="D263" s="2" t="s">
        <v>1899</v>
      </c>
      <c r="E263" s="2" t="s">
        <v>1897</v>
      </c>
    </row>
    <row r="264" spans="1:5">
      <c r="A264" s="2" t="s">
        <v>746</v>
      </c>
      <c r="B264" s="2" t="s">
        <v>2861</v>
      </c>
      <c r="C264" s="160" t="str">
        <f t="shared" si="4"/>
        <v>宮城県石巻市（旧石巻市）</v>
      </c>
      <c r="D264" s="2" t="s">
        <v>1899</v>
      </c>
      <c r="E264" s="2" t="s">
        <v>1900</v>
      </c>
    </row>
    <row r="265" spans="1:5">
      <c r="A265" s="2" t="s">
        <v>746</v>
      </c>
      <c r="B265" s="2" t="s">
        <v>2883</v>
      </c>
      <c r="C265" s="160" t="str">
        <f t="shared" si="4"/>
        <v>宮城県石巻市（旧河北町、旧雄勝町、旧河南町、旧桃生町、旧北上町）</v>
      </c>
      <c r="D265" s="2" t="s">
        <v>1899</v>
      </c>
      <c r="E265" s="2" t="s">
        <v>1900</v>
      </c>
    </row>
    <row r="266" spans="1:5">
      <c r="A266" s="2" t="s">
        <v>746</v>
      </c>
      <c r="B266" s="2" t="s">
        <v>2906</v>
      </c>
      <c r="C266" s="160" t="str">
        <f t="shared" si="4"/>
        <v>宮城県石巻市（旧牡鹿町）</v>
      </c>
      <c r="D266" s="2" t="s">
        <v>1899</v>
      </c>
      <c r="E266" s="2" t="s">
        <v>1900</v>
      </c>
    </row>
    <row r="267" spans="1:5">
      <c r="A267" s="2" t="s">
        <v>746</v>
      </c>
      <c r="B267" s="2" t="s">
        <v>1040</v>
      </c>
      <c r="C267" s="160" t="str">
        <f t="shared" si="4"/>
        <v>宮城県岩沼市</v>
      </c>
      <c r="D267" s="2" t="s">
        <v>1899</v>
      </c>
      <c r="E267" s="2" t="s">
        <v>1897</v>
      </c>
    </row>
    <row r="268" spans="1:5">
      <c r="A268" s="2" t="s">
        <v>746</v>
      </c>
      <c r="B268" s="2" t="s">
        <v>1090</v>
      </c>
      <c r="C268" s="160" t="str">
        <f t="shared" si="4"/>
        <v>宮城県大河原町</v>
      </c>
      <c r="D268" s="2" t="s">
        <v>1899</v>
      </c>
      <c r="E268" s="2" t="s">
        <v>1897</v>
      </c>
    </row>
    <row r="269" spans="1:5">
      <c r="A269" s="2" t="s">
        <v>746</v>
      </c>
      <c r="B269" s="2" t="s">
        <v>2980</v>
      </c>
      <c r="C269" s="160" t="str">
        <f t="shared" si="4"/>
        <v>宮城県大崎市（旧古川市、旧松山町、旧三本木町、旧鹿島台町、旧岩出山町、旧田尻町）</v>
      </c>
      <c r="D269" s="2" t="s">
        <v>1899</v>
      </c>
      <c r="E269" s="2" t="s">
        <v>1897</v>
      </c>
    </row>
    <row r="270" spans="1:5">
      <c r="A270" s="2" t="s">
        <v>746</v>
      </c>
      <c r="B270" s="2" t="s">
        <v>3004</v>
      </c>
      <c r="C270" s="160" t="str">
        <f t="shared" si="4"/>
        <v>宮城県大崎市（旧鳴子町）</v>
      </c>
      <c r="D270" s="2" t="s">
        <v>1899</v>
      </c>
      <c r="E270" s="2" t="s">
        <v>1897</v>
      </c>
    </row>
    <row r="271" spans="1:5">
      <c r="A271" s="2" t="s">
        <v>746</v>
      </c>
      <c r="B271" s="2" t="s">
        <v>1258</v>
      </c>
      <c r="C271" s="160" t="str">
        <f t="shared" si="4"/>
        <v>宮城県大郷町</v>
      </c>
      <c r="D271" s="2" t="s">
        <v>1899</v>
      </c>
      <c r="E271" s="2" t="s">
        <v>1897</v>
      </c>
    </row>
    <row r="272" spans="1:5">
      <c r="A272" s="2" t="s">
        <v>746</v>
      </c>
      <c r="B272" s="2" t="s">
        <v>1294</v>
      </c>
      <c r="C272" s="160" t="str">
        <f t="shared" si="4"/>
        <v>宮城県大衡村</v>
      </c>
      <c r="D272" s="2" t="s">
        <v>1899</v>
      </c>
      <c r="E272" s="2" t="s">
        <v>1897</v>
      </c>
    </row>
    <row r="273" spans="1:5">
      <c r="A273" s="2" t="s">
        <v>746</v>
      </c>
      <c r="B273" s="2" t="s">
        <v>1624</v>
      </c>
      <c r="C273" s="160" t="str">
        <f t="shared" si="4"/>
        <v>宮城県女川町</v>
      </c>
      <c r="D273" s="2" t="s">
        <v>1899</v>
      </c>
      <c r="E273" s="2" t="s">
        <v>1897</v>
      </c>
    </row>
    <row r="274" spans="1:5">
      <c r="A274" s="2" t="s">
        <v>746</v>
      </c>
      <c r="B274" s="2" t="s">
        <v>1011</v>
      </c>
      <c r="C274" s="160" t="str">
        <f t="shared" si="4"/>
        <v>宮城県角田市</v>
      </c>
      <c r="D274" s="2" t="s">
        <v>1899</v>
      </c>
      <c r="E274" s="2" t="s">
        <v>1897</v>
      </c>
    </row>
    <row r="275" spans="1:5">
      <c r="A275" s="2" t="s">
        <v>746</v>
      </c>
      <c r="B275" s="2" t="s">
        <v>3109</v>
      </c>
      <c r="C275" s="160" t="str">
        <f t="shared" si="4"/>
        <v>宮城県加美町</v>
      </c>
      <c r="D275" s="2" t="s">
        <v>1899</v>
      </c>
      <c r="E275" s="2" t="s">
        <v>1897</v>
      </c>
    </row>
    <row r="276" spans="1:5">
      <c r="A276" s="2" t="s">
        <v>746</v>
      </c>
      <c r="B276" s="2" t="s">
        <v>1132</v>
      </c>
      <c r="C276" s="160" t="str">
        <f t="shared" si="4"/>
        <v>宮城県川崎町</v>
      </c>
      <c r="D276" s="2" t="s">
        <v>1899</v>
      </c>
      <c r="E276" s="2" t="s">
        <v>1897</v>
      </c>
    </row>
    <row r="277" spans="1:5">
      <c r="A277" s="2" t="s">
        <v>746</v>
      </c>
      <c r="B277" s="2" t="s">
        <v>3150</v>
      </c>
      <c r="C277" s="160" t="str">
        <f t="shared" si="4"/>
        <v>宮城県栗原市</v>
      </c>
      <c r="D277" s="2" t="s">
        <v>1899</v>
      </c>
      <c r="E277" s="2" t="s">
        <v>1897</v>
      </c>
    </row>
    <row r="278" spans="1:5">
      <c r="A278" s="2" t="s">
        <v>746</v>
      </c>
      <c r="B278" s="2" t="s">
        <v>3176</v>
      </c>
      <c r="C278" s="160" t="str">
        <f t="shared" si="4"/>
        <v>宮城県気仙沼市（旧気仙沼市、旧本吉町）</v>
      </c>
      <c r="D278" s="2" t="s">
        <v>1899</v>
      </c>
      <c r="E278" s="2" t="s">
        <v>1897</v>
      </c>
    </row>
    <row r="279" spans="1:5">
      <c r="A279" s="2" t="s">
        <v>746</v>
      </c>
      <c r="B279" s="2" t="s">
        <v>3202</v>
      </c>
      <c r="C279" s="160" t="str">
        <f t="shared" si="4"/>
        <v>宮城県気仙沼市（旧唐桑町）</v>
      </c>
      <c r="D279" s="2" t="s">
        <v>1899</v>
      </c>
      <c r="E279" s="2" t="s">
        <v>1897</v>
      </c>
    </row>
    <row r="280" spans="1:5">
      <c r="A280" s="2" t="s">
        <v>746</v>
      </c>
      <c r="B280" s="2" t="s">
        <v>1057</v>
      </c>
      <c r="C280" s="160" t="str">
        <f t="shared" si="4"/>
        <v>宮城県蔵王町</v>
      </c>
      <c r="D280" s="2" t="s">
        <v>1899</v>
      </c>
      <c r="E280" s="2" t="s">
        <v>1897</v>
      </c>
    </row>
    <row r="281" spans="1:5">
      <c r="A281" s="2" t="s">
        <v>746</v>
      </c>
      <c r="B281" s="2" t="s">
        <v>3244</v>
      </c>
      <c r="C281" s="160" t="str">
        <f t="shared" si="4"/>
        <v>宮城県塩竈市</v>
      </c>
      <c r="D281" s="2" t="s">
        <v>1899</v>
      </c>
      <c r="E281" s="2" t="s">
        <v>1897</v>
      </c>
    </row>
    <row r="282" spans="1:5">
      <c r="A282" s="2" t="s">
        <v>746</v>
      </c>
      <c r="B282" s="2" t="s">
        <v>1349</v>
      </c>
      <c r="C282" s="160" t="str">
        <f t="shared" si="4"/>
        <v>宮城県色麻町</v>
      </c>
      <c r="D282" s="2" t="s">
        <v>1899</v>
      </c>
      <c r="E282" s="2" t="s">
        <v>1897</v>
      </c>
    </row>
    <row r="283" spans="1:5">
      <c r="A283" s="2" t="s">
        <v>746</v>
      </c>
      <c r="B283" s="2" t="s">
        <v>3300</v>
      </c>
      <c r="C283" s="160" t="str">
        <f t="shared" si="4"/>
        <v>宮城県七ヶ宿町</v>
      </c>
      <c r="D283" s="2" t="s">
        <v>1896</v>
      </c>
      <c r="E283" s="2" t="s">
        <v>1897</v>
      </c>
    </row>
    <row r="284" spans="1:5">
      <c r="A284" s="2" t="s">
        <v>746</v>
      </c>
      <c r="B284" s="2" t="s">
        <v>3323</v>
      </c>
      <c r="C284" s="160" t="str">
        <f t="shared" si="4"/>
        <v>宮城県七ヶ浜町</v>
      </c>
      <c r="D284" s="2" t="s">
        <v>1899</v>
      </c>
      <c r="E284" s="2" t="s">
        <v>1897</v>
      </c>
    </row>
    <row r="285" spans="1:5">
      <c r="A285" s="2" t="s">
        <v>746</v>
      </c>
      <c r="B285" s="2" t="s">
        <v>1119</v>
      </c>
      <c r="C285" s="160" t="str">
        <f t="shared" si="4"/>
        <v>宮城県柴田町</v>
      </c>
      <c r="D285" s="2" t="s">
        <v>1899</v>
      </c>
      <c r="E285" s="2" t="s">
        <v>1897</v>
      </c>
    </row>
    <row r="286" spans="1:5">
      <c r="A286" s="2" t="s">
        <v>746</v>
      </c>
      <c r="B286" s="2" t="s">
        <v>988</v>
      </c>
      <c r="C286" s="160" t="str">
        <f t="shared" si="4"/>
        <v>宮城県白石市</v>
      </c>
      <c r="D286" s="2" t="s">
        <v>1899</v>
      </c>
      <c r="E286" s="2" t="s">
        <v>1897</v>
      </c>
    </row>
    <row r="287" spans="1:5">
      <c r="A287" s="2" t="s">
        <v>746</v>
      </c>
      <c r="B287" s="2" t="s">
        <v>789</v>
      </c>
      <c r="C287" s="160" t="str">
        <f t="shared" si="4"/>
        <v>宮城県仙台市</v>
      </c>
      <c r="D287" s="2" t="s">
        <v>1901</v>
      </c>
      <c r="E287" s="2" t="s">
        <v>1897</v>
      </c>
    </row>
    <row r="288" spans="1:5">
      <c r="A288" s="2" t="s">
        <v>746</v>
      </c>
      <c r="B288" s="2" t="s">
        <v>1244</v>
      </c>
      <c r="C288" s="160" t="str">
        <f t="shared" si="4"/>
        <v>宮城県大和町</v>
      </c>
      <c r="D288" s="2" t="s">
        <v>1899</v>
      </c>
      <c r="E288" s="2" t="s">
        <v>1897</v>
      </c>
    </row>
    <row r="289" spans="1:5">
      <c r="A289" s="2" t="s">
        <v>746</v>
      </c>
      <c r="B289" s="2" t="s">
        <v>1023</v>
      </c>
      <c r="C289" s="160" t="str">
        <f t="shared" si="4"/>
        <v>宮城県多賀城市</v>
      </c>
      <c r="D289" s="2" t="s">
        <v>1901</v>
      </c>
      <c r="E289" s="2" t="s">
        <v>1897</v>
      </c>
    </row>
    <row r="290" spans="1:5">
      <c r="A290" s="2" t="s">
        <v>746</v>
      </c>
      <c r="B290" s="2" t="s">
        <v>3445</v>
      </c>
      <c r="C290" s="160" t="str">
        <f t="shared" si="4"/>
        <v>宮城県富谷市</v>
      </c>
      <c r="D290" s="2" t="s">
        <v>1899</v>
      </c>
      <c r="E290" s="2" t="s">
        <v>1897</v>
      </c>
    </row>
    <row r="291" spans="1:5">
      <c r="A291" s="2" t="s">
        <v>746</v>
      </c>
      <c r="B291" s="2" t="s">
        <v>3465</v>
      </c>
      <c r="C291" s="160" t="str">
        <f t="shared" si="4"/>
        <v>宮城県登米市（旧迫町、旧東和町、旧中田町、旧米山町、旧石越町、旧南方町）</v>
      </c>
      <c r="D291" s="2" t="s">
        <v>1899</v>
      </c>
      <c r="E291" s="2" t="s">
        <v>1897</v>
      </c>
    </row>
    <row r="292" spans="1:5">
      <c r="A292" s="2" t="s">
        <v>746</v>
      </c>
      <c r="B292" s="2" t="s">
        <v>3480</v>
      </c>
      <c r="C292" s="160" t="str">
        <f t="shared" si="4"/>
        <v>宮城県登米市（旧登米町、旧豊里町、旧津山町）</v>
      </c>
      <c r="D292" s="2" t="s">
        <v>1899</v>
      </c>
      <c r="E292" s="2" t="s">
        <v>1897</v>
      </c>
    </row>
    <row r="293" spans="1:5">
      <c r="A293" s="2" t="s">
        <v>746</v>
      </c>
      <c r="B293" s="2" t="s">
        <v>1002</v>
      </c>
      <c r="C293" s="160" t="str">
        <f t="shared" si="4"/>
        <v>宮城県名取市</v>
      </c>
      <c r="D293" s="2" t="s">
        <v>1899</v>
      </c>
      <c r="E293" s="2" t="s">
        <v>1897</v>
      </c>
    </row>
    <row r="294" spans="1:5">
      <c r="A294" s="2" t="s">
        <v>746</v>
      </c>
      <c r="B294" s="2" t="s">
        <v>3512</v>
      </c>
      <c r="C294" s="160" t="str">
        <f t="shared" si="4"/>
        <v>宮城県東松島市（旧矢本町）</v>
      </c>
      <c r="D294" s="2" t="s">
        <v>1899</v>
      </c>
      <c r="E294" s="2" t="s">
        <v>1897</v>
      </c>
    </row>
    <row r="295" spans="1:5">
      <c r="A295" s="2" t="s">
        <v>746</v>
      </c>
      <c r="B295" s="2" t="s">
        <v>3529</v>
      </c>
      <c r="C295" s="160" t="str">
        <f t="shared" si="4"/>
        <v>宮城県東松島市（旧鳴瀬町）</v>
      </c>
      <c r="D295" s="2" t="s">
        <v>1899</v>
      </c>
      <c r="E295" s="2" t="s">
        <v>1897</v>
      </c>
    </row>
    <row r="296" spans="1:5">
      <c r="A296" s="2" t="s">
        <v>746</v>
      </c>
      <c r="B296" s="2" t="s">
        <v>1189</v>
      </c>
      <c r="C296" s="160" t="str">
        <f t="shared" si="4"/>
        <v>宮城県松島町</v>
      </c>
      <c r="D296" s="2" t="s">
        <v>1899</v>
      </c>
      <c r="E296" s="2" t="s">
        <v>1897</v>
      </c>
    </row>
    <row r="297" spans="1:5">
      <c r="A297" s="2" t="s">
        <v>746</v>
      </c>
      <c r="B297" s="2" t="s">
        <v>1145</v>
      </c>
      <c r="C297" s="160" t="str">
        <f t="shared" si="4"/>
        <v>宮城県丸森町</v>
      </c>
      <c r="D297" s="2" t="s">
        <v>1899</v>
      </c>
      <c r="E297" s="2" t="s">
        <v>1897</v>
      </c>
    </row>
    <row r="298" spans="1:5">
      <c r="A298" s="2" t="s">
        <v>746</v>
      </c>
      <c r="B298" s="2" t="s">
        <v>1695</v>
      </c>
      <c r="C298" s="160" t="str">
        <f t="shared" si="4"/>
        <v>宮城県美里町</v>
      </c>
      <c r="D298" s="2" t="s">
        <v>1899</v>
      </c>
      <c r="E298" s="2" t="s">
        <v>1897</v>
      </c>
    </row>
    <row r="299" spans="1:5">
      <c r="A299" s="2" t="s">
        <v>746</v>
      </c>
      <c r="B299" s="2" t="s">
        <v>3579</v>
      </c>
      <c r="C299" s="160" t="str">
        <f t="shared" si="4"/>
        <v>宮城県南三陸町</v>
      </c>
      <c r="D299" s="2" t="s">
        <v>1899</v>
      </c>
      <c r="E299" s="2" t="s">
        <v>1897</v>
      </c>
    </row>
    <row r="300" spans="1:5">
      <c r="A300" s="2" t="s">
        <v>746</v>
      </c>
      <c r="B300" s="2" t="s">
        <v>1106</v>
      </c>
      <c r="C300" s="160" t="str">
        <f t="shared" si="4"/>
        <v>宮城県村田町</v>
      </c>
      <c r="D300" s="2" t="s">
        <v>1899</v>
      </c>
      <c r="E300" s="2" t="s">
        <v>1897</v>
      </c>
    </row>
    <row r="301" spans="1:5">
      <c r="A301" s="2" t="s">
        <v>746</v>
      </c>
      <c r="B301" s="2" t="s">
        <v>1174</v>
      </c>
      <c r="C301" s="160" t="str">
        <f t="shared" si="4"/>
        <v>宮城県山元町</v>
      </c>
      <c r="D301" s="2" t="s">
        <v>1901</v>
      </c>
      <c r="E301" s="2" t="s">
        <v>1897</v>
      </c>
    </row>
    <row r="302" spans="1:5">
      <c r="A302" s="2" t="s">
        <v>746</v>
      </c>
      <c r="B302" s="2" t="s">
        <v>1226</v>
      </c>
      <c r="C302" s="160" t="str">
        <f t="shared" si="4"/>
        <v>宮城県利府町</v>
      </c>
      <c r="D302" s="2" t="s">
        <v>1899</v>
      </c>
      <c r="E302" s="2" t="s">
        <v>1897</v>
      </c>
    </row>
    <row r="303" spans="1:5">
      <c r="A303" s="2" t="s">
        <v>746</v>
      </c>
      <c r="B303" s="2" t="s">
        <v>1363</v>
      </c>
      <c r="C303" s="160" t="str">
        <f t="shared" si="4"/>
        <v>宮城県涌谷町</v>
      </c>
      <c r="D303" s="2" t="s">
        <v>1899</v>
      </c>
      <c r="E303" s="2" t="s">
        <v>1897</v>
      </c>
    </row>
    <row r="304" spans="1:5">
      <c r="A304" s="2" t="s">
        <v>746</v>
      </c>
      <c r="B304" s="2" t="s">
        <v>1159</v>
      </c>
      <c r="C304" s="160" t="str">
        <f t="shared" si="4"/>
        <v>宮城県亘理町</v>
      </c>
      <c r="D304" s="2" t="s">
        <v>1899</v>
      </c>
      <c r="E304" s="2" t="s">
        <v>1897</v>
      </c>
    </row>
    <row r="305" spans="1:5">
      <c r="A305" s="2" t="s">
        <v>747</v>
      </c>
      <c r="B305" s="2" t="s">
        <v>2862</v>
      </c>
      <c r="C305" s="160" t="str">
        <f t="shared" si="4"/>
        <v>秋田県秋田市</v>
      </c>
      <c r="D305" s="2" t="s">
        <v>1899</v>
      </c>
      <c r="E305" s="2" t="s">
        <v>1897</v>
      </c>
    </row>
    <row r="306" spans="1:5">
      <c r="A306" s="2" t="s">
        <v>747</v>
      </c>
      <c r="B306" s="2" t="s">
        <v>1510</v>
      </c>
      <c r="C306" s="160" t="str">
        <f t="shared" si="4"/>
        <v>秋田県井川町</v>
      </c>
      <c r="D306" s="2" t="s">
        <v>1899</v>
      </c>
      <c r="E306" s="2" t="s">
        <v>1895</v>
      </c>
    </row>
    <row r="307" spans="1:5">
      <c r="A307" s="2" t="s">
        <v>747</v>
      </c>
      <c r="B307" s="2" t="s">
        <v>1615</v>
      </c>
      <c r="C307" s="160" t="str">
        <f t="shared" si="4"/>
        <v>秋田県羽後町</v>
      </c>
      <c r="D307" s="2" t="s">
        <v>1896</v>
      </c>
      <c r="E307" s="2" t="s">
        <v>1897</v>
      </c>
    </row>
    <row r="308" spans="1:5">
      <c r="A308" s="2" t="s">
        <v>747</v>
      </c>
      <c r="B308" s="2" t="s">
        <v>1522</v>
      </c>
      <c r="C308" s="160" t="str">
        <f t="shared" si="4"/>
        <v>秋田県大潟村</v>
      </c>
      <c r="D308" s="2" t="s">
        <v>1899</v>
      </c>
      <c r="E308" s="2" t="s">
        <v>1897</v>
      </c>
    </row>
    <row r="309" spans="1:5">
      <c r="A309" s="2" t="s">
        <v>747</v>
      </c>
      <c r="B309" s="2" t="s">
        <v>2955</v>
      </c>
      <c r="C309" s="160" t="str">
        <f t="shared" si="4"/>
        <v>秋田県大館市</v>
      </c>
      <c r="D309" s="2" t="s">
        <v>1896</v>
      </c>
      <c r="E309" s="2" t="s">
        <v>1897</v>
      </c>
    </row>
    <row r="310" spans="1:5">
      <c r="A310" s="2" t="s">
        <v>747</v>
      </c>
      <c r="B310" s="2" t="s">
        <v>2981</v>
      </c>
      <c r="C310" s="160" t="str">
        <f t="shared" si="4"/>
        <v>秋田県男鹿市</v>
      </c>
      <c r="D310" s="2" t="s">
        <v>1899</v>
      </c>
      <c r="E310" s="2" t="s">
        <v>1897</v>
      </c>
    </row>
    <row r="311" spans="1:5">
      <c r="A311" s="2" t="s">
        <v>747</v>
      </c>
      <c r="B311" s="2" t="s">
        <v>3005</v>
      </c>
      <c r="C311" s="160" t="str">
        <f t="shared" si="4"/>
        <v>秋田県潟上市</v>
      </c>
      <c r="D311" s="2" t="s">
        <v>1899</v>
      </c>
      <c r="E311" s="2" t="s">
        <v>1897</v>
      </c>
    </row>
    <row r="312" spans="1:5">
      <c r="A312" s="2" t="s">
        <v>747</v>
      </c>
      <c r="B312" s="2" t="s">
        <v>1275</v>
      </c>
      <c r="C312" s="160" t="str">
        <f t="shared" si="4"/>
        <v>秋田県鹿角市</v>
      </c>
      <c r="D312" s="2" t="s">
        <v>1896</v>
      </c>
      <c r="E312" s="2" t="s">
        <v>1897</v>
      </c>
    </row>
    <row r="313" spans="1:5">
      <c r="A313" s="2" t="s">
        <v>747</v>
      </c>
      <c r="B313" s="2" t="s">
        <v>1364</v>
      </c>
      <c r="C313" s="160" t="str">
        <f t="shared" si="4"/>
        <v>秋田県上小阿仁村</v>
      </c>
      <c r="D313" s="2" t="s">
        <v>1896</v>
      </c>
      <c r="E313" s="2" t="s">
        <v>1897</v>
      </c>
    </row>
    <row r="314" spans="1:5">
      <c r="A314" s="2" t="s">
        <v>747</v>
      </c>
      <c r="B314" s="2" t="s">
        <v>3065</v>
      </c>
      <c r="C314" s="160" t="str">
        <f t="shared" si="4"/>
        <v>秋田県北秋田市（旧鷹巣町、旧森吉町、旧合川町）</v>
      </c>
      <c r="D314" s="2" t="s">
        <v>1896</v>
      </c>
      <c r="E314" s="2" t="s">
        <v>1897</v>
      </c>
    </row>
    <row r="315" spans="1:5">
      <c r="A315" s="2" t="s">
        <v>747</v>
      </c>
      <c r="B315" s="2" t="s">
        <v>3090</v>
      </c>
      <c r="C315" s="160" t="str">
        <f t="shared" si="4"/>
        <v>秋田県北秋田市（旧阿仁町）</v>
      </c>
      <c r="D315" s="2" t="s">
        <v>1896</v>
      </c>
      <c r="E315" s="2" t="s">
        <v>1895</v>
      </c>
    </row>
    <row r="316" spans="1:5">
      <c r="A316" s="2" t="s">
        <v>747</v>
      </c>
      <c r="B316" s="2" t="s">
        <v>1295</v>
      </c>
      <c r="C316" s="160" t="str">
        <f t="shared" si="4"/>
        <v>秋田県小坂町</v>
      </c>
      <c r="D316" s="2" t="s">
        <v>1894</v>
      </c>
      <c r="E316" s="2" t="s">
        <v>1897</v>
      </c>
    </row>
    <row r="317" spans="1:5">
      <c r="A317" s="2" t="s">
        <v>747</v>
      </c>
      <c r="B317" s="2" t="s">
        <v>1462</v>
      </c>
      <c r="C317" s="160" t="str">
        <f t="shared" si="4"/>
        <v>秋田県五城目町</v>
      </c>
      <c r="D317" s="2" t="s">
        <v>1899</v>
      </c>
      <c r="E317" s="2" t="s">
        <v>1895</v>
      </c>
    </row>
    <row r="318" spans="1:5">
      <c r="A318" s="2" t="s">
        <v>747</v>
      </c>
      <c r="B318" s="2" t="s">
        <v>3151</v>
      </c>
      <c r="C318" s="160" t="str">
        <f t="shared" si="4"/>
        <v>秋田県仙北市</v>
      </c>
      <c r="D318" s="2" t="s">
        <v>1896</v>
      </c>
      <c r="E318" s="2" t="s">
        <v>1895</v>
      </c>
    </row>
    <row r="319" spans="1:5">
      <c r="A319" s="2" t="s">
        <v>747</v>
      </c>
      <c r="B319" s="2" t="s">
        <v>3177</v>
      </c>
      <c r="C319" s="160" t="str">
        <f t="shared" si="4"/>
        <v>秋田県大仙市</v>
      </c>
      <c r="D319" s="2" t="s">
        <v>1896</v>
      </c>
      <c r="E319" s="2" t="s">
        <v>1897</v>
      </c>
    </row>
    <row r="320" spans="1:5">
      <c r="A320" s="2" t="s">
        <v>747</v>
      </c>
      <c r="B320" s="2" t="s">
        <v>3203</v>
      </c>
      <c r="C320" s="160" t="str">
        <f t="shared" si="4"/>
        <v>秋田県にかほ市</v>
      </c>
      <c r="D320" s="2" t="s">
        <v>1901</v>
      </c>
      <c r="E320" s="2" t="s">
        <v>1897</v>
      </c>
    </row>
    <row r="321" spans="1:5">
      <c r="A321" s="2" t="s">
        <v>747</v>
      </c>
      <c r="B321" s="2" t="s">
        <v>3221</v>
      </c>
      <c r="C321" s="160" t="str">
        <f t="shared" si="4"/>
        <v>秋田県能代市（旧能代市）</v>
      </c>
      <c r="D321" s="2" t="s">
        <v>1899</v>
      </c>
      <c r="E321" s="2" t="s">
        <v>1897</v>
      </c>
    </row>
    <row r="322" spans="1:5">
      <c r="A322" s="2" t="s">
        <v>747</v>
      </c>
      <c r="B322" s="2" t="s">
        <v>3245</v>
      </c>
      <c r="C322" s="160" t="str">
        <f t="shared" ref="C322:C385" si="5">A322&amp;B322</f>
        <v>秋田県能代市（旧二ツ井町）</v>
      </c>
      <c r="D322" s="2" t="s">
        <v>1896</v>
      </c>
      <c r="E322" s="2" t="s">
        <v>1897</v>
      </c>
    </row>
    <row r="323" spans="1:5">
      <c r="A323" s="2" t="s">
        <v>747</v>
      </c>
      <c r="B323" s="2" t="s">
        <v>1501</v>
      </c>
      <c r="C323" s="160" t="str">
        <f t="shared" si="5"/>
        <v>秋田県八郎潟町</v>
      </c>
      <c r="D323" s="2" t="s">
        <v>1899</v>
      </c>
      <c r="E323" s="2" t="s">
        <v>1895</v>
      </c>
    </row>
    <row r="324" spans="1:5">
      <c r="A324" s="2" t="s">
        <v>747</v>
      </c>
      <c r="B324" s="2" t="s">
        <v>3301</v>
      </c>
      <c r="C324" s="160" t="str">
        <f t="shared" si="5"/>
        <v>秋田県八峰町</v>
      </c>
      <c r="D324" s="2" t="s">
        <v>1899</v>
      </c>
      <c r="E324" s="2" t="s">
        <v>1895</v>
      </c>
    </row>
    <row r="325" spans="1:5">
      <c r="A325" s="2" t="s">
        <v>747</v>
      </c>
      <c r="B325" s="2" t="s">
        <v>1625</v>
      </c>
      <c r="C325" s="160" t="str">
        <f t="shared" si="5"/>
        <v>秋田県東成瀬村</v>
      </c>
      <c r="D325" s="2" t="s">
        <v>1896</v>
      </c>
      <c r="E325" s="2" t="s">
        <v>1897</v>
      </c>
    </row>
    <row r="326" spans="1:5">
      <c r="A326" s="2" t="s">
        <v>747</v>
      </c>
      <c r="B326" s="2" t="s">
        <v>1449</v>
      </c>
      <c r="C326" s="160" t="str">
        <f t="shared" si="5"/>
        <v>秋田県藤里町</v>
      </c>
      <c r="D326" s="2" t="s">
        <v>1896</v>
      </c>
      <c r="E326" s="2" t="s">
        <v>1895</v>
      </c>
    </row>
    <row r="327" spans="1:5">
      <c r="A327" s="2" t="s">
        <v>747</v>
      </c>
      <c r="B327" s="2" t="s">
        <v>3367</v>
      </c>
      <c r="C327" s="160" t="str">
        <f t="shared" si="5"/>
        <v>秋田県美郷町</v>
      </c>
      <c r="D327" s="2" t="s">
        <v>1896</v>
      </c>
      <c r="E327" s="2" t="s">
        <v>1895</v>
      </c>
    </row>
    <row r="328" spans="1:5">
      <c r="A328" s="2" t="s">
        <v>747</v>
      </c>
      <c r="B328" s="2" t="s">
        <v>3388</v>
      </c>
      <c r="C328" s="160" t="str">
        <f t="shared" si="5"/>
        <v>秋田県三種町</v>
      </c>
      <c r="D328" s="2" t="s">
        <v>1899</v>
      </c>
      <c r="E328" s="2" t="s">
        <v>1897</v>
      </c>
    </row>
    <row r="329" spans="1:5">
      <c r="A329" s="2" t="s">
        <v>747</v>
      </c>
      <c r="B329" s="2" t="s">
        <v>3408</v>
      </c>
      <c r="C329" s="160" t="str">
        <f t="shared" si="5"/>
        <v>秋田県湯沢市</v>
      </c>
      <c r="D329" s="2" t="s">
        <v>1896</v>
      </c>
      <c r="E329" s="2" t="s">
        <v>1897</v>
      </c>
    </row>
    <row r="330" spans="1:5">
      <c r="A330" s="2" t="s">
        <v>747</v>
      </c>
      <c r="B330" s="2" t="s">
        <v>3426</v>
      </c>
      <c r="C330" s="160" t="str">
        <f t="shared" si="5"/>
        <v>秋田県由利本荘市</v>
      </c>
      <c r="D330" s="2" t="s">
        <v>1899</v>
      </c>
      <c r="E330" s="2" t="s">
        <v>1897</v>
      </c>
    </row>
    <row r="331" spans="1:5">
      <c r="A331" s="2" t="s">
        <v>747</v>
      </c>
      <c r="B331" s="2" t="s">
        <v>3446</v>
      </c>
      <c r="C331" s="160" t="str">
        <f t="shared" si="5"/>
        <v>秋田県横手市</v>
      </c>
      <c r="D331" s="2" t="s">
        <v>1896</v>
      </c>
      <c r="E331" s="2" t="s">
        <v>1897</v>
      </c>
    </row>
    <row r="332" spans="1:5">
      <c r="A332" s="2" t="s">
        <v>748</v>
      </c>
      <c r="B332" s="2" t="s">
        <v>1070</v>
      </c>
      <c r="C332" s="160" t="str">
        <f t="shared" si="5"/>
        <v>山形県朝日町</v>
      </c>
      <c r="D332" s="2" t="s">
        <v>1896</v>
      </c>
      <c r="E332" s="2" t="s">
        <v>1897</v>
      </c>
    </row>
    <row r="333" spans="1:5">
      <c r="A333" s="2" t="s">
        <v>748</v>
      </c>
      <c r="B333" s="2" t="s">
        <v>1296</v>
      </c>
      <c r="C333" s="160" t="str">
        <f t="shared" si="5"/>
        <v>山形県飯豊町</v>
      </c>
      <c r="D333" s="2" t="s">
        <v>1896</v>
      </c>
      <c r="E333" s="2" t="s">
        <v>1897</v>
      </c>
    </row>
    <row r="334" spans="1:5">
      <c r="A334" s="2" t="s">
        <v>748</v>
      </c>
      <c r="B334" s="2" t="s">
        <v>1107</v>
      </c>
      <c r="C334" s="160" t="str">
        <f t="shared" si="5"/>
        <v>山形県大石田町</v>
      </c>
      <c r="D334" s="2" t="s">
        <v>1896</v>
      </c>
      <c r="E334" s="2" t="s">
        <v>1897</v>
      </c>
    </row>
    <row r="335" spans="1:5">
      <c r="A335" s="2" t="s">
        <v>748</v>
      </c>
      <c r="B335" s="2" t="s">
        <v>1091</v>
      </c>
      <c r="C335" s="160" t="str">
        <f t="shared" si="5"/>
        <v>山形県大江町</v>
      </c>
      <c r="D335" s="2" t="s">
        <v>1896</v>
      </c>
      <c r="E335" s="2" t="s">
        <v>1897</v>
      </c>
    </row>
    <row r="336" spans="1:5">
      <c r="A336" s="2" t="s">
        <v>748</v>
      </c>
      <c r="B336" s="2" t="s">
        <v>1175</v>
      </c>
      <c r="C336" s="160" t="str">
        <f t="shared" si="5"/>
        <v>山形県大蔵村</v>
      </c>
      <c r="D336" s="2" t="s">
        <v>1899</v>
      </c>
      <c r="E336" s="2" t="s">
        <v>1895</v>
      </c>
    </row>
    <row r="337" spans="1:5">
      <c r="A337" s="2" t="s">
        <v>748</v>
      </c>
      <c r="B337" s="2" t="s">
        <v>1259</v>
      </c>
      <c r="C337" s="160" t="str">
        <f t="shared" si="5"/>
        <v>山形県小国町</v>
      </c>
      <c r="D337" s="2" t="s">
        <v>1896</v>
      </c>
      <c r="E337" s="2" t="s">
        <v>1895</v>
      </c>
    </row>
    <row r="338" spans="1:5">
      <c r="A338" s="2" t="s">
        <v>748</v>
      </c>
      <c r="B338" s="2" t="s">
        <v>989</v>
      </c>
      <c r="C338" s="160" t="str">
        <f t="shared" si="5"/>
        <v>山形県尾花沢市</v>
      </c>
      <c r="D338" s="2" t="s">
        <v>1896</v>
      </c>
      <c r="E338" s="2" t="s">
        <v>1897</v>
      </c>
    </row>
    <row r="339" spans="1:5">
      <c r="A339" s="2" t="s">
        <v>748</v>
      </c>
      <c r="B339" s="2" t="s">
        <v>1120</v>
      </c>
      <c r="C339" s="160" t="str">
        <f t="shared" si="5"/>
        <v>山形県金山町</v>
      </c>
      <c r="D339" s="2" t="s">
        <v>1896</v>
      </c>
      <c r="E339" s="2" t="s">
        <v>1895</v>
      </c>
    </row>
    <row r="340" spans="1:5">
      <c r="A340" s="2" t="s">
        <v>748</v>
      </c>
      <c r="B340" s="2" t="s">
        <v>1041</v>
      </c>
      <c r="C340" s="160" t="str">
        <f t="shared" si="5"/>
        <v>山形県河北町</v>
      </c>
      <c r="D340" s="2" t="s">
        <v>1899</v>
      </c>
      <c r="E340" s="2" t="s">
        <v>1897</v>
      </c>
    </row>
    <row r="341" spans="1:5">
      <c r="A341" s="2" t="s">
        <v>748</v>
      </c>
      <c r="B341" s="2" t="s">
        <v>924</v>
      </c>
      <c r="C341" s="160" t="str">
        <f t="shared" si="5"/>
        <v>山形県上山市</v>
      </c>
      <c r="D341" s="2" t="s">
        <v>1899</v>
      </c>
      <c r="E341" s="2" t="s">
        <v>1897</v>
      </c>
    </row>
    <row r="342" spans="1:5">
      <c r="A342" s="2" t="s">
        <v>748</v>
      </c>
      <c r="B342" s="2" t="s">
        <v>996</v>
      </c>
      <c r="C342" s="160" t="str">
        <f t="shared" si="5"/>
        <v>山形県川西町</v>
      </c>
      <c r="D342" s="2" t="s">
        <v>1896</v>
      </c>
      <c r="E342" s="2" t="s">
        <v>1897</v>
      </c>
    </row>
    <row r="343" spans="1:5">
      <c r="A343" s="2" t="s">
        <v>748</v>
      </c>
      <c r="B343" s="2" t="s">
        <v>912</v>
      </c>
      <c r="C343" s="160" t="str">
        <f t="shared" si="5"/>
        <v>山形県寒河江市</v>
      </c>
      <c r="D343" s="2" t="s">
        <v>1899</v>
      </c>
      <c r="E343" s="2" t="s">
        <v>1897</v>
      </c>
    </row>
    <row r="344" spans="1:5">
      <c r="A344" s="2" t="s">
        <v>748</v>
      </c>
      <c r="B344" s="2" t="s">
        <v>3129</v>
      </c>
      <c r="C344" s="160" t="str">
        <f t="shared" si="5"/>
        <v>山形県酒田市（旧酒田市）</v>
      </c>
      <c r="D344" s="2" t="s">
        <v>1901</v>
      </c>
      <c r="E344" s="2" t="s">
        <v>1897</v>
      </c>
    </row>
    <row r="345" spans="1:5">
      <c r="A345" s="2" t="s">
        <v>748</v>
      </c>
      <c r="B345" s="2" t="s">
        <v>3152</v>
      </c>
      <c r="C345" s="160" t="str">
        <f t="shared" si="5"/>
        <v>山形県酒田市（旧八幡町、旧松山町）</v>
      </c>
      <c r="D345" s="2" t="s">
        <v>1899</v>
      </c>
      <c r="E345" s="2" t="s">
        <v>1895</v>
      </c>
    </row>
    <row r="346" spans="1:5">
      <c r="A346" s="2" t="s">
        <v>748</v>
      </c>
      <c r="B346" s="2" t="s">
        <v>3178</v>
      </c>
      <c r="C346" s="160" t="str">
        <f t="shared" si="5"/>
        <v>山形県酒田市（旧平田町）</v>
      </c>
      <c r="D346" s="2" t="s">
        <v>1899</v>
      </c>
      <c r="E346" s="2" t="s">
        <v>1897</v>
      </c>
    </row>
    <row r="347" spans="1:5">
      <c r="A347" s="2" t="s">
        <v>748</v>
      </c>
      <c r="B347" s="2" t="s">
        <v>1190</v>
      </c>
      <c r="C347" s="160" t="str">
        <f t="shared" si="5"/>
        <v>山形県鮭川村</v>
      </c>
      <c r="D347" s="2" t="s">
        <v>1896</v>
      </c>
      <c r="E347" s="2" t="s">
        <v>1895</v>
      </c>
    </row>
    <row r="348" spans="1:5">
      <c r="A348" s="2" t="s">
        <v>748</v>
      </c>
      <c r="B348" s="2" t="s">
        <v>3222</v>
      </c>
      <c r="C348" s="160" t="str">
        <f t="shared" si="5"/>
        <v>山形県庄内町（旧立川町）</v>
      </c>
      <c r="D348" s="2" t="s">
        <v>1899</v>
      </c>
      <c r="E348" s="2" t="s">
        <v>1895</v>
      </c>
    </row>
    <row r="349" spans="1:5">
      <c r="A349" s="2" t="s">
        <v>748</v>
      </c>
      <c r="B349" s="2" t="s">
        <v>3246</v>
      </c>
      <c r="C349" s="160" t="str">
        <f t="shared" si="5"/>
        <v>山形県庄内町（旧余目町）</v>
      </c>
      <c r="D349" s="2" t="s">
        <v>1899</v>
      </c>
      <c r="E349" s="2" t="s">
        <v>1897</v>
      </c>
    </row>
    <row r="350" spans="1:5">
      <c r="A350" s="2" t="s">
        <v>748</v>
      </c>
      <c r="B350" s="2" t="s">
        <v>1276</v>
      </c>
      <c r="C350" s="160" t="str">
        <f t="shared" si="5"/>
        <v>山形県白鷹町</v>
      </c>
      <c r="D350" s="2" t="s">
        <v>1899</v>
      </c>
      <c r="E350" s="2" t="s">
        <v>1897</v>
      </c>
    </row>
    <row r="351" spans="1:5">
      <c r="A351" s="2" t="s">
        <v>748</v>
      </c>
      <c r="B351" s="2" t="s">
        <v>902</v>
      </c>
      <c r="C351" s="160" t="str">
        <f t="shared" si="5"/>
        <v>山形県新庄市</v>
      </c>
      <c r="D351" s="2" t="s">
        <v>1896</v>
      </c>
      <c r="E351" s="2" t="s">
        <v>1895</v>
      </c>
    </row>
    <row r="352" spans="1:5">
      <c r="A352" s="2" t="s">
        <v>748</v>
      </c>
      <c r="B352" s="2" t="s">
        <v>1227</v>
      </c>
      <c r="C352" s="160" t="str">
        <f t="shared" si="5"/>
        <v>山形県高畠町</v>
      </c>
      <c r="D352" s="2" t="s">
        <v>1896</v>
      </c>
      <c r="E352" s="2" t="s">
        <v>1897</v>
      </c>
    </row>
    <row r="353" spans="1:5">
      <c r="A353" s="2" t="s">
        <v>748</v>
      </c>
      <c r="B353" s="2" t="s">
        <v>3348</v>
      </c>
      <c r="C353" s="160" t="str">
        <f t="shared" si="5"/>
        <v>山形県鶴岡市</v>
      </c>
      <c r="D353" s="2" t="s">
        <v>1899</v>
      </c>
      <c r="E353" s="2" t="s">
        <v>1897</v>
      </c>
    </row>
    <row r="354" spans="1:5">
      <c r="A354" s="2" t="s">
        <v>748</v>
      </c>
      <c r="B354" s="2" t="s">
        <v>962</v>
      </c>
      <c r="C354" s="160" t="str">
        <f t="shared" si="5"/>
        <v>山形県天童市</v>
      </c>
      <c r="D354" s="2" t="s">
        <v>1899</v>
      </c>
      <c r="E354" s="2" t="s">
        <v>1897</v>
      </c>
    </row>
    <row r="355" spans="1:5">
      <c r="A355" s="2" t="s">
        <v>748</v>
      </c>
      <c r="B355" s="2" t="s">
        <v>1207</v>
      </c>
      <c r="C355" s="160" t="str">
        <f t="shared" si="5"/>
        <v>山形県戸沢村</v>
      </c>
      <c r="D355" s="2" t="s">
        <v>1896</v>
      </c>
      <c r="E355" s="2" t="s">
        <v>1895</v>
      </c>
    </row>
    <row r="356" spans="1:5">
      <c r="A356" s="2" t="s">
        <v>748</v>
      </c>
      <c r="B356" s="2" t="s">
        <v>949</v>
      </c>
      <c r="C356" s="160" t="str">
        <f t="shared" si="5"/>
        <v>山形県長井市</v>
      </c>
      <c r="D356" s="2" t="s">
        <v>1896</v>
      </c>
      <c r="E356" s="2" t="s">
        <v>1897</v>
      </c>
    </row>
    <row r="357" spans="1:5">
      <c r="A357" s="2" t="s">
        <v>748</v>
      </c>
      <c r="B357" s="2" t="s">
        <v>1024</v>
      </c>
      <c r="C357" s="160" t="str">
        <f t="shared" si="5"/>
        <v>山形県中山町</v>
      </c>
      <c r="D357" s="2" t="s">
        <v>1899</v>
      </c>
      <c r="E357" s="2" t="s">
        <v>1897</v>
      </c>
    </row>
    <row r="358" spans="1:5">
      <c r="A358" s="2" t="s">
        <v>748</v>
      </c>
      <c r="B358" s="2" t="s">
        <v>1003</v>
      </c>
      <c r="C358" s="160" t="str">
        <f t="shared" si="5"/>
        <v>山形県南陽市</v>
      </c>
      <c r="D358" s="2" t="s">
        <v>1896</v>
      </c>
      <c r="E358" s="2" t="s">
        <v>1897</v>
      </c>
    </row>
    <row r="359" spans="1:5">
      <c r="A359" s="2" t="s">
        <v>748</v>
      </c>
      <c r="B359" s="2" t="s">
        <v>1058</v>
      </c>
      <c r="C359" s="160" t="str">
        <f t="shared" si="5"/>
        <v>山形県西川町</v>
      </c>
      <c r="D359" s="2" t="s">
        <v>1896</v>
      </c>
      <c r="E359" s="2" t="s">
        <v>1897</v>
      </c>
    </row>
    <row r="360" spans="1:5">
      <c r="A360" s="2" t="s">
        <v>748</v>
      </c>
      <c r="B360" s="2" t="s">
        <v>975</v>
      </c>
      <c r="C360" s="160" t="str">
        <f t="shared" si="5"/>
        <v>山形県東根市</v>
      </c>
      <c r="D360" s="2" t="s">
        <v>1899</v>
      </c>
      <c r="E360" s="2" t="s">
        <v>1897</v>
      </c>
    </row>
    <row r="361" spans="1:5">
      <c r="A361" s="2" t="s">
        <v>748</v>
      </c>
      <c r="B361" s="2" t="s">
        <v>1146</v>
      </c>
      <c r="C361" s="160" t="str">
        <f t="shared" si="5"/>
        <v>山形県舟形町</v>
      </c>
      <c r="D361" s="2" t="s">
        <v>1896</v>
      </c>
      <c r="E361" s="2" t="s">
        <v>1895</v>
      </c>
    </row>
    <row r="362" spans="1:5">
      <c r="A362" s="2" t="s">
        <v>748</v>
      </c>
      <c r="B362" s="2" t="s">
        <v>1160</v>
      </c>
      <c r="C362" s="160" t="str">
        <f t="shared" si="5"/>
        <v>山形県真室川町</v>
      </c>
      <c r="D362" s="2" t="s">
        <v>1896</v>
      </c>
      <c r="E362" s="2" t="s">
        <v>1895</v>
      </c>
    </row>
    <row r="363" spans="1:5">
      <c r="A363" s="2" t="s">
        <v>748</v>
      </c>
      <c r="B363" s="2" t="s">
        <v>1335</v>
      </c>
      <c r="C363" s="160" t="str">
        <f t="shared" si="5"/>
        <v>山形県三川町</v>
      </c>
      <c r="D363" s="2" t="s">
        <v>1899</v>
      </c>
      <c r="E363" s="2" t="s">
        <v>1897</v>
      </c>
    </row>
    <row r="364" spans="1:5">
      <c r="A364" s="2" t="s">
        <v>748</v>
      </c>
      <c r="B364" s="2" t="s">
        <v>936</v>
      </c>
      <c r="C364" s="160" t="str">
        <f t="shared" si="5"/>
        <v>山形県村山市</v>
      </c>
      <c r="D364" s="2" t="s">
        <v>1899</v>
      </c>
      <c r="E364" s="2" t="s">
        <v>1897</v>
      </c>
    </row>
    <row r="365" spans="1:5">
      <c r="A365" s="2" t="s">
        <v>748</v>
      </c>
      <c r="B365" s="2" t="s">
        <v>1133</v>
      </c>
      <c r="C365" s="160" t="str">
        <f t="shared" si="5"/>
        <v>山形県最上町</v>
      </c>
      <c r="D365" s="2" t="s">
        <v>1896</v>
      </c>
      <c r="E365" s="2" t="s">
        <v>1895</v>
      </c>
    </row>
    <row r="366" spans="1:5">
      <c r="A366" s="2" t="s">
        <v>748</v>
      </c>
      <c r="B366" s="2" t="s">
        <v>790</v>
      </c>
      <c r="C366" s="160" t="str">
        <f t="shared" si="5"/>
        <v>山形県山形市</v>
      </c>
      <c r="D366" s="2" t="s">
        <v>1899</v>
      </c>
      <c r="E366" s="2" t="s">
        <v>1897</v>
      </c>
    </row>
    <row r="367" spans="1:5">
      <c r="A367" s="2" t="s">
        <v>748</v>
      </c>
      <c r="B367" s="2" t="s">
        <v>1012</v>
      </c>
      <c r="C367" s="160" t="str">
        <f t="shared" si="5"/>
        <v>山形県山辺町</v>
      </c>
      <c r="D367" s="2" t="s">
        <v>1899</v>
      </c>
      <c r="E367" s="2" t="s">
        <v>1897</v>
      </c>
    </row>
    <row r="368" spans="1:5">
      <c r="A368" s="2" t="s">
        <v>748</v>
      </c>
      <c r="B368" s="2" t="s">
        <v>1350</v>
      </c>
      <c r="C368" s="160" t="str">
        <f t="shared" si="5"/>
        <v>山形県遊佐町</v>
      </c>
      <c r="D368" s="2" t="s">
        <v>1899</v>
      </c>
      <c r="E368" s="2" t="s">
        <v>1895</v>
      </c>
    </row>
    <row r="369" spans="1:5">
      <c r="A369" s="2" t="s">
        <v>748</v>
      </c>
      <c r="B369" s="2" t="s">
        <v>802</v>
      </c>
      <c r="C369" s="160" t="str">
        <f t="shared" si="5"/>
        <v>山形県米沢市</v>
      </c>
      <c r="D369" s="2" t="s">
        <v>1899</v>
      </c>
      <c r="E369" s="2" t="s">
        <v>1897</v>
      </c>
    </row>
    <row r="370" spans="1:5">
      <c r="A370" s="2" t="s">
        <v>749</v>
      </c>
      <c r="B370" s="2" t="s">
        <v>1463</v>
      </c>
      <c r="C370" s="160" t="str">
        <f t="shared" si="5"/>
        <v>福島県会津坂下町</v>
      </c>
      <c r="D370" s="2" t="s">
        <v>1899</v>
      </c>
      <c r="E370" s="2" t="s">
        <v>1897</v>
      </c>
    </row>
    <row r="371" spans="1:5">
      <c r="A371" s="2" t="s">
        <v>749</v>
      </c>
      <c r="B371" s="2" t="s">
        <v>2884</v>
      </c>
      <c r="C371" s="160" t="str">
        <f t="shared" si="5"/>
        <v>福島県会津美里町（旧会津高田町、旧新鶴村）</v>
      </c>
      <c r="D371" s="2" t="s">
        <v>1899</v>
      </c>
      <c r="E371" s="2" t="s">
        <v>1897</v>
      </c>
    </row>
    <row r="372" spans="1:5">
      <c r="A372" s="2" t="s">
        <v>749</v>
      </c>
      <c r="B372" s="2" t="s">
        <v>2907</v>
      </c>
      <c r="C372" s="160" t="str">
        <f t="shared" si="5"/>
        <v>福島県会津美里町（旧会津本郷町）</v>
      </c>
      <c r="D372" s="2" t="s">
        <v>1899</v>
      </c>
      <c r="E372" s="2" t="s">
        <v>1897</v>
      </c>
    </row>
    <row r="373" spans="1:5">
      <c r="A373" s="2" t="s">
        <v>749</v>
      </c>
      <c r="B373" s="2" t="s">
        <v>2931</v>
      </c>
      <c r="C373" s="160" t="str">
        <f t="shared" si="5"/>
        <v>福島県会津若松市（旧会津若松市、旧河東町）</v>
      </c>
      <c r="D373" s="2" t="s">
        <v>1899</v>
      </c>
      <c r="E373" s="2" t="s">
        <v>1897</v>
      </c>
    </row>
    <row r="374" spans="1:5">
      <c r="A374" s="2" t="s">
        <v>749</v>
      </c>
      <c r="B374" s="2" t="s">
        <v>2956</v>
      </c>
      <c r="C374" s="160" t="str">
        <f t="shared" si="5"/>
        <v>福島県会津若松市（旧北会津村）</v>
      </c>
      <c r="D374" s="2" t="s">
        <v>1899</v>
      </c>
      <c r="E374" s="2" t="s">
        <v>1897</v>
      </c>
    </row>
    <row r="375" spans="1:5">
      <c r="A375" s="2" t="s">
        <v>749</v>
      </c>
      <c r="B375" s="2" t="s">
        <v>1640</v>
      </c>
      <c r="C375" s="160" t="str">
        <f t="shared" si="5"/>
        <v>福島県浅川町</v>
      </c>
      <c r="D375" s="2" t="s">
        <v>1899</v>
      </c>
      <c r="E375" s="2" t="s">
        <v>1897</v>
      </c>
    </row>
    <row r="376" spans="1:5">
      <c r="A376" s="2" t="s">
        <v>749</v>
      </c>
      <c r="B376" s="2" t="s">
        <v>1748</v>
      </c>
      <c r="C376" s="160" t="str">
        <f t="shared" si="5"/>
        <v>福島県飯舘村</v>
      </c>
      <c r="D376" s="2" t="s">
        <v>1896</v>
      </c>
      <c r="E376" s="2" t="s">
        <v>1900</v>
      </c>
    </row>
    <row r="377" spans="1:5">
      <c r="A377" s="2" t="s">
        <v>749</v>
      </c>
      <c r="B377" s="2" t="s">
        <v>1626</v>
      </c>
      <c r="C377" s="160" t="str">
        <f t="shared" si="5"/>
        <v>福島県石川町</v>
      </c>
      <c r="D377" s="2" t="s">
        <v>1899</v>
      </c>
      <c r="E377" s="2" t="s">
        <v>1900</v>
      </c>
    </row>
    <row r="378" spans="1:5">
      <c r="A378" s="2" t="s">
        <v>749</v>
      </c>
      <c r="B378" s="2" t="s">
        <v>1559</v>
      </c>
      <c r="C378" s="160" t="str">
        <f t="shared" si="5"/>
        <v>福島県泉崎村</v>
      </c>
      <c r="D378" s="2" t="s">
        <v>1899</v>
      </c>
      <c r="E378" s="2" t="s">
        <v>1897</v>
      </c>
    </row>
    <row r="379" spans="1:5">
      <c r="A379" s="2" t="s">
        <v>749</v>
      </c>
      <c r="B379" s="2" t="s">
        <v>1450</v>
      </c>
      <c r="C379" s="160" t="str">
        <f t="shared" si="5"/>
        <v>福島県猪苗代町</v>
      </c>
      <c r="D379" s="2" t="s">
        <v>1896</v>
      </c>
      <c r="E379" s="2" t="s">
        <v>1897</v>
      </c>
    </row>
    <row r="380" spans="1:5">
      <c r="A380" s="2" t="s">
        <v>749</v>
      </c>
      <c r="B380" s="2" t="s">
        <v>841</v>
      </c>
      <c r="C380" s="160" t="str">
        <f t="shared" si="5"/>
        <v>福島県いわき市</v>
      </c>
      <c r="D380" s="2" t="s">
        <v>1901</v>
      </c>
      <c r="E380" s="2" t="s">
        <v>1900</v>
      </c>
    </row>
    <row r="381" spans="1:5">
      <c r="A381" s="2" t="s">
        <v>749</v>
      </c>
      <c r="B381" s="2" t="s">
        <v>1713</v>
      </c>
      <c r="C381" s="160" t="str">
        <f t="shared" si="5"/>
        <v>福島県大熊町</v>
      </c>
      <c r="D381" s="2" t="s">
        <v>1901</v>
      </c>
      <c r="E381" s="2" t="s">
        <v>1900</v>
      </c>
    </row>
    <row r="382" spans="1:5">
      <c r="A382" s="2" t="s">
        <v>749</v>
      </c>
      <c r="B382" s="2" t="s">
        <v>1228</v>
      </c>
      <c r="C382" s="160" t="str">
        <f t="shared" si="5"/>
        <v>福島県大玉村</v>
      </c>
      <c r="D382" s="2" t="s">
        <v>1899</v>
      </c>
      <c r="E382" s="2" t="s">
        <v>1897</v>
      </c>
    </row>
    <row r="383" spans="1:5">
      <c r="A383" s="2" t="s">
        <v>749</v>
      </c>
      <c r="B383" s="2" t="s">
        <v>1657</v>
      </c>
      <c r="C383" s="160" t="str">
        <f t="shared" si="5"/>
        <v>福島県小野町</v>
      </c>
      <c r="D383" s="2" t="s">
        <v>1896</v>
      </c>
      <c r="E383" s="2" t="s">
        <v>1900</v>
      </c>
    </row>
    <row r="384" spans="1:5">
      <c r="A384" s="2" t="s">
        <v>749</v>
      </c>
      <c r="B384" s="2" t="s">
        <v>1277</v>
      </c>
      <c r="C384" s="160" t="str">
        <f t="shared" si="5"/>
        <v>福島県鏡石町</v>
      </c>
      <c r="D384" s="2" t="s">
        <v>1899</v>
      </c>
      <c r="E384" s="2" t="s">
        <v>1897</v>
      </c>
    </row>
    <row r="385" spans="1:5">
      <c r="A385" s="2" t="s">
        <v>749</v>
      </c>
      <c r="B385" s="2" t="s">
        <v>1731</v>
      </c>
      <c r="C385" s="160" t="str">
        <f t="shared" si="5"/>
        <v>福島県葛尾村</v>
      </c>
      <c r="D385" s="2" t="s">
        <v>1896</v>
      </c>
      <c r="E385" s="2" t="s">
        <v>1900</v>
      </c>
    </row>
    <row r="386" spans="1:5">
      <c r="A386" s="2" t="s">
        <v>749</v>
      </c>
      <c r="B386" s="2" t="s">
        <v>1120</v>
      </c>
      <c r="C386" s="160" t="str">
        <f t="shared" ref="C386:C449" si="6">A386&amp;B386</f>
        <v>福島県金山町</v>
      </c>
      <c r="D386" s="2" t="s">
        <v>1896</v>
      </c>
      <c r="E386" s="2" t="s">
        <v>1897</v>
      </c>
    </row>
    <row r="387" spans="1:5">
      <c r="A387" s="2" t="s">
        <v>749</v>
      </c>
      <c r="B387" s="2" t="s">
        <v>1708</v>
      </c>
      <c r="C387" s="160" t="str">
        <f t="shared" si="6"/>
        <v>福島県川内村</v>
      </c>
      <c r="D387" s="2" t="s">
        <v>1896</v>
      </c>
      <c r="E387" s="2" t="s">
        <v>1900</v>
      </c>
    </row>
    <row r="388" spans="1:5">
      <c r="A388" s="2" t="s">
        <v>749</v>
      </c>
      <c r="B388" s="2" t="s">
        <v>1208</v>
      </c>
      <c r="C388" s="160" t="str">
        <f t="shared" si="6"/>
        <v>福島県川俣町</v>
      </c>
      <c r="D388" s="2" t="s">
        <v>1899</v>
      </c>
      <c r="E388" s="2" t="s">
        <v>1897</v>
      </c>
    </row>
    <row r="389" spans="1:5">
      <c r="A389" s="2" t="s">
        <v>749</v>
      </c>
      <c r="B389" s="2" t="s">
        <v>3302</v>
      </c>
      <c r="C389" s="160" t="str">
        <f t="shared" si="6"/>
        <v>福島県喜多方市（旧喜多方市、旧熱塩加納村、旧山都町、旧高郷村）</v>
      </c>
      <c r="D389" s="2" t="s">
        <v>1899</v>
      </c>
      <c r="E389" s="2" t="s">
        <v>1897</v>
      </c>
    </row>
    <row r="390" spans="1:5">
      <c r="A390" s="2" t="s">
        <v>749</v>
      </c>
      <c r="B390" s="2" t="s">
        <v>3324</v>
      </c>
      <c r="C390" s="160" t="str">
        <f t="shared" si="6"/>
        <v>福島県喜多方市（旧塩川町）</v>
      </c>
      <c r="D390" s="2" t="s">
        <v>1899</v>
      </c>
      <c r="E390" s="2" t="s">
        <v>1897</v>
      </c>
    </row>
    <row r="391" spans="1:5">
      <c r="A391" s="2" t="s">
        <v>749</v>
      </c>
      <c r="B391" s="2" t="s">
        <v>1408</v>
      </c>
      <c r="C391" s="160" t="str">
        <f t="shared" si="6"/>
        <v>福島県北塩原村</v>
      </c>
      <c r="D391" s="2" t="s">
        <v>1896</v>
      </c>
      <c r="E391" s="2" t="s">
        <v>1897</v>
      </c>
    </row>
    <row r="392" spans="1:5">
      <c r="A392" s="2" t="s">
        <v>749</v>
      </c>
      <c r="B392" s="2" t="s">
        <v>1191</v>
      </c>
      <c r="C392" s="160" t="str">
        <f t="shared" si="6"/>
        <v>福島県国見町</v>
      </c>
      <c r="D392" s="2" t="s">
        <v>1899</v>
      </c>
      <c r="E392" s="2" t="s">
        <v>1897</v>
      </c>
    </row>
    <row r="393" spans="1:5">
      <c r="A393" s="2" t="s">
        <v>749</v>
      </c>
      <c r="B393" s="2" t="s">
        <v>1108</v>
      </c>
      <c r="C393" s="160" t="str">
        <f t="shared" si="6"/>
        <v>福島県桑折町</v>
      </c>
      <c r="D393" s="2" t="s">
        <v>1899</v>
      </c>
      <c r="E393" s="2" t="s">
        <v>1897</v>
      </c>
    </row>
    <row r="394" spans="1:5">
      <c r="A394" s="2" t="s">
        <v>749</v>
      </c>
      <c r="B394" s="2" t="s">
        <v>830</v>
      </c>
      <c r="C394" s="160" t="str">
        <f t="shared" si="6"/>
        <v>福島県郡山市</v>
      </c>
      <c r="D394" s="2" t="s">
        <v>1901</v>
      </c>
      <c r="E394" s="2" t="s">
        <v>1897</v>
      </c>
    </row>
    <row r="395" spans="1:5">
      <c r="A395" s="2" t="s">
        <v>749</v>
      </c>
      <c r="B395" s="2" t="s">
        <v>1616</v>
      </c>
      <c r="C395" s="160" t="str">
        <f t="shared" si="6"/>
        <v>福島県鮫川村</v>
      </c>
      <c r="D395" s="2" t="s">
        <v>1896</v>
      </c>
      <c r="E395" s="2" t="s">
        <v>1900</v>
      </c>
    </row>
    <row r="396" spans="1:5">
      <c r="A396" s="2" t="s">
        <v>749</v>
      </c>
      <c r="B396" s="2" t="s">
        <v>1365</v>
      </c>
      <c r="C396" s="160" t="str">
        <f t="shared" si="6"/>
        <v>福島県下郷町</v>
      </c>
      <c r="D396" s="2" t="s">
        <v>1896</v>
      </c>
      <c r="E396" s="2" t="s">
        <v>1897</v>
      </c>
    </row>
    <row r="397" spans="1:5">
      <c r="A397" s="2" t="s">
        <v>749</v>
      </c>
      <c r="B397" s="2" t="s">
        <v>1541</v>
      </c>
      <c r="C397" s="160" t="str">
        <f t="shared" si="6"/>
        <v>福島県昭和村</v>
      </c>
      <c r="D397" s="2" t="s">
        <v>1896</v>
      </c>
      <c r="E397" s="2" t="s">
        <v>1897</v>
      </c>
    </row>
    <row r="398" spans="1:5">
      <c r="A398" s="2" t="s">
        <v>749</v>
      </c>
      <c r="B398" s="2" t="s">
        <v>3481</v>
      </c>
      <c r="C398" s="160" t="str">
        <f t="shared" si="6"/>
        <v>福島県白河市</v>
      </c>
      <c r="D398" s="2" t="s">
        <v>1899</v>
      </c>
      <c r="E398" s="2" t="s">
        <v>1897</v>
      </c>
    </row>
    <row r="399" spans="1:5">
      <c r="A399" s="2" t="s">
        <v>749</v>
      </c>
      <c r="B399" s="2" t="s">
        <v>1740</v>
      </c>
      <c r="C399" s="160" t="str">
        <f t="shared" si="6"/>
        <v>福島県新地町</v>
      </c>
      <c r="D399" s="2" t="s">
        <v>1901</v>
      </c>
      <c r="E399" s="2" t="s">
        <v>1897</v>
      </c>
    </row>
    <row r="400" spans="1:5">
      <c r="A400" s="2" t="s">
        <v>749</v>
      </c>
      <c r="B400" s="2" t="s">
        <v>3513</v>
      </c>
      <c r="C400" s="160" t="str">
        <f t="shared" si="6"/>
        <v>福島県須賀川市</v>
      </c>
      <c r="D400" s="2" t="s">
        <v>1899</v>
      </c>
      <c r="E400" s="2" t="s">
        <v>1897</v>
      </c>
    </row>
    <row r="401" spans="1:5">
      <c r="A401" s="2" t="s">
        <v>749</v>
      </c>
      <c r="B401" s="2" t="s">
        <v>1025</v>
      </c>
      <c r="C401" s="160" t="str">
        <f t="shared" si="6"/>
        <v>福島県相馬市</v>
      </c>
      <c r="D401" s="2" t="s">
        <v>1901</v>
      </c>
      <c r="E401" s="2" t="s">
        <v>1897</v>
      </c>
    </row>
    <row r="402" spans="1:5">
      <c r="A402" s="2" t="s">
        <v>749</v>
      </c>
      <c r="B402" s="2" t="s">
        <v>1392</v>
      </c>
      <c r="C402" s="160" t="str">
        <f t="shared" si="6"/>
        <v>福島県只見町</v>
      </c>
      <c r="D402" s="2" t="s">
        <v>1896</v>
      </c>
      <c r="E402" s="2" t="s">
        <v>1897</v>
      </c>
    </row>
    <row r="403" spans="1:5">
      <c r="A403" s="2" t="s">
        <v>749</v>
      </c>
      <c r="B403" s="2" t="s">
        <v>3557</v>
      </c>
      <c r="C403" s="160" t="str">
        <f t="shared" si="6"/>
        <v>福島県伊達市</v>
      </c>
      <c r="D403" s="2" t="s">
        <v>1899</v>
      </c>
      <c r="E403" s="2" t="s">
        <v>1897</v>
      </c>
    </row>
    <row r="404" spans="1:5">
      <c r="A404" s="2" t="s">
        <v>749</v>
      </c>
      <c r="B404" s="2" t="s">
        <v>1588</v>
      </c>
      <c r="C404" s="160" t="str">
        <f t="shared" si="6"/>
        <v>福島県棚倉町</v>
      </c>
      <c r="D404" s="2" t="s">
        <v>1899</v>
      </c>
      <c r="E404" s="2" t="s">
        <v>1897</v>
      </c>
    </row>
    <row r="405" spans="1:5">
      <c r="A405" s="2" t="s">
        <v>749</v>
      </c>
      <c r="B405" s="2" t="s">
        <v>1633</v>
      </c>
      <c r="C405" s="160" t="str">
        <f t="shared" si="6"/>
        <v>福島県玉川村</v>
      </c>
      <c r="D405" s="2" t="s">
        <v>1899</v>
      </c>
      <c r="E405" s="2" t="s">
        <v>1900</v>
      </c>
    </row>
    <row r="406" spans="1:5">
      <c r="A406" s="2" t="s">
        <v>749</v>
      </c>
      <c r="B406" s="2" t="s">
        <v>3592</v>
      </c>
      <c r="C406" s="160" t="str">
        <f t="shared" si="6"/>
        <v>福島県田村市</v>
      </c>
      <c r="D406" s="2" t="s">
        <v>1899</v>
      </c>
      <c r="E406" s="2" t="s">
        <v>1900</v>
      </c>
    </row>
    <row r="407" spans="1:5">
      <c r="A407" s="2" t="s">
        <v>749</v>
      </c>
      <c r="B407" s="2" t="s">
        <v>1297</v>
      </c>
      <c r="C407" s="160" t="str">
        <f t="shared" si="6"/>
        <v>福島県天栄村</v>
      </c>
      <c r="D407" s="2" t="s">
        <v>1899</v>
      </c>
      <c r="E407" s="2" t="s">
        <v>1897</v>
      </c>
    </row>
    <row r="408" spans="1:5">
      <c r="A408" s="2" t="s">
        <v>749</v>
      </c>
      <c r="B408" s="2" t="s">
        <v>1701</v>
      </c>
      <c r="C408" s="160" t="str">
        <f t="shared" si="6"/>
        <v>福島県富岡町</v>
      </c>
      <c r="D408" s="2" t="s">
        <v>1901</v>
      </c>
      <c r="E408" s="2" t="s">
        <v>1900</v>
      </c>
    </row>
    <row r="409" spans="1:5">
      <c r="A409" s="2" t="s">
        <v>749</v>
      </c>
      <c r="B409" s="2" t="s">
        <v>1567</v>
      </c>
      <c r="C409" s="160" t="str">
        <f t="shared" si="6"/>
        <v>福島県中島村</v>
      </c>
      <c r="D409" s="2" t="s">
        <v>1899</v>
      </c>
      <c r="E409" s="2" t="s">
        <v>1900</v>
      </c>
    </row>
    <row r="410" spans="1:5">
      <c r="A410" s="2" t="s">
        <v>749</v>
      </c>
      <c r="B410" s="2" t="s">
        <v>1725</v>
      </c>
      <c r="C410" s="160" t="str">
        <f t="shared" si="6"/>
        <v>福島県浪江町</v>
      </c>
      <c r="D410" s="2" t="s">
        <v>1901</v>
      </c>
      <c r="E410" s="2" t="s">
        <v>1900</v>
      </c>
    </row>
    <row r="411" spans="1:5">
      <c r="A411" s="2" t="s">
        <v>749</v>
      </c>
      <c r="B411" s="2" t="s">
        <v>1693</v>
      </c>
      <c r="C411" s="160" t="str">
        <f t="shared" si="6"/>
        <v>福島県楢葉町</v>
      </c>
      <c r="D411" s="2" t="s">
        <v>1901</v>
      </c>
      <c r="E411" s="2" t="s">
        <v>1900</v>
      </c>
    </row>
    <row r="412" spans="1:5">
      <c r="A412" s="2" t="s">
        <v>749</v>
      </c>
      <c r="B412" s="2" t="s">
        <v>1418</v>
      </c>
      <c r="C412" s="160" t="str">
        <f t="shared" si="6"/>
        <v>福島県西会津町</v>
      </c>
      <c r="D412" s="2" t="s">
        <v>1899</v>
      </c>
      <c r="E412" s="2" t="s">
        <v>1897</v>
      </c>
    </row>
    <row r="413" spans="1:5">
      <c r="A413" s="2" t="s">
        <v>749</v>
      </c>
      <c r="B413" s="2" t="s">
        <v>1549</v>
      </c>
      <c r="C413" s="160" t="str">
        <f t="shared" si="6"/>
        <v>福島県西郷村</v>
      </c>
      <c r="D413" s="2" t="s">
        <v>1899</v>
      </c>
      <c r="E413" s="2" t="s">
        <v>1897</v>
      </c>
    </row>
    <row r="414" spans="1:5">
      <c r="A414" s="2" t="s">
        <v>749</v>
      </c>
      <c r="B414" s="2" t="s">
        <v>3656</v>
      </c>
      <c r="C414" s="160" t="str">
        <f t="shared" si="6"/>
        <v>福島県二本松市（旧二本松市、旧安達町）</v>
      </c>
      <c r="D414" s="2" t="s">
        <v>1899</v>
      </c>
      <c r="E414" s="2" t="s">
        <v>1897</v>
      </c>
    </row>
    <row r="415" spans="1:5">
      <c r="A415" s="2" t="s">
        <v>749</v>
      </c>
      <c r="B415" s="2" t="s">
        <v>3660</v>
      </c>
      <c r="C415" s="160" t="str">
        <f t="shared" si="6"/>
        <v>福島県二本松市（旧岩代町）</v>
      </c>
      <c r="D415" s="2" t="s">
        <v>1899</v>
      </c>
      <c r="E415" s="2" t="s">
        <v>1897</v>
      </c>
    </row>
    <row r="416" spans="1:5">
      <c r="A416" s="2" t="s">
        <v>749</v>
      </c>
      <c r="B416" s="2" t="s">
        <v>3664</v>
      </c>
      <c r="C416" s="160" t="str">
        <f t="shared" si="6"/>
        <v>福島県二本松市（旧東和町）</v>
      </c>
      <c r="D416" s="2" t="s">
        <v>1896</v>
      </c>
      <c r="E416" s="2" t="s">
        <v>1900</v>
      </c>
    </row>
    <row r="417" spans="1:5">
      <c r="A417" s="2" t="s">
        <v>749</v>
      </c>
      <c r="B417" s="2" t="s">
        <v>1608</v>
      </c>
      <c r="C417" s="160" t="str">
        <f t="shared" si="6"/>
        <v>福島県塙町</v>
      </c>
      <c r="D417" s="2" t="s">
        <v>1899</v>
      </c>
      <c r="E417" s="2" t="s">
        <v>1897</v>
      </c>
    </row>
    <row r="418" spans="1:5">
      <c r="A418" s="2" t="s">
        <v>749</v>
      </c>
      <c r="B418" s="2" t="s">
        <v>1433</v>
      </c>
      <c r="C418" s="160" t="str">
        <f t="shared" si="6"/>
        <v>福島県磐梯町</v>
      </c>
      <c r="D418" s="2" t="s">
        <v>1896</v>
      </c>
      <c r="E418" s="2" t="s">
        <v>1897</v>
      </c>
    </row>
    <row r="419" spans="1:5">
      <c r="A419" s="2" t="s">
        <v>749</v>
      </c>
      <c r="B419" s="2" t="s">
        <v>1379</v>
      </c>
      <c r="C419" s="160" t="str">
        <f t="shared" si="6"/>
        <v>福島県檜枝岐村</v>
      </c>
      <c r="D419" s="2" t="s">
        <v>1894</v>
      </c>
      <c r="E419" s="2" t="s">
        <v>1897</v>
      </c>
    </row>
    <row r="420" spans="1:5">
      <c r="A420" s="2" t="s">
        <v>749</v>
      </c>
      <c r="B420" s="2" t="s">
        <v>1637</v>
      </c>
      <c r="C420" s="160" t="str">
        <f t="shared" si="6"/>
        <v>福島県平田村</v>
      </c>
      <c r="D420" s="2" t="s">
        <v>1896</v>
      </c>
      <c r="E420" s="2" t="s">
        <v>1900</v>
      </c>
    </row>
    <row r="421" spans="1:5">
      <c r="A421" s="2" t="s">
        <v>749</v>
      </c>
      <c r="B421" s="2" t="s">
        <v>1687</v>
      </c>
      <c r="C421" s="160" t="str">
        <f t="shared" si="6"/>
        <v>福島県広野町</v>
      </c>
      <c r="D421" s="2" t="s">
        <v>1901</v>
      </c>
      <c r="E421" s="2" t="s">
        <v>1900</v>
      </c>
    </row>
    <row r="422" spans="1:5">
      <c r="A422" s="2" t="s">
        <v>749</v>
      </c>
      <c r="B422" s="2" t="s">
        <v>3694</v>
      </c>
      <c r="C422" s="160" t="str">
        <f t="shared" si="6"/>
        <v>福島県福島市（旧福島市）</v>
      </c>
      <c r="D422" s="2" t="s">
        <v>1901</v>
      </c>
      <c r="E422" s="2" t="s">
        <v>1897</v>
      </c>
    </row>
    <row r="423" spans="1:5">
      <c r="A423" s="2" t="s">
        <v>749</v>
      </c>
      <c r="B423" s="2" t="s">
        <v>3698</v>
      </c>
      <c r="C423" s="160" t="str">
        <f t="shared" si="6"/>
        <v>福島県福島市（旧飯野町）</v>
      </c>
      <c r="D423" s="2" t="s">
        <v>1901</v>
      </c>
      <c r="E423" s="2" t="s">
        <v>1897</v>
      </c>
    </row>
    <row r="424" spans="1:5">
      <c r="A424" s="2" t="s">
        <v>749</v>
      </c>
      <c r="B424" s="2" t="s">
        <v>1718</v>
      </c>
      <c r="C424" s="160" t="str">
        <f t="shared" si="6"/>
        <v>福島県双葉町</v>
      </c>
      <c r="D424" s="2" t="s">
        <v>1901</v>
      </c>
      <c r="E424" s="2" t="s">
        <v>1900</v>
      </c>
    </row>
    <row r="425" spans="1:5">
      <c r="A425" s="2" t="s">
        <v>749</v>
      </c>
      <c r="B425" s="2" t="s">
        <v>1644</v>
      </c>
      <c r="C425" s="160" t="str">
        <f t="shared" si="6"/>
        <v>福島県古殿町</v>
      </c>
      <c r="D425" s="2" t="s">
        <v>1899</v>
      </c>
      <c r="E425" s="2" t="s">
        <v>1900</v>
      </c>
    </row>
    <row r="426" spans="1:5">
      <c r="A426" s="2" t="s">
        <v>749</v>
      </c>
      <c r="B426" s="2" t="s">
        <v>1523</v>
      </c>
      <c r="C426" s="160" t="str">
        <f t="shared" si="6"/>
        <v>福島県三島町</v>
      </c>
      <c r="D426" s="2" t="s">
        <v>1896</v>
      </c>
      <c r="E426" s="2" t="s">
        <v>1897</v>
      </c>
    </row>
    <row r="427" spans="1:5">
      <c r="A427" s="2" t="s">
        <v>749</v>
      </c>
      <c r="B427" s="2" t="s">
        <v>3707</v>
      </c>
      <c r="C427" s="160" t="str">
        <f t="shared" si="6"/>
        <v>福島県南会津町（旧田島町）</v>
      </c>
      <c r="D427" s="2" t="s">
        <v>1896</v>
      </c>
      <c r="E427" s="2" t="s">
        <v>1897</v>
      </c>
    </row>
    <row r="428" spans="1:5">
      <c r="A428" s="2" t="s">
        <v>749</v>
      </c>
      <c r="B428" s="2" t="s">
        <v>3712</v>
      </c>
      <c r="C428" s="160" t="str">
        <f t="shared" si="6"/>
        <v>福島県南会津町（旧舘岩村）</v>
      </c>
      <c r="D428" s="2" t="s">
        <v>1894</v>
      </c>
      <c r="E428" s="2" t="s">
        <v>1897</v>
      </c>
    </row>
    <row r="429" spans="1:5">
      <c r="A429" s="2" t="s">
        <v>749</v>
      </c>
      <c r="B429" s="2" t="s">
        <v>3716</v>
      </c>
      <c r="C429" s="160" t="str">
        <f t="shared" si="6"/>
        <v>福島県南会津町（旧伊南村、旧南郷村）</v>
      </c>
      <c r="D429" s="2" t="s">
        <v>1894</v>
      </c>
      <c r="E429" s="2" t="s">
        <v>1897</v>
      </c>
    </row>
    <row r="430" spans="1:5">
      <c r="A430" s="2" t="s">
        <v>749</v>
      </c>
      <c r="B430" s="2" t="s">
        <v>3718</v>
      </c>
      <c r="C430" s="160" t="str">
        <f t="shared" si="6"/>
        <v>福島県南相馬市（旧原町市、旧鹿島町）</v>
      </c>
      <c r="D430" s="2" t="s">
        <v>1901</v>
      </c>
      <c r="E430" s="2" t="s">
        <v>1900</v>
      </c>
    </row>
    <row r="431" spans="1:5">
      <c r="A431" s="2" t="s">
        <v>749</v>
      </c>
      <c r="B431" s="2" t="s">
        <v>3720</v>
      </c>
      <c r="C431" s="160" t="str">
        <f t="shared" si="6"/>
        <v>福島県南相馬市（旧小高町）</v>
      </c>
      <c r="D431" s="2" t="s">
        <v>1901</v>
      </c>
      <c r="E431" s="2" t="s">
        <v>1900</v>
      </c>
    </row>
    <row r="432" spans="1:5">
      <c r="A432" s="2" t="s">
        <v>749</v>
      </c>
      <c r="B432" s="2" t="s">
        <v>1649</v>
      </c>
      <c r="C432" s="160" t="str">
        <f t="shared" si="6"/>
        <v>福島県三春町</v>
      </c>
      <c r="D432" s="2" t="s">
        <v>1899</v>
      </c>
      <c r="E432" s="2" t="s">
        <v>1900</v>
      </c>
    </row>
    <row r="433" spans="1:5">
      <c r="A433" s="2" t="s">
        <v>749</v>
      </c>
      <c r="B433" s="2" t="s">
        <v>3723</v>
      </c>
      <c r="C433" s="160" t="str">
        <f t="shared" si="6"/>
        <v>福島県本宮市</v>
      </c>
      <c r="D433" s="2" t="s">
        <v>1899</v>
      </c>
      <c r="E433" s="2" t="s">
        <v>1897</v>
      </c>
    </row>
    <row r="434" spans="1:5">
      <c r="A434" s="2" t="s">
        <v>749</v>
      </c>
      <c r="B434" s="2" t="s">
        <v>1487</v>
      </c>
      <c r="C434" s="160" t="str">
        <f t="shared" si="6"/>
        <v>福島県柳津町</v>
      </c>
      <c r="D434" s="2" t="s">
        <v>1896</v>
      </c>
      <c r="E434" s="2" t="s">
        <v>1897</v>
      </c>
    </row>
    <row r="435" spans="1:5">
      <c r="A435" s="2" t="s">
        <v>749</v>
      </c>
      <c r="B435" s="2" t="s">
        <v>1579</v>
      </c>
      <c r="C435" s="160" t="str">
        <f t="shared" si="6"/>
        <v>福島県矢吹町</v>
      </c>
      <c r="D435" s="2" t="s">
        <v>1899</v>
      </c>
      <c r="E435" s="2" t="s">
        <v>1897</v>
      </c>
    </row>
    <row r="436" spans="1:5">
      <c r="A436" s="2" t="s">
        <v>749</v>
      </c>
      <c r="B436" s="2" t="s">
        <v>1600</v>
      </c>
      <c r="C436" s="160" t="str">
        <f t="shared" si="6"/>
        <v>福島県矢祭町</v>
      </c>
      <c r="D436" s="2" t="s">
        <v>1899</v>
      </c>
      <c r="E436" s="2" t="s">
        <v>1897</v>
      </c>
    </row>
    <row r="437" spans="1:5">
      <c r="A437" s="2" t="s">
        <v>749</v>
      </c>
      <c r="B437" s="2" t="s">
        <v>1475</v>
      </c>
      <c r="C437" s="160" t="str">
        <f t="shared" si="6"/>
        <v>福島県湯川村</v>
      </c>
      <c r="D437" s="2" t="s">
        <v>1899</v>
      </c>
      <c r="E437" s="2" t="s">
        <v>1897</v>
      </c>
    </row>
    <row r="438" spans="1:5">
      <c r="A438" s="2" t="s">
        <v>750</v>
      </c>
      <c r="B438" s="2" t="s">
        <v>1650</v>
      </c>
      <c r="C438" s="160" t="str">
        <f t="shared" si="6"/>
        <v>茨城県阿見町</v>
      </c>
      <c r="D438" s="2" t="s">
        <v>1901</v>
      </c>
      <c r="E438" s="2" t="s">
        <v>1897</v>
      </c>
    </row>
    <row r="439" spans="1:5">
      <c r="A439" s="2" t="s">
        <v>750</v>
      </c>
      <c r="B439" s="2" t="s">
        <v>2885</v>
      </c>
      <c r="C439" s="160" t="str">
        <f t="shared" si="6"/>
        <v>茨城県石岡市</v>
      </c>
      <c r="D439" s="2" t="s">
        <v>1901</v>
      </c>
      <c r="E439" s="2" t="s">
        <v>1897</v>
      </c>
    </row>
    <row r="440" spans="1:5">
      <c r="A440" s="2" t="s">
        <v>750</v>
      </c>
      <c r="B440" s="2" t="s">
        <v>2908</v>
      </c>
      <c r="C440" s="160" t="str">
        <f t="shared" si="6"/>
        <v>茨城県潮来市</v>
      </c>
      <c r="D440" s="2" t="s">
        <v>1902</v>
      </c>
      <c r="E440" s="2" t="s">
        <v>1900</v>
      </c>
    </row>
    <row r="441" spans="1:5">
      <c r="A441" s="2" t="s">
        <v>750</v>
      </c>
      <c r="B441" s="2" t="s">
        <v>2932</v>
      </c>
      <c r="C441" s="160" t="str">
        <f t="shared" si="6"/>
        <v>茨城県稲敷市</v>
      </c>
      <c r="D441" s="2" t="s">
        <v>1901</v>
      </c>
      <c r="E441" s="2" t="s">
        <v>1897</v>
      </c>
    </row>
    <row r="442" spans="1:5">
      <c r="A442" s="2" t="s">
        <v>750</v>
      </c>
      <c r="B442" s="2" t="s">
        <v>1311</v>
      </c>
      <c r="C442" s="160" t="str">
        <f t="shared" si="6"/>
        <v>茨城県茨城町</v>
      </c>
      <c r="D442" s="2" t="s">
        <v>1901</v>
      </c>
      <c r="E442" s="2" t="s">
        <v>1897</v>
      </c>
    </row>
    <row r="443" spans="1:5">
      <c r="A443" s="2" t="s">
        <v>750</v>
      </c>
      <c r="B443" s="2" t="s">
        <v>1209</v>
      </c>
      <c r="C443" s="160" t="str">
        <f t="shared" si="6"/>
        <v>茨城県牛久市</v>
      </c>
      <c r="D443" s="2" t="s">
        <v>1901</v>
      </c>
      <c r="E443" s="2" t="s">
        <v>1897</v>
      </c>
    </row>
    <row r="444" spans="1:5">
      <c r="A444" s="2" t="s">
        <v>750</v>
      </c>
      <c r="B444" s="2" t="s">
        <v>1476</v>
      </c>
      <c r="C444" s="160" t="str">
        <f t="shared" si="6"/>
        <v>茨城県大洗町</v>
      </c>
      <c r="D444" s="2" t="s">
        <v>1901</v>
      </c>
      <c r="E444" s="2" t="s">
        <v>1900</v>
      </c>
    </row>
    <row r="445" spans="1:5">
      <c r="A445" s="2" t="s">
        <v>750</v>
      </c>
      <c r="B445" s="2" t="s">
        <v>3023</v>
      </c>
      <c r="C445" s="160" t="str">
        <f t="shared" si="6"/>
        <v>茨城県小美玉市（旧小川町、旧美野里町）</v>
      </c>
      <c r="D445" s="2" t="s">
        <v>1901</v>
      </c>
      <c r="E445" s="2" t="s">
        <v>1897</v>
      </c>
    </row>
    <row r="446" spans="1:5">
      <c r="A446" s="2" t="s">
        <v>750</v>
      </c>
      <c r="B446" s="2" t="s">
        <v>3044</v>
      </c>
      <c r="C446" s="160" t="str">
        <f t="shared" si="6"/>
        <v>茨城県小美玉市（旧玉里村）</v>
      </c>
      <c r="D446" s="2" t="s">
        <v>1901</v>
      </c>
      <c r="E446" s="2" t="s">
        <v>1897</v>
      </c>
    </row>
    <row r="447" spans="1:5">
      <c r="A447" s="2" t="s">
        <v>750</v>
      </c>
      <c r="B447" s="2" t="s">
        <v>3066</v>
      </c>
      <c r="C447" s="160" t="str">
        <f t="shared" si="6"/>
        <v>茨城県笠間市（旧笠間市、旧友部町）</v>
      </c>
      <c r="D447" s="2" t="s">
        <v>1901</v>
      </c>
      <c r="E447" s="2" t="s">
        <v>1897</v>
      </c>
    </row>
    <row r="448" spans="1:5">
      <c r="A448" s="2" t="s">
        <v>750</v>
      </c>
      <c r="B448" s="2" t="s">
        <v>3091</v>
      </c>
      <c r="C448" s="160" t="str">
        <f t="shared" si="6"/>
        <v>茨城県笠間市（旧岩間町）</v>
      </c>
      <c r="D448" s="2" t="s">
        <v>1901</v>
      </c>
      <c r="E448" s="2" t="s">
        <v>1897</v>
      </c>
    </row>
    <row r="449" spans="1:5">
      <c r="A449" s="2" t="s">
        <v>750</v>
      </c>
      <c r="B449" s="2" t="s">
        <v>1278</v>
      </c>
      <c r="C449" s="160" t="str">
        <f t="shared" si="6"/>
        <v>茨城県鹿嶋市</v>
      </c>
      <c r="D449" s="2" t="s">
        <v>1902</v>
      </c>
      <c r="E449" s="2" t="s">
        <v>1900</v>
      </c>
    </row>
    <row r="450" spans="1:5">
      <c r="A450" s="2" t="s">
        <v>750</v>
      </c>
      <c r="B450" s="2" t="s">
        <v>3130</v>
      </c>
      <c r="C450" s="160" t="str">
        <f t="shared" ref="C450:C513" si="7">A450&amp;B450</f>
        <v>茨城県かすみがうら市（旧霞ケ浦町）</v>
      </c>
      <c r="D450" s="2" t="s">
        <v>1901</v>
      </c>
      <c r="E450" s="2" t="s">
        <v>1897</v>
      </c>
    </row>
    <row r="451" spans="1:5">
      <c r="A451" s="2" t="s">
        <v>750</v>
      </c>
      <c r="B451" s="2" t="s">
        <v>3153</v>
      </c>
      <c r="C451" s="160" t="str">
        <f t="shared" si="7"/>
        <v>茨城県かすみがうら市（旧千代田町）</v>
      </c>
      <c r="D451" s="2" t="s">
        <v>1901</v>
      </c>
      <c r="E451" s="2" t="s">
        <v>1897</v>
      </c>
    </row>
    <row r="452" spans="1:5">
      <c r="A452" s="2" t="s">
        <v>750</v>
      </c>
      <c r="B452" s="2" t="s">
        <v>3179</v>
      </c>
      <c r="C452" s="160" t="str">
        <f t="shared" si="7"/>
        <v>茨城県神栖市</v>
      </c>
      <c r="D452" s="2" t="s">
        <v>1902</v>
      </c>
      <c r="E452" s="2" t="s">
        <v>1900</v>
      </c>
    </row>
    <row r="453" spans="1:5">
      <c r="A453" s="2" t="s">
        <v>750</v>
      </c>
      <c r="B453" s="2" t="s">
        <v>1658</v>
      </c>
      <c r="C453" s="160" t="str">
        <f t="shared" si="7"/>
        <v>茨城県河内町</v>
      </c>
      <c r="D453" s="2" t="s">
        <v>1901</v>
      </c>
      <c r="E453" s="2" t="s">
        <v>1897</v>
      </c>
    </row>
    <row r="454" spans="1:5">
      <c r="A454" s="2" t="s">
        <v>750</v>
      </c>
      <c r="B454" s="2" t="s">
        <v>1092</v>
      </c>
      <c r="C454" s="160" t="str">
        <f t="shared" si="7"/>
        <v>茨城県北茨城市</v>
      </c>
      <c r="D454" s="2" t="s">
        <v>1901</v>
      </c>
      <c r="E454" s="2" t="s">
        <v>1900</v>
      </c>
    </row>
    <row r="455" spans="1:5">
      <c r="A455" s="2" t="s">
        <v>750</v>
      </c>
      <c r="B455" s="2" t="s">
        <v>3247</v>
      </c>
      <c r="C455" s="160" t="str">
        <f t="shared" si="7"/>
        <v>茨城県古河市（旧古河市、旧総和町）</v>
      </c>
      <c r="D455" s="2" t="s">
        <v>1902</v>
      </c>
      <c r="E455" s="2" t="s">
        <v>1900</v>
      </c>
    </row>
    <row r="456" spans="1:5">
      <c r="A456" s="2" t="s">
        <v>750</v>
      </c>
      <c r="B456" s="2" t="s">
        <v>3274</v>
      </c>
      <c r="C456" s="160" t="str">
        <f t="shared" si="7"/>
        <v>茨城県古河市（旧三和町）</v>
      </c>
      <c r="D456" s="2" t="s">
        <v>1902</v>
      </c>
      <c r="E456" s="2" t="s">
        <v>1900</v>
      </c>
    </row>
    <row r="457" spans="1:5">
      <c r="A457" s="2" t="s">
        <v>750</v>
      </c>
      <c r="B457" s="2" t="s">
        <v>1688</v>
      </c>
      <c r="C457" s="160" t="str">
        <f t="shared" si="7"/>
        <v>茨城県五霞町</v>
      </c>
      <c r="D457" s="2" t="s">
        <v>1901</v>
      </c>
      <c r="E457" s="2" t="s">
        <v>1900</v>
      </c>
    </row>
    <row r="458" spans="1:5">
      <c r="A458" s="2" t="s">
        <v>750</v>
      </c>
      <c r="B458" s="2" t="s">
        <v>1694</v>
      </c>
      <c r="C458" s="160" t="str">
        <f t="shared" si="7"/>
        <v>茨城県境町</v>
      </c>
      <c r="D458" s="2" t="s">
        <v>1901</v>
      </c>
      <c r="E458" s="2" t="s">
        <v>1900</v>
      </c>
    </row>
    <row r="459" spans="1:5">
      <c r="A459" s="2" t="s">
        <v>750</v>
      </c>
      <c r="B459" s="2" t="s">
        <v>3349</v>
      </c>
      <c r="C459" s="160" t="str">
        <f t="shared" si="7"/>
        <v>茨城県桜川市</v>
      </c>
      <c r="D459" s="2" t="s">
        <v>1901</v>
      </c>
      <c r="E459" s="2" t="s">
        <v>1897</v>
      </c>
    </row>
    <row r="460" spans="1:5">
      <c r="A460" s="2" t="s">
        <v>750</v>
      </c>
      <c r="B460" s="2" t="s">
        <v>3368</v>
      </c>
      <c r="C460" s="160" t="str">
        <f t="shared" si="7"/>
        <v>茨城県下妻市</v>
      </c>
      <c r="D460" s="2" t="s">
        <v>1901</v>
      </c>
      <c r="E460" s="2" t="s">
        <v>1897</v>
      </c>
    </row>
    <row r="461" spans="1:5">
      <c r="A461" s="2" t="s">
        <v>750</v>
      </c>
      <c r="B461" s="2" t="s">
        <v>3389</v>
      </c>
      <c r="C461" s="160" t="str">
        <f t="shared" si="7"/>
        <v>茨城県常総市（旧水海道市）</v>
      </c>
      <c r="D461" s="2" t="s">
        <v>1901</v>
      </c>
      <c r="E461" s="2" t="s">
        <v>1897</v>
      </c>
    </row>
    <row r="462" spans="1:5">
      <c r="A462" s="2" t="s">
        <v>750</v>
      </c>
      <c r="B462" s="2" t="s">
        <v>3409</v>
      </c>
      <c r="C462" s="160" t="str">
        <f t="shared" si="7"/>
        <v>茨城県常総市（旧石下町）</v>
      </c>
      <c r="D462" s="2" t="s">
        <v>1901</v>
      </c>
      <c r="E462" s="2" t="s">
        <v>1897</v>
      </c>
    </row>
    <row r="463" spans="1:5">
      <c r="A463" s="2" t="s">
        <v>750</v>
      </c>
      <c r="B463" s="2" t="s">
        <v>3427</v>
      </c>
      <c r="C463" s="160" t="str">
        <f t="shared" si="7"/>
        <v>茨城県城里町（旧常北町、旧桂村）</v>
      </c>
      <c r="D463" s="2" t="s">
        <v>1901</v>
      </c>
      <c r="E463" s="2" t="s">
        <v>1897</v>
      </c>
    </row>
    <row r="464" spans="1:5">
      <c r="A464" s="2" t="s">
        <v>750</v>
      </c>
      <c r="B464" s="2" t="s">
        <v>3447</v>
      </c>
      <c r="C464" s="160" t="str">
        <f t="shared" si="7"/>
        <v>茨城県城里町（旧七会村）</v>
      </c>
      <c r="D464" s="2" t="s">
        <v>1899</v>
      </c>
      <c r="E464" s="2" t="s">
        <v>1900</v>
      </c>
    </row>
    <row r="465" spans="1:5">
      <c r="A465" s="2" t="s">
        <v>750</v>
      </c>
      <c r="B465" s="2" t="s">
        <v>1542</v>
      </c>
      <c r="C465" s="160" t="str">
        <f t="shared" si="7"/>
        <v>茨城県大子町</v>
      </c>
      <c r="D465" s="2" t="s">
        <v>1899</v>
      </c>
      <c r="E465" s="2" t="s">
        <v>1897</v>
      </c>
    </row>
    <row r="466" spans="1:5">
      <c r="A466" s="2" t="s">
        <v>750</v>
      </c>
      <c r="B466" s="2" t="s">
        <v>1071</v>
      </c>
      <c r="C466" s="160" t="str">
        <f t="shared" si="7"/>
        <v>茨城県高萩市</v>
      </c>
      <c r="D466" s="2" t="s">
        <v>1901</v>
      </c>
      <c r="E466" s="2" t="s">
        <v>1900</v>
      </c>
    </row>
    <row r="467" spans="1:5">
      <c r="A467" s="2" t="s">
        <v>750</v>
      </c>
      <c r="B467" s="2" t="s">
        <v>3497</v>
      </c>
      <c r="C467" s="160" t="str">
        <f t="shared" si="7"/>
        <v>茨城県筑西市（旧下館市、旧明野町、旧協和町）</v>
      </c>
      <c r="D467" s="2" t="s">
        <v>1901</v>
      </c>
      <c r="E467" s="2" t="s">
        <v>1897</v>
      </c>
    </row>
    <row r="468" spans="1:5">
      <c r="A468" s="2" t="s">
        <v>750</v>
      </c>
      <c r="B468" s="2" t="s">
        <v>3514</v>
      </c>
      <c r="C468" s="160" t="str">
        <f t="shared" si="7"/>
        <v>茨城県筑西市（旧関城町）</v>
      </c>
      <c r="D468" s="2" t="s">
        <v>1901</v>
      </c>
      <c r="E468" s="2" t="s">
        <v>1897</v>
      </c>
    </row>
    <row r="469" spans="1:5">
      <c r="A469" s="2" t="s">
        <v>750</v>
      </c>
      <c r="B469" s="2" t="s">
        <v>3530</v>
      </c>
      <c r="C469" s="160" t="str">
        <f t="shared" si="7"/>
        <v>茨城県つくば市（旧つくば市）</v>
      </c>
      <c r="D469" s="2" t="s">
        <v>1901</v>
      </c>
      <c r="E469" s="2" t="s">
        <v>1897</v>
      </c>
    </row>
    <row r="470" spans="1:5">
      <c r="A470" s="2" t="s">
        <v>750</v>
      </c>
      <c r="B470" s="2" t="s">
        <v>3545</v>
      </c>
      <c r="C470" s="160" t="str">
        <f t="shared" si="7"/>
        <v>茨城県つくば市（旧茎崎町）</v>
      </c>
      <c r="D470" s="2" t="s">
        <v>1901</v>
      </c>
      <c r="E470" s="2" t="s">
        <v>1897</v>
      </c>
    </row>
    <row r="471" spans="1:5">
      <c r="A471" s="2" t="s">
        <v>750</v>
      </c>
      <c r="B471" s="2" t="s">
        <v>3558</v>
      </c>
      <c r="C471" s="160" t="str">
        <f t="shared" si="7"/>
        <v>茨城県つくばみらい市</v>
      </c>
      <c r="D471" s="2" t="s">
        <v>1901</v>
      </c>
      <c r="E471" s="2" t="s">
        <v>1897</v>
      </c>
    </row>
    <row r="472" spans="1:5">
      <c r="A472" s="2" t="s">
        <v>750</v>
      </c>
      <c r="B472" s="2" t="s">
        <v>3568</v>
      </c>
      <c r="C472" s="160" t="str">
        <f t="shared" si="7"/>
        <v>茨城県土浦市（旧土浦市）</v>
      </c>
      <c r="D472" s="2" t="s">
        <v>1902</v>
      </c>
      <c r="E472" s="2" t="s">
        <v>1897</v>
      </c>
    </row>
    <row r="473" spans="1:5">
      <c r="A473" s="2" t="s">
        <v>750</v>
      </c>
      <c r="B473" s="2" t="s">
        <v>3580</v>
      </c>
      <c r="C473" s="160" t="str">
        <f t="shared" si="7"/>
        <v>茨城県土浦市（旧新治村）</v>
      </c>
      <c r="D473" s="2" t="s">
        <v>1901</v>
      </c>
      <c r="E473" s="2" t="s">
        <v>1897</v>
      </c>
    </row>
    <row r="474" spans="1:5">
      <c r="A474" s="2" t="s">
        <v>750</v>
      </c>
      <c r="B474" s="2" t="s">
        <v>1511</v>
      </c>
      <c r="C474" s="160" t="str">
        <f t="shared" si="7"/>
        <v>茨城県東海村</v>
      </c>
      <c r="D474" s="2" t="s">
        <v>1901</v>
      </c>
      <c r="E474" s="2" t="s">
        <v>1900</v>
      </c>
    </row>
    <row r="475" spans="1:5">
      <c r="A475" s="2" t="s">
        <v>750</v>
      </c>
      <c r="B475" s="2" t="s">
        <v>1709</v>
      </c>
      <c r="C475" s="160" t="str">
        <f t="shared" si="7"/>
        <v>茨城県利根町</v>
      </c>
      <c r="D475" s="2" t="s">
        <v>1901</v>
      </c>
      <c r="E475" s="2" t="s">
        <v>1897</v>
      </c>
    </row>
    <row r="476" spans="1:5">
      <c r="A476" s="2" t="s">
        <v>750</v>
      </c>
      <c r="B476" s="2" t="s">
        <v>3608</v>
      </c>
      <c r="C476" s="160" t="str">
        <f t="shared" si="7"/>
        <v>茨城県取手市</v>
      </c>
      <c r="D476" s="2" t="s">
        <v>1901</v>
      </c>
      <c r="E476" s="2" t="s">
        <v>1897</v>
      </c>
    </row>
    <row r="477" spans="1:5">
      <c r="A477" s="2" t="s">
        <v>750</v>
      </c>
      <c r="B477" s="2" t="s">
        <v>3617</v>
      </c>
      <c r="C477" s="160" t="str">
        <f t="shared" si="7"/>
        <v>茨城県那珂市</v>
      </c>
      <c r="D477" s="2" t="s">
        <v>1901</v>
      </c>
      <c r="E477" s="2" t="s">
        <v>1897</v>
      </c>
    </row>
    <row r="478" spans="1:5">
      <c r="A478" s="2" t="s">
        <v>750</v>
      </c>
      <c r="B478" s="2" t="s">
        <v>3624</v>
      </c>
      <c r="C478" s="160" t="str">
        <f t="shared" si="7"/>
        <v>茨城県行方市</v>
      </c>
      <c r="D478" s="2" t="s">
        <v>1901</v>
      </c>
      <c r="E478" s="2" t="s">
        <v>1897</v>
      </c>
    </row>
    <row r="479" spans="1:5">
      <c r="A479" s="2" t="s">
        <v>750</v>
      </c>
      <c r="B479" s="2" t="s">
        <v>3631</v>
      </c>
      <c r="C479" s="160" t="str">
        <f t="shared" si="7"/>
        <v>茨城県坂東市</v>
      </c>
      <c r="D479" s="2" t="s">
        <v>1901</v>
      </c>
      <c r="E479" s="2" t="s">
        <v>1900</v>
      </c>
    </row>
    <row r="480" spans="1:5">
      <c r="A480" s="2" t="s">
        <v>750</v>
      </c>
      <c r="B480" s="2" t="s">
        <v>3639</v>
      </c>
      <c r="C480" s="160" t="str">
        <f t="shared" si="7"/>
        <v>茨城県常陸太田市</v>
      </c>
      <c r="D480" s="2" t="s">
        <v>1901</v>
      </c>
      <c r="E480" s="2" t="s">
        <v>1897</v>
      </c>
    </row>
    <row r="481" spans="1:5">
      <c r="A481" s="2" t="s">
        <v>750</v>
      </c>
      <c r="B481" s="2" t="s">
        <v>3649</v>
      </c>
      <c r="C481" s="160" t="str">
        <f t="shared" si="7"/>
        <v>茨城県常陸大宮市</v>
      </c>
      <c r="D481" s="2" t="s">
        <v>1901</v>
      </c>
      <c r="E481" s="2" t="s">
        <v>1897</v>
      </c>
    </row>
    <row r="482" spans="1:5">
      <c r="A482" s="2" t="s">
        <v>750</v>
      </c>
      <c r="B482" s="2" t="s">
        <v>3657</v>
      </c>
      <c r="C482" s="160" t="str">
        <f t="shared" si="7"/>
        <v>茨城県日立市</v>
      </c>
      <c r="D482" s="2" t="s">
        <v>1902</v>
      </c>
      <c r="E482" s="2" t="s">
        <v>1897</v>
      </c>
    </row>
    <row r="483" spans="1:5">
      <c r="A483" s="2" t="s">
        <v>750</v>
      </c>
      <c r="B483" s="2" t="s">
        <v>1260</v>
      </c>
      <c r="C483" s="160" t="str">
        <f t="shared" si="7"/>
        <v>茨城県ひたちなか市</v>
      </c>
      <c r="D483" s="2" t="s">
        <v>1901</v>
      </c>
      <c r="E483" s="2" t="s">
        <v>1900</v>
      </c>
    </row>
    <row r="484" spans="1:5">
      <c r="A484" s="2" t="s">
        <v>750</v>
      </c>
      <c r="B484" s="2" t="s">
        <v>3665</v>
      </c>
      <c r="C484" s="160" t="str">
        <f t="shared" si="7"/>
        <v>茨城県鉾田市</v>
      </c>
      <c r="D484" s="2" t="s">
        <v>1901</v>
      </c>
      <c r="E484" s="2" t="s">
        <v>1897</v>
      </c>
    </row>
    <row r="485" spans="1:5">
      <c r="A485" s="2" t="s">
        <v>750</v>
      </c>
      <c r="B485" s="2" t="s">
        <v>3671</v>
      </c>
      <c r="C485" s="160" t="str">
        <f t="shared" si="7"/>
        <v>茨城県水戸市</v>
      </c>
      <c r="D485" s="2" t="s">
        <v>1901</v>
      </c>
      <c r="E485" s="2" t="s">
        <v>1900</v>
      </c>
    </row>
    <row r="486" spans="1:5">
      <c r="A486" s="2" t="s">
        <v>750</v>
      </c>
      <c r="B486" s="2" t="s">
        <v>1645</v>
      </c>
      <c r="C486" s="160" t="str">
        <f t="shared" si="7"/>
        <v>茨城県美浦村</v>
      </c>
      <c r="D486" s="2" t="s">
        <v>1901</v>
      </c>
      <c r="E486" s="2" t="s">
        <v>1897</v>
      </c>
    </row>
    <row r="487" spans="1:5">
      <c r="A487" s="2" t="s">
        <v>750</v>
      </c>
      <c r="B487" s="2" t="s">
        <v>3681</v>
      </c>
      <c r="C487" s="160" t="str">
        <f t="shared" si="7"/>
        <v>茨城県守谷市</v>
      </c>
      <c r="D487" s="2" t="s">
        <v>1902</v>
      </c>
      <c r="E487" s="2" t="s">
        <v>1897</v>
      </c>
    </row>
    <row r="488" spans="1:5">
      <c r="A488" s="2" t="s">
        <v>750</v>
      </c>
      <c r="B488" s="2" t="s">
        <v>1683</v>
      </c>
      <c r="C488" s="160" t="str">
        <f t="shared" si="7"/>
        <v>茨城県八千代町</v>
      </c>
      <c r="D488" s="2" t="s">
        <v>1901</v>
      </c>
      <c r="E488" s="2" t="s">
        <v>1897</v>
      </c>
    </row>
    <row r="489" spans="1:5">
      <c r="A489" s="2" t="s">
        <v>750</v>
      </c>
      <c r="B489" s="2" t="s">
        <v>937</v>
      </c>
      <c r="C489" s="160" t="str">
        <f t="shared" si="7"/>
        <v>茨城県結城市</v>
      </c>
      <c r="D489" s="2" t="s">
        <v>1901</v>
      </c>
      <c r="E489" s="2" t="s">
        <v>1900</v>
      </c>
    </row>
    <row r="490" spans="1:5">
      <c r="A490" s="2" t="s">
        <v>750</v>
      </c>
      <c r="B490" s="2" t="s">
        <v>950</v>
      </c>
      <c r="C490" s="160" t="str">
        <f t="shared" si="7"/>
        <v>茨城県龍ケ崎市</v>
      </c>
      <c r="D490" s="2" t="s">
        <v>1902</v>
      </c>
      <c r="E490" s="2" t="s">
        <v>1897</v>
      </c>
    </row>
    <row r="491" spans="1:5">
      <c r="A491" s="2" t="s">
        <v>751</v>
      </c>
      <c r="B491" s="2" t="s">
        <v>814</v>
      </c>
      <c r="C491" s="160" t="str">
        <f t="shared" si="7"/>
        <v>栃木県足利市</v>
      </c>
      <c r="D491" s="2" t="s">
        <v>1902</v>
      </c>
      <c r="E491" s="2" t="s">
        <v>1900</v>
      </c>
    </row>
    <row r="492" spans="1:5">
      <c r="A492" s="2" t="s">
        <v>751</v>
      </c>
      <c r="B492" s="2" t="s">
        <v>1229</v>
      </c>
      <c r="C492" s="160" t="str">
        <f t="shared" si="7"/>
        <v>栃木県市貝町</v>
      </c>
      <c r="D492" s="2" t="s">
        <v>1901</v>
      </c>
      <c r="E492" s="2" t="s">
        <v>1900</v>
      </c>
    </row>
    <row r="493" spans="1:5">
      <c r="A493" s="2" t="s">
        <v>751</v>
      </c>
      <c r="B493" s="2" t="s">
        <v>2909</v>
      </c>
      <c r="C493" s="160" t="str">
        <f t="shared" si="7"/>
        <v>栃木県宇都宮市</v>
      </c>
      <c r="D493" s="2" t="s">
        <v>1901</v>
      </c>
      <c r="E493" s="2" t="s">
        <v>1900</v>
      </c>
    </row>
    <row r="494" spans="1:5">
      <c r="A494" s="2" t="s">
        <v>751</v>
      </c>
      <c r="B494" s="2" t="s">
        <v>2933</v>
      </c>
      <c r="C494" s="160" t="str">
        <f t="shared" si="7"/>
        <v>栃木県大田原市</v>
      </c>
      <c r="D494" s="2" t="s">
        <v>1901</v>
      </c>
      <c r="E494" s="2" t="s">
        <v>1897</v>
      </c>
    </row>
    <row r="495" spans="1:5">
      <c r="A495" s="2" t="s">
        <v>751</v>
      </c>
      <c r="B495" s="2" t="s">
        <v>990</v>
      </c>
      <c r="C495" s="160" t="str">
        <f t="shared" si="7"/>
        <v>栃木県小山市</v>
      </c>
      <c r="D495" s="2" t="s">
        <v>1901</v>
      </c>
      <c r="E495" s="2" t="s">
        <v>1900</v>
      </c>
    </row>
    <row r="496" spans="1:5">
      <c r="A496" s="2" t="s">
        <v>751</v>
      </c>
      <c r="B496" s="2" t="s">
        <v>2982</v>
      </c>
      <c r="C496" s="160" t="str">
        <f t="shared" si="7"/>
        <v>栃木県鹿沼市</v>
      </c>
      <c r="D496" s="2" t="s">
        <v>1901</v>
      </c>
      <c r="E496" s="2" t="s">
        <v>1900</v>
      </c>
    </row>
    <row r="497" spans="1:5">
      <c r="A497" s="2" t="s">
        <v>751</v>
      </c>
      <c r="B497" s="2" t="s">
        <v>1134</v>
      </c>
      <c r="C497" s="160" t="str">
        <f t="shared" si="7"/>
        <v>栃木県上三川町</v>
      </c>
      <c r="D497" s="2" t="s">
        <v>1901</v>
      </c>
      <c r="E497" s="2" t="s">
        <v>1900</v>
      </c>
    </row>
    <row r="498" spans="1:5">
      <c r="A498" s="2" t="s">
        <v>751</v>
      </c>
      <c r="B498" s="2" t="s">
        <v>3024</v>
      </c>
      <c r="C498" s="160" t="str">
        <f t="shared" si="7"/>
        <v>栃木県さくら市</v>
      </c>
      <c r="D498" s="2" t="s">
        <v>1901</v>
      </c>
      <c r="E498" s="2" t="s">
        <v>1897</v>
      </c>
    </row>
    <row r="499" spans="1:5">
      <c r="A499" s="2" t="s">
        <v>751</v>
      </c>
      <c r="B499" s="2" t="s">
        <v>3045</v>
      </c>
      <c r="C499" s="160" t="str">
        <f t="shared" si="7"/>
        <v>栃木県佐野市</v>
      </c>
      <c r="D499" s="2" t="s">
        <v>1902</v>
      </c>
      <c r="E499" s="2" t="s">
        <v>1900</v>
      </c>
    </row>
    <row r="500" spans="1:5">
      <c r="A500" s="2" t="s">
        <v>751</v>
      </c>
      <c r="B500" s="2" t="s">
        <v>1312</v>
      </c>
      <c r="C500" s="160" t="str">
        <f t="shared" si="7"/>
        <v>栃木県塩谷町</v>
      </c>
      <c r="D500" s="2" t="s">
        <v>1899</v>
      </c>
      <c r="E500" s="2" t="s">
        <v>1897</v>
      </c>
    </row>
    <row r="501" spans="1:5">
      <c r="A501" s="2" t="s">
        <v>751</v>
      </c>
      <c r="B501" s="2" t="s">
        <v>3092</v>
      </c>
      <c r="C501" s="160" t="str">
        <f t="shared" si="7"/>
        <v>栃木県下野市</v>
      </c>
      <c r="D501" s="2" t="s">
        <v>1901</v>
      </c>
      <c r="E501" s="2" t="s">
        <v>1900</v>
      </c>
    </row>
    <row r="502" spans="1:5">
      <c r="A502" s="2" t="s">
        <v>751</v>
      </c>
      <c r="B502" s="2" t="s">
        <v>1351</v>
      </c>
      <c r="C502" s="160" t="str">
        <f t="shared" si="7"/>
        <v>栃木県高根沢町</v>
      </c>
      <c r="D502" s="2" t="s">
        <v>1901</v>
      </c>
      <c r="E502" s="2" t="s">
        <v>1897</v>
      </c>
    </row>
    <row r="503" spans="1:5">
      <c r="A503" s="2" t="s">
        <v>751</v>
      </c>
      <c r="B503" s="2" t="s">
        <v>3131</v>
      </c>
      <c r="C503" s="160" t="str">
        <f t="shared" si="7"/>
        <v>栃木県栃木市（旧栃木市、旧西方町、旧大平町、旧岩舟町、旧都賀町）</v>
      </c>
      <c r="D503" s="2" t="s">
        <v>1901</v>
      </c>
      <c r="E503" s="2" t="s">
        <v>1900</v>
      </c>
    </row>
    <row r="504" spans="1:5">
      <c r="A504" s="2" t="s">
        <v>751</v>
      </c>
      <c r="B504" s="2" t="s">
        <v>3154</v>
      </c>
      <c r="C504" s="160" t="str">
        <f t="shared" si="7"/>
        <v>栃木県栃木市（旧藤岡町）</v>
      </c>
      <c r="D504" s="2" t="s">
        <v>1901</v>
      </c>
      <c r="E504" s="2" t="s">
        <v>1900</v>
      </c>
    </row>
    <row r="505" spans="1:5">
      <c r="A505" s="2" t="s">
        <v>751</v>
      </c>
      <c r="B505" s="2" t="s">
        <v>1442</v>
      </c>
      <c r="C505" s="160" t="str">
        <f t="shared" si="7"/>
        <v>栃木県那珂川町</v>
      </c>
      <c r="D505" s="2" t="s">
        <v>1901</v>
      </c>
      <c r="E505" s="2" t="s">
        <v>1897</v>
      </c>
    </row>
    <row r="506" spans="1:5">
      <c r="A506" s="2" t="s">
        <v>751</v>
      </c>
      <c r="B506" s="2" t="s">
        <v>3204</v>
      </c>
      <c r="C506" s="160" t="str">
        <f t="shared" si="7"/>
        <v>栃木県那須烏山市</v>
      </c>
      <c r="D506" s="2" t="s">
        <v>1901</v>
      </c>
      <c r="E506" s="2" t="s">
        <v>1897</v>
      </c>
    </row>
    <row r="507" spans="1:5">
      <c r="A507" s="2" t="s">
        <v>751</v>
      </c>
      <c r="B507" s="2" t="s">
        <v>3223</v>
      </c>
      <c r="C507" s="160" t="str">
        <f t="shared" si="7"/>
        <v>栃木県那須塩原市（旧黒磯市）</v>
      </c>
      <c r="D507" s="2" t="s">
        <v>1899</v>
      </c>
      <c r="E507" s="2" t="s">
        <v>1897</v>
      </c>
    </row>
    <row r="508" spans="1:5">
      <c r="A508" s="2" t="s">
        <v>751</v>
      </c>
      <c r="B508" s="2" t="s">
        <v>3248</v>
      </c>
      <c r="C508" s="160" t="str">
        <f t="shared" si="7"/>
        <v>栃木県那須塩原市（旧西那須野町、旧塩原町）</v>
      </c>
      <c r="D508" s="2" t="s">
        <v>1899</v>
      </c>
      <c r="E508" s="2" t="s">
        <v>1897</v>
      </c>
    </row>
    <row r="509" spans="1:5">
      <c r="A509" s="2" t="s">
        <v>751</v>
      </c>
      <c r="B509" s="2" t="s">
        <v>1419</v>
      </c>
      <c r="C509" s="160" t="str">
        <f t="shared" si="7"/>
        <v>栃木県那須町</v>
      </c>
      <c r="D509" s="2" t="s">
        <v>1899</v>
      </c>
      <c r="E509" s="2" t="s">
        <v>1897</v>
      </c>
    </row>
    <row r="510" spans="1:5">
      <c r="A510" s="2" t="s">
        <v>751</v>
      </c>
      <c r="B510" s="2" t="s">
        <v>3303</v>
      </c>
      <c r="C510" s="160" t="str">
        <f t="shared" si="7"/>
        <v>栃木県日光市（旧日光市、旧今市市）</v>
      </c>
      <c r="D510" s="2" t="s">
        <v>1899</v>
      </c>
      <c r="E510" s="2" t="s">
        <v>1900</v>
      </c>
    </row>
    <row r="511" spans="1:5">
      <c r="A511" s="2" t="s">
        <v>751</v>
      </c>
      <c r="B511" s="2" t="s">
        <v>3325</v>
      </c>
      <c r="C511" s="160" t="str">
        <f t="shared" si="7"/>
        <v>栃木県日光市（旧足尾町）</v>
      </c>
      <c r="D511" s="2" t="s">
        <v>1896</v>
      </c>
      <c r="E511" s="2" t="s">
        <v>1900</v>
      </c>
    </row>
    <row r="512" spans="1:5">
      <c r="A512" s="2" t="s">
        <v>751</v>
      </c>
      <c r="B512" s="2" t="s">
        <v>3350</v>
      </c>
      <c r="C512" s="160" t="str">
        <f t="shared" si="7"/>
        <v>栃木県日光市（旧栗山村）</v>
      </c>
      <c r="D512" s="2" t="s">
        <v>1894</v>
      </c>
      <c r="E512" s="2" t="s">
        <v>1900</v>
      </c>
    </row>
    <row r="513" spans="1:5">
      <c r="A513" s="2" t="s">
        <v>751</v>
      </c>
      <c r="B513" s="2" t="s">
        <v>3369</v>
      </c>
      <c r="C513" s="160" t="str">
        <f t="shared" si="7"/>
        <v>栃木県日光市（旧藤原町）</v>
      </c>
      <c r="D513" s="2" t="s">
        <v>1899</v>
      </c>
      <c r="E513" s="2" t="s">
        <v>1900</v>
      </c>
    </row>
    <row r="514" spans="1:5">
      <c r="A514" s="2" t="s">
        <v>751</v>
      </c>
      <c r="B514" s="2" t="s">
        <v>1279</v>
      </c>
      <c r="C514" s="160" t="str">
        <f t="shared" ref="C514:C577" si="8">A514&amp;B514</f>
        <v>栃木県野木町</v>
      </c>
      <c r="D514" s="2" t="s">
        <v>1901</v>
      </c>
      <c r="E514" s="2" t="s">
        <v>1900</v>
      </c>
    </row>
    <row r="515" spans="1:5">
      <c r="A515" s="2" t="s">
        <v>751</v>
      </c>
      <c r="B515" s="2" t="s">
        <v>1245</v>
      </c>
      <c r="C515" s="160" t="str">
        <f t="shared" si="8"/>
        <v>栃木県芳賀町</v>
      </c>
      <c r="D515" s="2" t="s">
        <v>1901</v>
      </c>
      <c r="E515" s="2" t="s">
        <v>1900</v>
      </c>
    </row>
    <row r="516" spans="1:5">
      <c r="A516" s="2" t="s">
        <v>751</v>
      </c>
      <c r="B516" s="2" t="s">
        <v>1192</v>
      </c>
      <c r="C516" s="160" t="str">
        <f t="shared" si="8"/>
        <v>栃木県益子町</v>
      </c>
      <c r="D516" s="2" t="s">
        <v>1901</v>
      </c>
      <c r="E516" s="2" t="s">
        <v>1900</v>
      </c>
    </row>
    <row r="517" spans="1:5">
      <c r="A517" s="2" t="s">
        <v>751</v>
      </c>
      <c r="B517" s="2" t="s">
        <v>1261</v>
      </c>
      <c r="C517" s="160" t="str">
        <f t="shared" si="8"/>
        <v>栃木県壬生町</v>
      </c>
      <c r="D517" s="2" t="s">
        <v>1901</v>
      </c>
      <c r="E517" s="2" t="s">
        <v>1900</v>
      </c>
    </row>
    <row r="518" spans="1:5">
      <c r="A518" s="2" t="s">
        <v>751</v>
      </c>
      <c r="B518" s="2" t="s">
        <v>3466</v>
      </c>
      <c r="C518" s="160" t="str">
        <f t="shared" si="8"/>
        <v>栃木県真岡市</v>
      </c>
      <c r="D518" s="2" t="s">
        <v>1901</v>
      </c>
      <c r="E518" s="2" t="s">
        <v>1900</v>
      </c>
    </row>
    <row r="519" spans="1:5">
      <c r="A519" s="2" t="s">
        <v>751</v>
      </c>
      <c r="B519" s="2" t="s">
        <v>1210</v>
      </c>
      <c r="C519" s="160" t="str">
        <f t="shared" si="8"/>
        <v>栃木県茂木町</v>
      </c>
      <c r="D519" s="2" t="s">
        <v>1901</v>
      </c>
      <c r="E519" s="2" t="s">
        <v>1900</v>
      </c>
    </row>
    <row r="520" spans="1:5">
      <c r="A520" s="2" t="s">
        <v>751</v>
      </c>
      <c r="B520" s="2" t="s">
        <v>1072</v>
      </c>
      <c r="C520" s="160" t="str">
        <f t="shared" si="8"/>
        <v>栃木県矢板市</v>
      </c>
      <c r="D520" s="2" t="s">
        <v>1901</v>
      </c>
      <c r="E520" s="2" t="s">
        <v>1897</v>
      </c>
    </row>
    <row r="521" spans="1:5">
      <c r="A521" s="2" t="s">
        <v>752</v>
      </c>
      <c r="B521" s="2" t="s">
        <v>2863</v>
      </c>
      <c r="C521" s="160" t="str">
        <f t="shared" si="8"/>
        <v>群馬県安中市（旧安中市）</v>
      </c>
      <c r="D521" s="2" t="s">
        <v>1901</v>
      </c>
      <c r="E521" s="2" t="s">
        <v>1900</v>
      </c>
    </row>
    <row r="522" spans="1:5">
      <c r="A522" s="2" t="s">
        <v>752</v>
      </c>
      <c r="B522" s="2" t="s">
        <v>2886</v>
      </c>
      <c r="C522" s="160" t="str">
        <f t="shared" si="8"/>
        <v>群馬県安中市（旧松井田町）</v>
      </c>
      <c r="D522" s="2" t="s">
        <v>1901</v>
      </c>
      <c r="E522" s="2" t="s">
        <v>1900</v>
      </c>
    </row>
    <row r="523" spans="1:5">
      <c r="A523" s="2" t="s">
        <v>752</v>
      </c>
      <c r="B523" s="2" t="s">
        <v>2910</v>
      </c>
      <c r="C523" s="160" t="str">
        <f t="shared" si="8"/>
        <v>群馬県伊勢崎市（旧伊勢崎市、旧佐波郡東村、旧境町）</v>
      </c>
      <c r="D523" s="2" t="s">
        <v>1902</v>
      </c>
      <c r="E523" s="2" t="s">
        <v>1900</v>
      </c>
    </row>
    <row r="524" spans="1:5">
      <c r="A524" s="2" t="s">
        <v>752</v>
      </c>
      <c r="B524" s="2" t="s">
        <v>2934</v>
      </c>
      <c r="C524" s="160" t="str">
        <f t="shared" si="8"/>
        <v>群馬県伊勢崎市（旧赤堀町）</v>
      </c>
      <c r="D524" s="2" t="s">
        <v>1902</v>
      </c>
      <c r="E524" s="2" t="s">
        <v>1900</v>
      </c>
    </row>
    <row r="525" spans="1:5">
      <c r="A525" s="2" t="s">
        <v>752</v>
      </c>
      <c r="B525" s="2" t="s">
        <v>1601</v>
      </c>
      <c r="C525" s="160" t="str">
        <f t="shared" si="8"/>
        <v>群馬県板倉町</v>
      </c>
      <c r="D525" s="2" t="s">
        <v>1901</v>
      </c>
      <c r="E525" s="2" t="s">
        <v>1900</v>
      </c>
    </row>
    <row r="526" spans="1:5">
      <c r="A526" s="2" t="s">
        <v>752</v>
      </c>
      <c r="B526" s="2" t="s">
        <v>1393</v>
      </c>
      <c r="C526" s="160" t="str">
        <f t="shared" si="8"/>
        <v>群馬県上野村</v>
      </c>
      <c r="D526" s="2" t="s">
        <v>1896</v>
      </c>
      <c r="E526" s="2" t="s">
        <v>1900</v>
      </c>
    </row>
    <row r="527" spans="1:5">
      <c r="A527" s="2" t="s">
        <v>752</v>
      </c>
      <c r="B527" s="2" t="s">
        <v>1634</v>
      </c>
      <c r="C527" s="160" t="str">
        <f t="shared" si="8"/>
        <v>群馬県邑楽町</v>
      </c>
      <c r="D527" s="2" t="s">
        <v>1902</v>
      </c>
      <c r="E527" s="2" t="s">
        <v>1900</v>
      </c>
    </row>
    <row r="528" spans="1:5">
      <c r="A528" s="2" t="s">
        <v>752</v>
      </c>
      <c r="B528" s="2" t="s">
        <v>1627</v>
      </c>
      <c r="C528" s="160" t="str">
        <f t="shared" si="8"/>
        <v>群馬県大泉町</v>
      </c>
      <c r="D528" s="2" t="s">
        <v>1902</v>
      </c>
      <c r="E528" s="2" t="s">
        <v>1900</v>
      </c>
    </row>
    <row r="529" spans="1:5">
      <c r="A529" s="2" t="s">
        <v>752</v>
      </c>
      <c r="B529" s="2" t="s">
        <v>3046</v>
      </c>
      <c r="C529" s="160" t="str">
        <f t="shared" si="8"/>
        <v>群馬県太田市</v>
      </c>
      <c r="D529" s="2" t="s">
        <v>1902</v>
      </c>
      <c r="E529" s="2" t="s">
        <v>1900</v>
      </c>
    </row>
    <row r="530" spans="1:5">
      <c r="A530" s="2" t="s">
        <v>752</v>
      </c>
      <c r="B530" s="2" t="s">
        <v>1532</v>
      </c>
      <c r="C530" s="160" t="str">
        <f t="shared" si="8"/>
        <v>群馬県片品村</v>
      </c>
      <c r="D530" s="2" t="s">
        <v>1894</v>
      </c>
      <c r="E530" s="2" t="s">
        <v>1900</v>
      </c>
    </row>
    <row r="531" spans="1:5">
      <c r="A531" s="2" t="s">
        <v>752</v>
      </c>
      <c r="B531" s="2" t="s">
        <v>1543</v>
      </c>
      <c r="C531" s="160" t="str">
        <f t="shared" si="8"/>
        <v>群馬県川場村</v>
      </c>
      <c r="D531" s="2" t="s">
        <v>1896</v>
      </c>
      <c r="E531" s="2" t="s">
        <v>1900</v>
      </c>
    </row>
    <row r="532" spans="1:5">
      <c r="A532" s="2" t="s">
        <v>752</v>
      </c>
      <c r="B532" s="2" t="s">
        <v>3110</v>
      </c>
      <c r="C532" s="160" t="str">
        <f t="shared" si="8"/>
        <v>群馬県神流町</v>
      </c>
      <c r="D532" s="2" t="s">
        <v>1899</v>
      </c>
      <c r="E532" s="2" t="s">
        <v>1900</v>
      </c>
    </row>
    <row r="533" spans="1:5">
      <c r="A533" s="2" t="s">
        <v>752</v>
      </c>
      <c r="B533" s="2" t="s">
        <v>3132</v>
      </c>
      <c r="C533" s="160" t="str">
        <f t="shared" si="8"/>
        <v>群馬県甘楽町</v>
      </c>
      <c r="D533" s="2" t="s">
        <v>1901</v>
      </c>
      <c r="E533" s="2" t="s">
        <v>1900</v>
      </c>
    </row>
    <row r="534" spans="1:5">
      <c r="A534" s="2" t="s">
        <v>752</v>
      </c>
      <c r="B534" s="2" t="s">
        <v>3155</v>
      </c>
      <c r="C534" s="160" t="str">
        <f t="shared" si="8"/>
        <v>群馬県桐生市（旧桐生市）</v>
      </c>
      <c r="D534" s="2" t="s">
        <v>1902</v>
      </c>
      <c r="E534" s="2" t="s">
        <v>1900</v>
      </c>
    </row>
    <row r="535" spans="1:5">
      <c r="A535" s="2" t="s">
        <v>752</v>
      </c>
      <c r="B535" s="2" t="s">
        <v>3180</v>
      </c>
      <c r="C535" s="160" t="str">
        <f t="shared" si="8"/>
        <v>群馬県桐生市（旧新里村）</v>
      </c>
      <c r="D535" s="2" t="s">
        <v>1901</v>
      </c>
      <c r="E535" s="2" t="s">
        <v>1900</v>
      </c>
    </row>
    <row r="536" spans="1:5">
      <c r="A536" s="2" t="s">
        <v>752</v>
      </c>
      <c r="B536" s="2" t="s">
        <v>3205</v>
      </c>
      <c r="C536" s="160" t="str">
        <f t="shared" si="8"/>
        <v>群馬県桐生市（旧黒保根村）</v>
      </c>
      <c r="D536" s="2" t="s">
        <v>1899</v>
      </c>
      <c r="E536" s="2" t="s">
        <v>1900</v>
      </c>
    </row>
    <row r="537" spans="1:5">
      <c r="A537" s="2" t="s">
        <v>752</v>
      </c>
      <c r="B537" s="2" t="s">
        <v>1512</v>
      </c>
      <c r="C537" s="160" t="str">
        <f t="shared" si="8"/>
        <v>群馬県草津町</v>
      </c>
      <c r="D537" s="2" t="s">
        <v>1894</v>
      </c>
      <c r="E537" s="2" t="s">
        <v>1900</v>
      </c>
    </row>
    <row r="538" spans="1:5">
      <c r="A538" s="2" t="s">
        <v>752</v>
      </c>
      <c r="B538" s="2" t="s">
        <v>3249</v>
      </c>
      <c r="C538" s="160" t="str">
        <f t="shared" si="8"/>
        <v>群馬県渋川市（旧渋川市、旧北橘村、旧子持村、旧伊香保町）</v>
      </c>
      <c r="D538" s="2" t="s">
        <v>1901</v>
      </c>
      <c r="E538" s="2" t="s">
        <v>1900</v>
      </c>
    </row>
    <row r="539" spans="1:5">
      <c r="A539" s="2" t="s">
        <v>752</v>
      </c>
      <c r="B539" s="2" t="s">
        <v>3275</v>
      </c>
      <c r="C539" s="160" t="str">
        <f t="shared" si="8"/>
        <v>群馬県渋川市（旧赤城村、旧小野上村）</v>
      </c>
      <c r="D539" s="2" t="s">
        <v>1901</v>
      </c>
      <c r="E539" s="2" t="s">
        <v>1900</v>
      </c>
    </row>
    <row r="540" spans="1:5">
      <c r="A540" s="2" t="s">
        <v>752</v>
      </c>
      <c r="B540" s="2" t="s">
        <v>1409</v>
      </c>
      <c r="C540" s="160" t="str">
        <f t="shared" si="8"/>
        <v>群馬県下仁田町</v>
      </c>
      <c r="D540" s="2" t="s">
        <v>1901</v>
      </c>
      <c r="E540" s="2" t="s">
        <v>1900</v>
      </c>
    </row>
    <row r="541" spans="1:5">
      <c r="A541" s="2" t="s">
        <v>752</v>
      </c>
      <c r="B541" s="2" t="s">
        <v>1541</v>
      </c>
      <c r="C541" s="160" t="str">
        <f t="shared" si="8"/>
        <v>群馬県昭和村</v>
      </c>
      <c r="D541" s="2" t="s">
        <v>1899</v>
      </c>
      <c r="E541" s="2" t="s">
        <v>1900</v>
      </c>
    </row>
    <row r="542" spans="1:5">
      <c r="A542" s="2" t="s">
        <v>752</v>
      </c>
      <c r="B542" s="2" t="s">
        <v>1336</v>
      </c>
      <c r="C542" s="160" t="str">
        <f t="shared" si="8"/>
        <v>群馬県榛東村</v>
      </c>
      <c r="D542" s="2" t="s">
        <v>1901</v>
      </c>
      <c r="E542" s="2" t="s">
        <v>1900</v>
      </c>
    </row>
    <row r="543" spans="1:5">
      <c r="A543" s="2" t="s">
        <v>752</v>
      </c>
      <c r="B543" s="2" t="s">
        <v>3370</v>
      </c>
      <c r="C543" s="160" t="str">
        <f t="shared" si="8"/>
        <v>群馬県高崎市（旧高崎市、旧榛名町、旧箕郷町、旧群馬町、旧吉井町）</v>
      </c>
      <c r="D543" s="2" t="s">
        <v>1902</v>
      </c>
      <c r="E543" s="2" t="s">
        <v>1900</v>
      </c>
    </row>
    <row r="544" spans="1:5">
      <c r="A544" s="2" t="s">
        <v>752</v>
      </c>
      <c r="B544" s="2" t="s">
        <v>3390</v>
      </c>
      <c r="C544" s="160" t="str">
        <f t="shared" si="8"/>
        <v>群馬県高崎市（旧倉渕村）</v>
      </c>
      <c r="D544" s="2" t="s">
        <v>1899</v>
      </c>
      <c r="E544" s="2" t="s">
        <v>1900</v>
      </c>
    </row>
    <row r="545" spans="1:5">
      <c r="A545" s="2" t="s">
        <v>752</v>
      </c>
      <c r="B545" s="2" t="s">
        <v>3410</v>
      </c>
      <c r="C545" s="160" t="str">
        <f t="shared" si="8"/>
        <v>群馬県高崎市（旧新町）</v>
      </c>
      <c r="D545" s="2" t="s">
        <v>1902</v>
      </c>
      <c r="E545" s="2" t="s">
        <v>1900</v>
      </c>
    </row>
    <row r="546" spans="1:5">
      <c r="A546" s="2" t="s">
        <v>752</v>
      </c>
      <c r="B546" s="2" t="s">
        <v>1524</v>
      </c>
      <c r="C546" s="160" t="str">
        <f t="shared" si="8"/>
        <v>群馬県高山村</v>
      </c>
      <c r="D546" s="2" t="s">
        <v>1896</v>
      </c>
      <c r="E546" s="2" t="s">
        <v>1900</v>
      </c>
    </row>
    <row r="547" spans="1:5">
      <c r="A547" s="2" t="s">
        <v>752</v>
      </c>
      <c r="B547" s="2" t="s">
        <v>1093</v>
      </c>
      <c r="C547" s="160" t="str">
        <f t="shared" si="8"/>
        <v>群馬県館林市</v>
      </c>
      <c r="D547" s="2" t="s">
        <v>1902</v>
      </c>
      <c r="E547" s="2" t="s">
        <v>1900</v>
      </c>
    </row>
    <row r="548" spans="1:5">
      <c r="A548" s="2" t="s">
        <v>752</v>
      </c>
      <c r="B548" s="2" t="s">
        <v>1589</v>
      </c>
      <c r="C548" s="160" t="str">
        <f t="shared" si="8"/>
        <v>群馬県玉村町</v>
      </c>
      <c r="D548" s="2" t="s">
        <v>1902</v>
      </c>
      <c r="E548" s="2" t="s">
        <v>1900</v>
      </c>
    </row>
    <row r="549" spans="1:5">
      <c r="A549" s="2" t="s">
        <v>752</v>
      </c>
      <c r="B549" s="2" t="s">
        <v>1617</v>
      </c>
      <c r="C549" s="160" t="str">
        <f t="shared" si="8"/>
        <v>群馬県千代田町</v>
      </c>
      <c r="D549" s="2" t="s">
        <v>1902</v>
      </c>
      <c r="E549" s="2" t="s">
        <v>1900</v>
      </c>
    </row>
    <row r="550" spans="1:5">
      <c r="A550" s="2" t="s">
        <v>752</v>
      </c>
      <c r="B550" s="2" t="s">
        <v>1502</v>
      </c>
      <c r="C550" s="160" t="str">
        <f t="shared" si="8"/>
        <v>群馬県嬬恋村</v>
      </c>
      <c r="D550" s="2" t="s">
        <v>1894</v>
      </c>
      <c r="E550" s="2" t="s">
        <v>1900</v>
      </c>
    </row>
    <row r="551" spans="1:5">
      <c r="A551" s="2" t="s">
        <v>752</v>
      </c>
      <c r="B551" s="2" t="s">
        <v>3515</v>
      </c>
      <c r="C551" s="160" t="str">
        <f t="shared" si="8"/>
        <v>群馬県富岡市</v>
      </c>
      <c r="D551" s="2" t="s">
        <v>1901</v>
      </c>
      <c r="E551" s="2" t="s">
        <v>1900</v>
      </c>
    </row>
    <row r="552" spans="1:5">
      <c r="A552" s="2" t="s">
        <v>752</v>
      </c>
      <c r="B552" s="2" t="s">
        <v>3531</v>
      </c>
      <c r="C552" s="160" t="str">
        <f t="shared" si="8"/>
        <v>群馬県中之条町</v>
      </c>
      <c r="D552" s="2" t="s">
        <v>1899</v>
      </c>
      <c r="E552" s="2" t="s">
        <v>1900</v>
      </c>
    </row>
    <row r="553" spans="1:5">
      <c r="A553" s="2" t="s">
        <v>752</v>
      </c>
      <c r="B553" s="2" t="s">
        <v>1495</v>
      </c>
      <c r="C553" s="160" t="str">
        <f t="shared" si="8"/>
        <v>群馬県長野原町</v>
      </c>
      <c r="D553" s="2" t="s">
        <v>1896</v>
      </c>
      <c r="E553" s="2" t="s">
        <v>1900</v>
      </c>
    </row>
    <row r="554" spans="1:5">
      <c r="A554" s="2" t="s">
        <v>752</v>
      </c>
      <c r="B554" s="2" t="s">
        <v>1420</v>
      </c>
      <c r="C554" s="160" t="str">
        <f t="shared" si="8"/>
        <v>群馬県南牧村</v>
      </c>
      <c r="D554" s="2" t="s">
        <v>1899</v>
      </c>
      <c r="E554" s="2" t="s">
        <v>1900</v>
      </c>
    </row>
    <row r="555" spans="1:5">
      <c r="A555" s="2" t="s">
        <v>752</v>
      </c>
      <c r="B555" s="2" t="s">
        <v>3569</v>
      </c>
      <c r="C555" s="160" t="str">
        <f t="shared" si="8"/>
        <v>群馬県沼田市（旧沼田市）</v>
      </c>
      <c r="D555" s="2" t="s">
        <v>1899</v>
      </c>
      <c r="E555" s="2" t="s">
        <v>1900</v>
      </c>
    </row>
    <row r="556" spans="1:5">
      <c r="A556" s="2" t="s">
        <v>752</v>
      </c>
      <c r="B556" s="2" t="s">
        <v>3581</v>
      </c>
      <c r="C556" s="160" t="str">
        <f t="shared" si="8"/>
        <v>群馬県沼田市（旧白沢村、旧利根村）</v>
      </c>
      <c r="D556" s="2" t="s">
        <v>1899</v>
      </c>
      <c r="E556" s="2" t="s">
        <v>1900</v>
      </c>
    </row>
    <row r="557" spans="1:5">
      <c r="A557" s="2" t="s">
        <v>752</v>
      </c>
      <c r="B557" s="2" t="s">
        <v>3593</v>
      </c>
      <c r="C557" s="160" t="str">
        <f t="shared" si="8"/>
        <v>群馬県東吾妻町</v>
      </c>
      <c r="D557" s="2" t="s">
        <v>1899</v>
      </c>
      <c r="E557" s="2" t="s">
        <v>1900</v>
      </c>
    </row>
    <row r="558" spans="1:5">
      <c r="A558" s="2" t="s">
        <v>752</v>
      </c>
      <c r="B558" s="2" t="s">
        <v>3601</v>
      </c>
      <c r="C558" s="160" t="str">
        <f t="shared" si="8"/>
        <v>群馬県藤岡市</v>
      </c>
      <c r="D558" s="2" t="s">
        <v>1902</v>
      </c>
      <c r="E558" s="2" t="s">
        <v>1900</v>
      </c>
    </row>
    <row r="559" spans="1:5">
      <c r="A559" s="2" t="s">
        <v>752</v>
      </c>
      <c r="B559" s="2" t="s">
        <v>3609</v>
      </c>
      <c r="C559" s="160" t="str">
        <f t="shared" si="8"/>
        <v>群馬県前橋市</v>
      </c>
      <c r="D559" s="2" t="s">
        <v>1902</v>
      </c>
      <c r="E559" s="2" t="s">
        <v>1900</v>
      </c>
    </row>
    <row r="560" spans="1:5">
      <c r="A560" s="2" t="s">
        <v>752</v>
      </c>
      <c r="B560" s="2" t="s">
        <v>3618</v>
      </c>
      <c r="C560" s="160" t="str">
        <f t="shared" si="8"/>
        <v>群馬県みどり市（旧勢多郡東村、旧笠懸町）</v>
      </c>
      <c r="D560" s="2" t="s">
        <v>1901</v>
      </c>
      <c r="E560" s="2" t="s">
        <v>1900</v>
      </c>
    </row>
    <row r="561" spans="1:5">
      <c r="A561" s="2" t="s">
        <v>752</v>
      </c>
      <c r="B561" s="2" t="s">
        <v>3625</v>
      </c>
      <c r="C561" s="160" t="str">
        <f t="shared" si="8"/>
        <v>群馬県みどり市（旧大間々町）</v>
      </c>
      <c r="D561" s="2" t="s">
        <v>1901</v>
      </c>
      <c r="E561" s="2" t="s">
        <v>1900</v>
      </c>
    </row>
    <row r="562" spans="1:5">
      <c r="A562" s="2" t="s">
        <v>752</v>
      </c>
      <c r="B562" s="2" t="s">
        <v>3632</v>
      </c>
      <c r="C562" s="160" t="str">
        <f t="shared" si="8"/>
        <v>群馬県みなかみ町（旧月夜野町）</v>
      </c>
      <c r="D562" s="2" t="s">
        <v>1899</v>
      </c>
      <c r="E562" s="2" t="s">
        <v>1900</v>
      </c>
    </row>
    <row r="563" spans="1:5">
      <c r="A563" s="2" t="s">
        <v>752</v>
      </c>
      <c r="B563" s="2" t="s">
        <v>3640</v>
      </c>
      <c r="C563" s="160" t="str">
        <f t="shared" si="8"/>
        <v>群馬県みなかみ町（旧水上町）</v>
      </c>
      <c r="D563" s="2" t="s">
        <v>1899</v>
      </c>
      <c r="E563" s="2" t="s">
        <v>1897</v>
      </c>
    </row>
    <row r="564" spans="1:5">
      <c r="A564" s="2" t="s">
        <v>752</v>
      </c>
      <c r="B564" s="2" t="s">
        <v>3650</v>
      </c>
      <c r="C564" s="160" t="str">
        <f t="shared" si="8"/>
        <v>群馬県みなかみ町（旧新治村）</v>
      </c>
      <c r="D564" s="2" t="s">
        <v>1899</v>
      </c>
      <c r="E564" s="2" t="s">
        <v>1900</v>
      </c>
    </row>
    <row r="565" spans="1:5">
      <c r="A565" s="2" t="s">
        <v>752</v>
      </c>
      <c r="B565" s="2" t="s">
        <v>1438</v>
      </c>
      <c r="C565" s="160" t="str">
        <f t="shared" si="8"/>
        <v>群馬県明和町</v>
      </c>
      <c r="D565" s="2" t="s">
        <v>1902</v>
      </c>
      <c r="E565" s="2" t="s">
        <v>1900</v>
      </c>
    </row>
    <row r="566" spans="1:5">
      <c r="A566" s="2" t="s">
        <v>752</v>
      </c>
      <c r="B566" s="2" t="s">
        <v>1352</v>
      </c>
      <c r="C566" s="160" t="str">
        <f t="shared" si="8"/>
        <v>群馬県吉岡町</v>
      </c>
      <c r="D566" s="2" t="s">
        <v>1901</v>
      </c>
      <c r="E566" s="2" t="s">
        <v>1900</v>
      </c>
    </row>
    <row r="567" spans="1:5">
      <c r="A567" s="2" t="s">
        <v>753</v>
      </c>
      <c r="B567" s="2" t="s">
        <v>1246</v>
      </c>
      <c r="C567" s="160" t="str">
        <f t="shared" si="8"/>
        <v>埼玉県上尾市</v>
      </c>
      <c r="D567" s="2" t="s">
        <v>1902</v>
      </c>
      <c r="E567" s="2" t="s">
        <v>1900</v>
      </c>
    </row>
    <row r="568" spans="1:5">
      <c r="A568" s="2" t="s">
        <v>753</v>
      </c>
      <c r="B568" s="2" t="s">
        <v>1337</v>
      </c>
      <c r="C568" s="160" t="str">
        <f t="shared" si="8"/>
        <v>埼玉県朝霞市</v>
      </c>
      <c r="D568" s="2" t="s">
        <v>1902</v>
      </c>
      <c r="E568" s="2" t="s">
        <v>1897</v>
      </c>
    </row>
    <row r="569" spans="1:5">
      <c r="A569" s="2" t="s">
        <v>753</v>
      </c>
      <c r="B569" s="2" t="s">
        <v>1580</v>
      </c>
      <c r="C569" s="160" t="str">
        <f t="shared" si="8"/>
        <v>埼玉県伊奈町</v>
      </c>
      <c r="D569" s="2" t="s">
        <v>1902</v>
      </c>
      <c r="E569" s="2" t="s">
        <v>1900</v>
      </c>
    </row>
    <row r="570" spans="1:5">
      <c r="A570" s="2" t="s">
        <v>753</v>
      </c>
      <c r="B570" s="2" t="s">
        <v>1324</v>
      </c>
      <c r="C570" s="160" t="str">
        <f t="shared" si="8"/>
        <v>埼玉県入間市</v>
      </c>
      <c r="D570" s="2" t="s">
        <v>1902</v>
      </c>
      <c r="E570" s="2" t="s">
        <v>1900</v>
      </c>
    </row>
    <row r="571" spans="1:5">
      <c r="A571" s="2" t="s">
        <v>753</v>
      </c>
      <c r="B571" s="2" t="s">
        <v>2957</v>
      </c>
      <c r="C571" s="160" t="str">
        <f t="shared" si="8"/>
        <v>埼玉県小鹿野町</v>
      </c>
      <c r="D571" s="2" t="s">
        <v>1901</v>
      </c>
      <c r="E571" s="2" t="s">
        <v>1900</v>
      </c>
    </row>
    <row r="572" spans="1:5">
      <c r="A572" s="2" t="s">
        <v>753</v>
      </c>
      <c r="B572" s="2" t="s">
        <v>1635</v>
      </c>
      <c r="C572" s="160" t="str">
        <f t="shared" si="8"/>
        <v>埼玉県小川町</v>
      </c>
      <c r="D572" s="2" t="s">
        <v>1901</v>
      </c>
      <c r="E572" s="2" t="s">
        <v>1900</v>
      </c>
    </row>
    <row r="573" spans="1:5">
      <c r="A573" s="2" t="s">
        <v>753</v>
      </c>
      <c r="B573" s="2" t="s">
        <v>1394</v>
      </c>
      <c r="C573" s="160" t="str">
        <f t="shared" si="8"/>
        <v>埼玉県桶川市</v>
      </c>
      <c r="D573" s="2" t="s">
        <v>1902</v>
      </c>
      <c r="E573" s="2" t="s">
        <v>1900</v>
      </c>
    </row>
    <row r="574" spans="1:5">
      <c r="A574" s="2" t="s">
        <v>753</v>
      </c>
      <c r="B574" s="2" t="s">
        <v>1609</v>
      </c>
      <c r="C574" s="160" t="str">
        <f t="shared" si="8"/>
        <v>埼玉県越生町</v>
      </c>
      <c r="D574" s="2" t="s">
        <v>1901</v>
      </c>
      <c r="E574" s="2" t="s">
        <v>1897</v>
      </c>
    </row>
    <row r="575" spans="1:5">
      <c r="A575" s="2" t="s">
        <v>753</v>
      </c>
      <c r="B575" s="2" t="s">
        <v>3047</v>
      </c>
      <c r="C575" s="160" t="str">
        <f t="shared" si="8"/>
        <v>埼玉県春日部市</v>
      </c>
      <c r="D575" s="2" t="s">
        <v>1902</v>
      </c>
      <c r="E575" s="2" t="s">
        <v>1900</v>
      </c>
    </row>
    <row r="576" spans="1:5">
      <c r="A576" s="2" t="s">
        <v>753</v>
      </c>
      <c r="B576" s="2" t="s">
        <v>3067</v>
      </c>
      <c r="C576" s="160" t="str">
        <f t="shared" si="8"/>
        <v>埼玉県加須市</v>
      </c>
      <c r="D576" s="2" t="s">
        <v>1902</v>
      </c>
      <c r="E576" s="2" t="s">
        <v>1900</v>
      </c>
    </row>
    <row r="577" spans="1:5">
      <c r="A577" s="2" t="s">
        <v>753</v>
      </c>
      <c r="B577" s="2" t="s">
        <v>3093</v>
      </c>
      <c r="C577" s="160" t="str">
        <f t="shared" si="8"/>
        <v>埼玉県神川町</v>
      </c>
      <c r="D577" s="2" t="s">
        <v>1901</v>
      </c>
      <c r="E577" s="2" t="s">
        <v>1900</v>
      </c>
    </row>
    <row r="578" spans="1:5">
      <c r="A578" s="2" t="s">
        <v>753</v>
      </c>
      <c r="B578" s="2" t="s">
        <v>1714</v>
      </c>
      <c r="C578" s="160" t="str">
        <f t="shared" ref="C578:C641" si="9">A578&amp;B578</f>
        <v>埼玉県上里町</v>
      </c>
      <c r="D578" s="2" t="s">
        <v>1902</v>
      </c>
      <c r="E578" s="2" t="s">
        <v>1900</v>
      </c>
    </row>
    <row r="579" spans="1:5">
      <c r="A579" s="2" t="s">
        <v>753</v>
      </c>
      <c r="B579" s="2" t="s">
        <v>3133</v>
      </c>
      <c r="C579" s="160" t="str">
        <f t="shared" si="9"/>
        <v>埼玉県川口市</v>
      </c>
      <c r="D579" s="2" t="s">
        <v>1902</v>
      </c>
      <c r="E579" s="2" t="s">
        <v>1897</v>
      </c>
    </row>
    <row r="580" spans="1:5">
      <c r="A580" s="2" t="s">
        <v>753</v>
      </c>
      <c r="B580" s="2" t="s">
        <v>791</v>
      </c>
      <c r="C580" s="160" t="str">
        <f t="shared" si="9"/>
        <v>埼玉県川越市</v>
      </c>
      <c r="D580" s="2" t="s">
        <v>1902</v>
      </c>
      <c r="E580" s="2" t="s">
        <v>1900</v>
      </c>
    </row>
    <row r="581" spans="1:5">
      <c r="A581" s="2" t="s">
        <v>753</v>
      </c>
      <c r="B581" s="2" t="s">
        <v>1646</v>
      </c>
      <c r="C581" s="160" t="str">
        <f t="shared" si="9"/>
        <v>埼玉県川島町</v>
      </c>
      <c r="D581" s="2" t="s">
        <v>1901</v>
      </c>
      <c r="E581" s="2" t="s">
        <v>1900</v>
      </c>
    </row>
    <row r="582" spans="1:5">
      <c r="A582" s="2" t="s">
        <v>753</v>
      </c>
      <c r="B582" s="2" t="s">
        <v>1464</v>
      </c>
      <c r="C582" s="160" t="str">
        <f t="shared" si="9"/>
        <v>埼玉県北本市</v>
      </c>
      <c r="D582" s="2" t="s">
        <v>1902</v>
      </c>
      <c r="E582" s="2" t="s">
        <v>1900</v>
      </c>
    </row>
    <row r="583" spans="1:5">
      <c r="A583" s="2" t="s">
        <v>753</v>
      </c>
      <c r="B583" s="2" t="s">
        <v>3224</v>
      </c>
      <c r="C583" s="160" t="str">
        <f t="shared" si="9"/>
        <v>埼玉県行田市（旧行田市）</v>
      </c>
      <c r="D583" s="2" t="s">
        <v>1902</v>
      </c>
      <c r="E583" s="2" t="s">
        <v>1900</v>
      </c>
    </row>
    <row r="584" spans="1:5">
      <c r="A584" s="2" t="s">
        <v>753</v>
      </c>
      <c r="B584" s="2" t="s">
        <v>3250</v>
      </c>
      <c r="C584" s="160" t="str">
        <f t="shared" si="9"/>
        <v>埼玉県行田市（旧南河原村）</v>
      </c>
      <c r="D584" s="2" t="s">
        <v>1902</v>
      </c>
      <c r="E584" s="2" t="s">
        <v>1900</v>
      </c>
    </row>
    <row r="585" spans="1:5">
      <c r="A585" s="2" t="s">
        <v>753</v>
      </c>
      <c r="B585" s="2" t="s">
        <v>3276</v>
      </c>
      <c r="C585" s="160" t="str">
        <f t="shared" si="9"/>
        <v>埼玉県久喜市</v>
      </c>
      <c r="D585" s="2" t="s">
        <v>1902</v>
      </c>
      <c r="E585" s="2" t="s">
        <v>1900</v>
      </c>
    </row>
    <row r="586" spans="1:5">
      <c r="A586" s="2" t="s">
        <v>753</v>
      </c>
      <c r="B586" s="2" t="s">
        <v>3304</v>
      </c>
      <c r="C586" s="160" t="str">
        <f t="shared" si="9"/>
        <v>埼玉県熊谷市（旧熊谷市）</v>
      </c>
      <c r="D586" s="2" t="s">
        <v>1902</v>
      </c>
      <c r="E586" s="2" t="s">
        <v>1900</v>
      </c>
    </row>
    <row r="587" spans="1:5">
      <c r="A587" s="2" t="s">
        <v>753</v>
      </c>
      <c r="B587" s="2" t="s">
        <v>3326</v>
      </c>
      <c r="C587" s="160" t="str">
        <f t="shared" si="9"/>
        <v>埼玉県熊谷市（旧大里村、旧江南町、旧妻沼町）</v>
      </c>
      <c r="D587" s="2" t="s">
        <v>1902</v>
      </c>
      <c r="E587" s="2" t="s">
        <v>1900</v>
      </c>
    </row>
    <row r="588" spans="1:5">
      <c r="A588" s="2" t="s">
        <v>753</v>
      </c>
      <c r="B588" s="2" t="s">
        <v>3351</v>
      </c>
      <c r="C588" s="160" t="str">
        <f t="shared" si="9"/>
        <v>埼玉県鴻巣市</v>
      </c>
      <c r="D588" s="2" t="s">
        <v>1902</v>
      </c>
      <c r="E588" s="2" t="s">
        <v>1900</v>
      </c>
    </row>
    <row r="589" spans="1:5">
      <c r="A589" s="2" t="s">
        <v>753</v>
      </c>
      <c r="B589" s="2" t="s">
        <v>1280</v>
      </c>
      <c r="C589" s="160" t="str">
        <f t="shared" si="9"/>
        <v>埼玉県越谷市</v>
      </c>
      <c r="D589" s="2" t="s">
        <v>1902</v>
      </c>
      <c r="E589" s="2" t="s">
        <v>1897</v>
      </c>
    </row>
    <row r="590" spans="1:5">
      <c r="A590" s="2" t="s">
        <v>753</v>
      </c>
      <c r="B590" s="2" t="s">
        <v>3391</v>
      </c>
      <c r="C590" s="160" t="str">
        <f t="shared" si="9"/>
        <v>埼玉県さいたま市</v>
      </c>
      <c r="D590" s="2" t="s">
        <v>1902</v>
      </c>
      <c r="E590" s="2" t="s">
        <v>1900</v>
      </c>
    </row>
    <row r="591" spans="1:5">
      <c r="A591" s="2" t="s">
        <v>753</v>
      </c>
      <c r="B591" s="2" t="s">
        <v>1533</v>
      </c>
      <c r="C591" s="160" t="str">
        <f t="shared" si="9"/>
        <v>埼玉県坂戸市</v>
      </c>
      <c r="D591" s="2" t="s">
        <v>1902</v>
      </c>
      <c r="E591" s="2" t="s">
        <v>1897</v>
      </c>
    </row>
    <row r="592" spans="1:5">
      <c r="A592" s="2" t="s">
        <v>753</v>
      </c>
      <c r="B592" s="2" t="s">
        <v>1544</v>
      </c>
      <c r="C592" s="160" t="str">
        <f t="shared" si="9"/>
        <v>埼玉県幸手市</v>
      </c>
      <c r="D592" s="2" t="s">
        <v>1902</v>
      </c>
      <c r="E592" s="2" t="s">
        <v>1900</v>
      </c>
    </row>
    <row r="593" spans="1:5">
      <c r="A593" s="2" t="s">
        <v>753</v>
      </c>
      <c r="B593" s="2" t="s">
        <v>1109</v>
      </c>
      <c r="C593" s="160" t="str">
        <f t="shared" si="9"/>
        <v>埼玉県狭山市</v>
      </c>
      <c r="D593" s="2" t="s">
        <v>1902</v>
      </c>
      <c r="E593" s="2" t="s">
        <v>1900</v>
      </c>
    </row>
    <row r="594" spans="1:5">
      <c r="A594" s="2" t="s">
        <v>753</v>
      </c>
      <c r="B594" s="2" t="s">
        <v>1353</v>
      </c>
      <c r="C594" s="160" t="str">
        <f t="shared" si="9"/>
        <v>埼玉県志木市</v>
      </c>
      <c r="D594" s="2" t="s">
        <v>1902</v>
      </c>
      <c r="E594" s="2" t="s">
        <v>1900</v>
      </c>
    </row>
    <row r="595" spans="1:5">
      <c r="A595" s="2" t="s">
        <v>753</v>
      </c>
      <c r="B595" s="2" t="s">
        <v>1732</v>
      </c>
      <c r="C595" s="160" t="str">
        <f t="shared" si="9"/>
        <v>埼玉県白岡市</v>
      </c>
      <c r="D595" s="2" t="s">
        <v>1902</v>
      </c>
      <c r="E595" s="2" t="s">
        <v>1900</v>
      </c>
    </row>
    <row r="596" spans="1:5">
      <c r="A596" s="2" t="s">
        <v>753</v>
      </c>
      <c r="B596" s="2" t="s">
        <v>1741</v>
      </c>
      <c r="C596" s="160" t="str">
        <f t="shared" si="9"/>
        <v>埼玉県杉戸町</v>
      </c>
      <c r="D596" s="2" t="s">
        <v>1902</v>
      </c>
      <c r="E596" s="2" t="s">
        <v>1900</v>
      </c>
    </row>
    <row r="597" spans="1:5">
      <c r="A597" s="2" t="s">
        <v>753</v>
      </c>
      <c r="B597" s="2" t="s">
        <v>1262</v>
      </c>
      <c r="C597" s="160" t="str">
        <f t="shared" si="9"/>
        <v>埼玉県草加市</v>
      </c>
      <c r="D597" s="2" t="s">
        <v>1902</v>
      </c>
      <c r="E597" s="2" t="s">
        <v>1897</v>
      </c>
    </row>
    <row r="598" spans="1:5">
      <c r="A598" s="2" t="s">
        <v>753</v>
      </c>
      <c r="B598" s="2" t="s">
        <v>3532</v>
      </c>
      <c r="C598" s="160" t="str">
        <f t="shared" si="9"/>
        <v>埼玉県秩父市（旧秩父市、旧吉田町、旧荒川村）</v>
      </c>
      <c r="D598" s="2" t="s">
        <v>1901</v>
      </c>
      <c r="E598" s="2" t="s">
        <v>1900</v>
      </c>
    </row>
    <row r="599" spans="1:5">
      <c r="A599" s="2" t="s">
        <v>753</v>
      </c>
      <c r="B599" s="2" t="s">
        <v>3546</v>
      </c>
      <c r="C599" s="160" t="str">
        <f t="shared" si="9"/>
        <v>埼玉県秩父市（旧大滝村）</v>
      </c>
      <c r="D599" s="2" t="s">
        <v>1899</v>
      </c>
      <c r="E599" s="2" t="s">
        <v>1900</v>
      </c>
    </row>
    <row r="600" spans="1:5">
      <c r="A600" s="2" t="s">
        <v>753</v>
      </c>
      <c r="B600" s="2" t="s">
        <v>1550</v>
      </c>
      <c r="C600" s="160" t="str">
        <f t="shared" si="9"/>
        <v>埼玉県鶴ヶ島市</v>
      </c>
      <c r="D600" s="2" t="s">
        <v>1902</v>
      </c>
      <c r="E600" s="2" t="s">
        <v>1897</v>
      </c>
    </row>
    <row r="601" spans="1:5">
      <c r="A601" s="2" t="s">
        <v>753</v>
      </c>
      <c r="B601" s="2" t="s">
        <v>3570</v>
      </c>
      <c r="C601" s="160" t="str">
        <f t="shared" si="9"/>
        <v>埼玉県ときがわ町（旧都幾川村）</v>
      </c>
      <c r="D601" s="2" t="s">
        <v>1901</v>
      </c>
      <c r="E601" s="2" t="s">
        <v>1897</v>
      </c>
    </row>
    <row r="602" spans="1:5">
      <c r="A602" s="2" t="s">
        <v>753</v>
      </c>
      <c r="B602" s="2" t="s">
        <v>3582</v>
      </c>
      <c r="C602" s="160" t="str">
        <f t="shared" si="9"/>
        <v>埼玉県ときがわ町（旧玉川村）</v>
      </c>
      <c r="D602" s="2" t="s">
        <v>1901</v>
      </c>
      <c r="E602" s="2" t="s">
        <v>1897</v>
      </c>
    </row>
    <row r="603" spans="1:5">
      <c r="A603" s="2" t="s">
        <v>753</v>
      </c>
      <c r="B603" s="2" t="s">
        <v>913</v>
      </c>
      <c r="C603" s="160" t="str">
        <f t="shared" si="9"/>
        <v>埼玉県所沢市</v>
      </c>
      <c r="D603" s="2" t="s">
        <v>1902</v>
      </c>
      <c r="E603" s="2" t="s">
        <v>1900</v>
      </c>
    </row>
    <row r="604" spans="1:5">
      <c r="A604" s="2" t="s">
        <v>753</v>
      </c>
      <c r="B604" s="2" t="s">
        <v>1313</v>
      </c>
      <c r="C604" s="160" t="str">
        <f t="shared" si="9"/>
        <v>埼玉県戸田市</v>
      </c>
      <c r="D604" s="2" t="s">
        <v>1902</v>
      </c>
      <c r="E604" s="2" t="s">
        <v>1897</v>
      </c>
    </row>
    <row r="605" spans="1:5">
      <c r="A605" s="2" t="s">
        <v>753</v>
      </c>
      <c r="B605" s="2" t="s">
        <v>1675</v>
      </c>
      <c r="C605" s="160" t="str">
        <f t="shared" si="9"/>
        <v>埼玉県長瀞町</v>
      </c>
      <c r="D605" s="2" t="s">
        <v>1901</v>
      </c>
      <c r="E605" s="2" t="s">
        <v>1900</v>
      </c>
    </row>
    <row r="606" spans="1:5">
      <c r="A606" s="2" t="s">
        <v>753</v>
      </c>
      <c r="B606" s="2" t="s">
        <v>1618</v>
      </c>
      <c r="C606" s="160" t="str">
        <f t="shared" si="9"/>
        <v>埼玉県滑川町</v>
      </c>
      <c r="D606" s="2" t="s">
        <v>1901</v>
      </c>
      <c r="E606" s="2" t="s">
        <v>1900</v>
      </c>
    </row>
    <row r="607" spans="1:5">
      <c r="A607" s="2" t="s">
        <v>753</v>
      </c>
      <c r="B607" s="2" t="s">
        <v>1380</v>
      </c>
      <c r="C607" s="160" t="str">
        <f t="shared" si="9"/>
        <v>埼玉県新座市</v>
      </c>
      <c r="D607" s="2" t="s">
        <v>1902</v>
      </c>
      <c r="E607" s="2" t="s">
        <v>1897</v>
      </c>
    </row>
    <row r="608" spans="1:5">
      <c r="A608" s="2" t="s">
        <v>753</v>
      </c>
      <c r="B608" s="2" t="s">
        <v>1525</v>
      </c>
      <c r="C608" s="160" t="str">
        <f t="shared" si="9"/>
        <v>埼玉県蓮田市</v>
      </c>
      <c r="D608" s="2" t="s">
        <v>1902</v>
      </c>
      <c r="E608" s="2" t="s">
        <v>1900</v>
      </c>
    </row>
    <row r="609" spans="1:5">
      <c r="A609" s="2" t="s">
        <v>753</v>
      </c>
      <c r="B609" s="2" t="s">
        <v>1659</v>
      </c>
      <c r="C609" s="160" t="str">
        <f t="shared" si="9"/>
        <v>埼玉県鳩山町</v>
      </c>
      <c r="D609" s="2" t="s">
        <v>1901</v>
      </c>
      <c r="E609" s="2" t="s">
        <v>1897</v>
      </c>
    </row>
    <row r="610" spans="1:5">
      <c r="A610" s="2" t="s">
        <v>753</v>
      </c>
      <c r="B610" s="2" t="s">
        <v>1121</v>
      </c>
      <c r="C610" s="160" t="str">
        <f t="shared" si="9"/>
        <v>埼玉県羽生市</v>
      </c>
      <c r="D610" s="2" t="s">
        <v>1902</v>
      </c>
      <c r="E610" s="2" t="s">
        <v>1900</v>
      </c>
    </row>
    <row r="611" spans="1:5">
      <c r="A611" s="2" t="s">
        <v>753</v>
      </c>
      <c r="B611" s="2" t="s">
        <v>3658</v>
      </c>
      <c r="C611" s="160" t="str">
        <f t="shared" si="9"/>
        <v>埼玉県飯能市</v>
      </c>
      <c r="D611" s="2" t="s">
        <v>1901</v>
      </c>
      <c r="E611" s="2" t="s">
        <v>1897</v>
      </c>
    </row>
    <row r="612" spans="1:5">
      <c r="A612" s="2" t="s">
        <v>753</v>
      </c>
      <c r="B612" s="2" t="s">
        <v>1689</v>
      </c>
      <c r="C612" s="160" t="str">
        <f t="shared" si="9"/>
        <v>埼玉県東秩父村</v>
      </c>
      <c r="D612" s="2" t="s">
        <v>1901</v>
      </c>
      <c r="E612" s="2" t="s">
        <v>1900</v>
      </c>
    </row>
    <row r="613" spans="1:5">
      <c r="A613" s="2" t="s">
        <v>753</v>
      </c>
      <c r="B613" s="2" t="s">
        <v>1026</v>
      </c>
      <c r="C613" s="160" t="str">
        <f t="shared" si="9"/>
        <v>埼玉県東松山市</v>
      </c>
      <c r="D613" s="2" t="s">
        <v>1902</v>
      </c>
      <c r="E613" s="2" t="s">
        <v>1900</v>
      </c>
    </row>
    <row r="614" spans="1:5">
      <c r="A614" s="2" t="s">
        <v>753</v>
      </c>
      <c r="B614" s="2" t="s">
        <v>1560</v>
      </c>
      <c r="C614" s="160" t="str">
        <f t="shared" si="9"/>
        <v>埼玉県日高市</v>
      </c>
      <c r="D614" s="2" t="s">
        <v>1901</v>
      </c>
      <c r="E614" s="2" t="s">
        <v>1897</v>
      </c>
    </row>
    <row r="615" spans="1:5">
      <c r="A615" s="2" t="s">
        <v>753</v>
      </c>
      <c r="B615" s="2" t="s">
        <v>3675</v>
      </c>
      <c r="C615" s="160" t="str">
        <f t="shared" si="9"/>
        <v>埼玉県深谷市</v>
      </c>
      <c r="D615" s="2" t="s">
        <v>1902</v>
      </c>
      <c r="E615" s="2" t="s">
        <v>1900</v>
      </c>
    </row>
    <row r="616" spans="1:5">
      <c r="A616" s="2" t="s">
        <v>753</v>
      </c>
      <c r="B616" s="2" t="s">
        <v>1488</v>
      </c>
      <c r="C616" s="160" t="str">
        <f t="shared" si="9"/>
        <v>埼玉県富士見市</v>
      </c>
      <c r="D616" s="2" t="s">
        <v>1902</v>
      </c>
      <c r="E616" s="2" t="s">
        <v>1900</v>
      </c>
    </row>
    <row r="617" spans="1:5">
      <c r="A617" s="2" t="s">
        <v>753</v>
      </c>
      <c r="B617" s="2" t="s">
        <v>3685</v>
      </c>
      <c r="C617" s="160" t="str">
        <f t="shared" si="9"/>
        <v>埼玉県ふじみ野市</v>
      </c>
      <c r="D617" s="2" t="s">
        <v>1902</v>
      </c>
      <c r="E617" s="2" t="s">
        <v>1900</v>
      </c>
    </row>
    <row r="618" spans="1:5">
      <c r="A618" s="2" t="s">
        <v>753</v>
      </c>
      <c r="B618" s="2" t="s">
        <v>3689</v>
      </c>
      <c r="C618" s="160" t="str">
        <f t="shared" si="9"/>
        <v>埼玉県本庄市（旧本庄市）</v>
      </c>
      <c r="D618" s="2" t="s">
        <v>1902</v>
      </c>
      <c r="E618" s="2" t="s">
        <v>1900</v>
      </c>
    </row>
    <row r="619" spans="1:5">
      <c r="A619" s="2" t="s">
        <v>753</v>
      </c>
      <c r="B619" s="2" t="s">
        <v>3695</v>
      </c>
      <c r="C619" s="160" t="str">
        <f t="shared" si="9"/>
        <v>埼玉県本庄市（旧児玉町）</v>
      </c>
      <c r="D619" s="2" t="s">
        <v>1902</v>
      </c>
      <c r="E619" s="2" t="s">
        <v>1900</v>
      </c>
    </row>
    <row r="620" spans="1:5">
      <c r="A620" s="2" t="s">
        <v>753</v>
      </c>
      <c r="B620" s="2" t="s">
        <v>1749</v>
      </c>
      <c r="C620" s="160" t="str">
        <f t="shared" si="9"/>
        <v>埼玉県松伏町</v>
      </c>
      <c r="D620" s="2" t="s">
        <v>1902</v>
      </c>
      <c r="E620" s="2" t="s">
        <v>1897</v>
      </c>
    </row>
    <row r="621" spans="1:5">
      <c r="A621" s="2" t="s">
        <v>753</v>
      </c>
      <c r="B621" s="2" t="s">
        <v>1513</v>
      </c>
      <c r="C621" s="160" t="str">
        <f t="shared" si="9"/>
        <v>埼玉県三郷市</v>
      </c>
      <c r="D621" s="2" t="s">
        <v>1902</v>
      </c>
      <c r="E621" s="2" t="s">
        <v>1897</v>
      </c>
    </row>
    <row r="622" spans="1:5">
      <c r="A622" s="2" t="s">
        <v>753</v>
      </c>
      <c r="B622" s="2" t="s">
        <v>1695</v>
      </c>
      <c r="C622" s="160" t="str">
        <f t="shared" si="9"/>
        <v>埼玉県美里町</v>
      </c>
      <c r="D622" s="2" t="s">
        <v>1901</v>
      </c>
      <c r="E622" s="2" t="s">
        <v>1900</v>
      </c>
    </row>
    <row r="623" spans="1:5">
      <c r="A623" s="2" t="s">
        <v>753</v>
      </c>
      <c r="B623" s="2" t="s">
        <v>1671</v>
      </c>
      <c r="C623" s="160" t="str">
        <f t="shared" si="9"/>
        <v>埼玉県皆野町</v>
      </c>
      <c r="D623" s="2" t="s">
        <v>1901</v>
      </c>
      <c r="E623" s="2" t="s">
        <v>1900</v>
      </c>
    </row>
    <row r="624" spans="1:5">
      <c r="A624" s="2" t="s">
        <v>753</v>
      </c>
      <c r="B624" s="2" t="s">
        <v>1726</v>
      </c>
      <c r="C624" s="160" t="str">
        <f t="shared" si="9"/>
        <v>埼玉県宮代町</v>
      </c>
      <c r="D624" s="2" t="s">
        <v>1902</v>
      </c>
      <c r="E624" s="2" t="s">
        <v>1900</v>
      </c>
    </row>
    <row r="625" spans="1:5">
      <c r="A625" s="2" t="s">
        <v>753</v>
      </c>
      <c r="B625" s="2" t="s">
        <v>1590</v>
      </c>
      <c r="C625" s="160" t="str">
        <f t="shared" si="9"/>
        <v>埼玉県三芳町</v>
      </c>
      <c r="D625" s="2" t="s">
        <v>1902</v>
      </c>
      <c r="E625" s="2" t="s">
        <v>1900</v>
      </c>
    </row>
    <row r="626" spans="1:5">
      <c r="A626" s="2" t="s">
        <v>753</v>
      </c>
      <c r="B626" s="2" t="s">
        <v>1602</v>
      </c>
      <c r="C626" s="160" t="str">
        <f t="shared" si="9"/>
        <v>埼玉県毛呂山町</v>
      </c>
      <c r="D626" s="2" t="s">
        <v>1901</v>
      </c>
      <c r="E626" s="2" t="s">
        <v>1897</v>
      </c>
    </row>
    <row r="627" spans="1:5">
      <c r="A627" s="2" t="s">
        <v>753</v>
      </c>
      <c r="B627" s="2" t="s">
        <v>1477</v>
      </c>
      <c r="C627" s="160" t="str">
        <f t="shared" si="9"/>
        <v>埼玉県八潮市</v>
      </c>
      <c r="D627" s="2" t="s">
        <v>1902</v>
      </c>
      <c r="E627" s="2" t="s">
        <v>1897</v>
      </c>
    </row>
    <row r="628" spans="1:5">
      <c r="A628" s="2" t="s">
        <v>753</v>
      </c>
      <c r="B628" s="2" t="s">
        <v>1665</v>
      </c>
      <c r="C628" s="160" t="str">
        <f t="shared" si="9"/>
        <v>埼玉県横瀬町</v>
      </c>
      <c r="D628" s="2" t="s">
        <v>1901</v>
      </c>
      <c r="E628" s="2" t="s">
        <v>1900</v>
      </c>
    </row>
    <row r="629" spans="1:5">
      <c r="A629" s="2" t="s">
        <v>753</v>
      </c>
      <c r="B629" s="2" t="s">
        <v>1568</v>
      </c>
      <c r="C629" s="160" t="str">
        <f t="shared" si="9"/>
        <v>埼玉県吉川市</v>
      </c>
      <c r="D629" s="2" t="s">
        <v>1902</v>
      </c>
      <c r="E629" s="2" t="s">
        <v>1897</v>
      </c>
    </row>
    <row r="630" spans="1:5">
      <c r="A630" s="2" t="s">
        <v>753</v>
      </c>
      <c r="B630" s="2" t="s">
        <v>1651</v>
      </c>
      <c r="C630" s="160" t="str">
        <f t="shared" si="9"/>
        <v>埼玉県吉見町</v>
      </c>
      <c r="D630" s="2" t="s">
        <v>1901</v>
      </c>
      <c r="E630" s="2" t="s">
        <v>1900</v>
      </c>
    </row>
    <row r="631" spans="1:5">
      <c r="A631" s="2" t="s">
        <v>753</v>
      </c>
      <c r="B631" s="2" t="s">
        <v>1719</v>
      </c>
      <c r="C631" s="160" t="str">
        <f t="shared" si="9"/>
        <v>埼玉県寄居町</v>
      </c>
      <c r="D631" s="2" t="s">
        <v>1901</v>
      </c>
      <c r="E631" s="2" t="s">
        <v>1900</v>
      </c>
    </row>
    <row r="632" spans="1:5">
      <c r="A632" s="2" t="s">
        <v>753</v>
      </c>
      <c r="B632" s="2" t="s">
        <v>1628</v>
      </c>
      <c r="C632" s="160" t="str">
        <f t="shared" si="9"/>
        <v>埼玉県嵐山町</v>
      </c>
      <c r="D632" s="2" t="s">
        <v>1901</v>
      </c>
      <c r="E632" s="2" t="s">
        <v>1900</v>
      </c>
    </row>
    <row r="633" spans="1:5">
      <c r="A633" s="2" t="s">
        <v>753</v>
      </c>
      <c r="B633" s="2" t="s">
        <v>1366</v>
      </c>
      <c r="C633" s="160" t="str">
        <f t="shared" si="9"/>
        <v>埼玉県和光市</v>
      </c>
      <c r="D633" s="2" t="s">
        <v>1902</v>
      </c>
      <c r="E633" s="2" t="s">
        <v>1897</v>
      </c>
    </row>
    <row r="634" spans="1:5">
      <c r="A634" s="2" t="s">
        <v>753</v>
      </c>
      <c r="B634" s="2" t="s">
        <v>1298</v>
      </c>
      <c r="C634" s="160" t="str">
        <f t="shared" si="9"/>
        <v>埼玉県蕨市</v>
      </c>
      <c r="D634" s="2" t="s">
        <v>1902</v>
      </c>
      <c r="E634" s="2" t="s">
        <v>1897</v>
      </c>
    </row>
    <row r="635" spans="1:5">
      <c r="A635" s="2" t="s">
        <v>754</v>
      </c>
      <c r="B635" s="2" t="s">
        <v>2864</v>
      </c>
      <c r="C635" s="160" t="str">
        <f t="shared" si="9"/>
        <v>千葉県旭市（旧旭市、旧飯岡町）</v>
      </c>
      <c r="D635" s="2" t="s">
        <v>1902</v>
      </c>
      <c r="E635" s="2" t="s">
        <v>1900</v>
      </c>
    </row>
    <row r="636" spans="1:5">
      <c r="A636" s="2" t="s">
        <v>754</v>
      </c>
      <c r="B636" s="2" t="s">
        <v>2887</v>
      </c>
      <c r="C636" s="160" t="str">
        <f t="shared" si="9"/>
        <v>千葉県旭市（旧干潟町、旧海上町）</v>
      </c>
      <c r="D636" s="2" t="s">
        <v>1902</v>
      </c>
      <c r="E636" s="2" t="s">
        <v>1900</v>
      </c>
    </row>
    <row r="637" spans="1:5">
      <c r="A637" s="2" t="s">
        <v>754</v>
      </c>
      <c r="B637" s="2" t="s">
        <v>1176</v>
      </c>
      <c r="C637" s="160" t="str">
        <f t="shared" si="9"/>
        <v>千葉県我孫子市</v>
      </c>
      <c r="D637" s="2" t="s">
        <v>1902</v>
      </c>
      <c r="E637" s="2" t="s">
        <v>1897</v>
      </c>
    </row>
    <row r="638" spans="1:5">
      <c r="A638" s="2" t="s">
        <v>754</v>
      </c>
      <c r="B638" s="2" t="s">
        <v>2935</v>
      </c>
      <c r="C638" s="160" t="str">
        <f t="shared" si="9"/>
        <v>千葉県いすみ市</v>
      </c>
      <c r="D638" s="2" t="s">
        <v>1902</v>
      </c>
      <c r="E638" s="2" t="s">
        <v>1900</v>
      </c>
    </row>
    <row r="639" spans="1:5">
      <c r="A639" s="2" t="s">
        <v>754</v>
      </c>
      <c r="B639" s="2" t="s">
        <v>809</v>
      </c>
      <c r="C639" s="160" t="str">
        <f t="shared" si="9"/>
        <v>千葉県市川市</v>
      </c>
      <c r="D639" s="2" t="s">
        <v>1902</v>
      </c>
      <c r="E639" s="2" t="s">
        <v>1897</v>
      </c>
    </row>
    <row r="640" spans="1:5">
      <c r="A640" s="2" t="s">
        <v>754</v>
      </c>
      <c r="B640" s="2" t="s">
        <v>1561</v>
      </c>
      <c r="C640" s="160" t="str">
        <f t="shared" si="9"/>
        <v>千葉県一宮町</v>
      </c>
      <c r="D640" s="2" t="s">
        <v>1902</v>
      </c>
      <c r="E640" s="2" t="s">
        <v>1897</v>
      </c>
    </row>
    <row r="641" spans="1:5">
      <c r="A641" s="2" t="s">
        <v>754</v>
      </c>
      <c r="B641" s="2" t="s">
        <v>1135</v>
      </c>
      <c r="C641" s="160" t="str">
        <f t="shared" si="9"/>
        <v>千葉県市原市</v>
      </c>
      <c r="D641" s="2" t="s">
        <v>1902</v>
      </c>
      <c r="E641" s="2" t="s">
        <v>1897</v>
      </c>
    </row>
    <row r="642" spans="1:5">
      <c r="A642" s="2" t="s">
        <v>754</v>
      </c>
      <c r="B642" s="2" t="s">
        <v>3025</v>
      </c>
      <c r="C642" s="160" t="str">
        <f t="shared" ref="C642:C705" si="10">A642&amp;B642</f>
        <v>千葉県印西市</v>
      </c>
      <c r="D642" s="2" t="s">
        <v>1901</v>
      </c>
      <c r="E642" s="2" t="s">
        <v>1897</v>
      </c>
    </row>
    <row r="643" spans="1:5">
      <c r="A643" s="2" t="s">
        <v>754</v>
      </c>
      <c r="B643" s="2" t="s">
        <v>1281</v>
      </c>
      <c r="C643" s="160" t="str">
        <f t="shared" si="10"/>
        <v>千葉県浦安市</v>
      </c>
      <c r="D643" s="2" t="s">
        <v>1902</v>
      </c>
      <c r="E643" s="2" t="s">
        <v>1900</v>
      </c>
    </row>
    <row r="644" spans="1:5">
      <c r="A644" s="2" t="s">
        <v>754</v>
      </c>
      <c r="B644" s="2" t="s">
        <v>3068</v>
      </c>
      <c r="C644" s="160" t="str">
        <f t="shared" si="10"/>
        <v>千葉県大網白里市</v>
      </c>
      <c r="D644" s="2" t="s">
        <v>1902</v>
      </c>
      <c r="E644" s="2" t="s">
        <v>1897</v>
      </c>
    </row>
    <row r="645" spans="1:5">
      <c r="A645" s="2" t="s">
        <v>754</v>
      </c>
      <c r="B645" s="2" t="s">
        <v>1619</v>
      </c>
      <c r="C645" s="160" t="str">
        <f t="shared" si="10"/>
        <v>千葉県大多喜町</v>
      </c>
      <c r="D645" s="2" t="s">
        <v>1902</v>
      </c>
      <c r="E645" s="2" t="s">
        <v>1897</v>
      </c>
    </row>
    <row r="646" spans="1:5">
      <c r="A646" s="2" t="s">
        <v>754</v>
      </c>
      <c r="B646" s="2" t="s">
        <v>1641</v>
      </c>
      <c r="C646" s="160" t="str">
        <f t="shared" si="10"/>
        <v>千葉県御宿町</v>
      </c>
      <c r="D646" s="2" t="s">
        <v>1902</v>
      </c>
      <c r="E646" s="2" t="s">
        <v>1900</v>
      </c>
    </row>
    <row r="647" spans="1:5">
      <c r="A647" s="2" t="s">
        <v>754</v>
      </c>
      <c r="B647" s="2" t="s">
        <v>3134</v>
      </c>
      <c r="C647" s="160" t="str">
        <f t="shared" si="10"/>
        <v>千葉県柏市</v>
      </c>
      <c r="D647" s="2" t="s">
        <v>1902</v>
      </c>
      <c r="E647" s="2" t="s">
        <v>1897</v>
      </c>
    </row>
    <row r="648" spans="1:5">
      <c r="A648" s="2" t="s">
        <v>754</v>
      </c>
      <c r="B648" s="2" t="s">
        <v>1122</v>
      </c>
      <c r="C648" s="160" t="str">
        <f t="shared" si="10"/>
        <v>千葉県勝浦市</v>
      </c>
      <c r="D648" s="2" t="s">
        <v>1903</v>
      </c>
      <c r="E648" s="2" t="s">
        <v>1900</v>
      </c>
    </row>
    <row r="649" spans="1:5">
      <c r="A649" s="2" t="s">
        <v>754</v>
      </c>
      <c r="B649" s="2" t="s">
        <v>3181</v>
      </c>
      <c r="C649" s="160" t="str">
        <f t="shared" si="10"/>
        <v>千葉県香取市（旧佐原市）</v>
      </c>
      <c r="D649" s="2" t="s">
        <v>1902</v>
      </c>
      <c r="E649" s="2" t="s">
        <v>1897</v>
      </c>
    </row>
    <row r="650" spans="1:5">
      <c r="A650" s="2" t="s">
        <v>754</v>
      </c>
      <c r="B650" s="2" t="s">
        <v>3206</v>
      </c>
      <c r="C650" s="160" t="str">
        <f t="shared" si="10"/>
        <v>千葉県香取市（旧小見川町、旧山田町、旧栗源町）</v>
      </c>
      <c r="D650" s="2" t="s">
        <v>1902</v>
      </c>
      <c r="E650" s="2" t="s">
        <v>1897</v>
      </c>
    </row>
    <row r="651" spans="1:5">
      <c r="A651" s="2" t="s">
        <v>754</v>
      </c>
      <c r="B651" s="2" t="s">
        <v>1230</v>
      </c>
      <c r="C651" s="160" t="str">
        <f t="shared" si="10"/>
        <v>千葉県鎌ケ谷市</v>
      </c>
      <c r="D651" s="2" t="s">
        <v>1902</v>
      </c>
      <c r="E651" s="2" t="s">
        <v>1897</v>
      </c>
    </row>
    <row r="652" spans="1:5">
      <c r="A652" s="2" t="s">
        <v>754</v>
      </c>
      <c r="B652" s="2" t="s">
        <v>3251</v>
      </c>
      <c r="C652" s="160" t="str">
        <f t="shared" si="10"/>
        <v>千葉県鴨川市</v>
      </c>
      <c r="D652" s="2" t="s">
        <v>1902</v>
      </c>
      <c r="E652" s="2" t="s">
        <v>1900</v>
      </c>
    </row>
    <row r="653" spans="1:5">
      <c r="A653" s="2" t="s">
        <v>754</v>
      </c>
      <c r="B653" s="2" t="s">
        <v>831</v>
      </c>
      <c r="C653" s="160" t="str">
        <f t="shared" si="10"/>
        <v>千葉県木更津市</v>
      </c>
      <c r="D653" s="2" t="s">
        <v>1902</v>
      </c>
      <c r="E653" s="2" t="s">
        <v>1897</v>
      </c>
    </row>
    <row r="654" spans="1:5">
      <c r="A654" s="2" t="s">
        <v>754</v>
      </c>
      <c r="B654" s="2" t="s">
        <v>1247</v>
      </c>
      <c r="C654" s="160" t="str">
        <f t="shared" si="10"/>
        <v>千葉県君津市</v>
      </c>
      <c r="D654" s="2" t="s">
        <v>1902</v>
      </c>
      <c r="E654" s="2" t="s">
        <v>1897</v>
      </c>
    </row>
    <row r="655" spans="1:5">
      <c r="A655" s="2" t="s">
        <v>754</v>
      </c>
      <c r="B655" s="2" t="s">
        <v>1684</v>
      </c>
      <c r="C655" s="160" t="str">
        <f t="shared" si="10"/>
        <v>千葉県鋸南町</v>
      </c>
      <c r="D655" s="2" t="s">
        <v>1902</v>
      </c>
      <c r="E655" s="2" t="s">
        <v>1900</v>
      </c>
    </row>
    <row r="656" spans="1:5">
      <c r="A656" s="2" t="s">
        <v>754</v>
      </c>
      <c r="B656" s="2" t="s">
        <v>1503</v>
      </c>
      <c r="C656" s="160" t="str">
        <f t="shared" si="10"/>
        <v>千葉県九十九里町</v>
      </c>
      <c r="D656" s="2" t="s">
        <v>1902</v>
      </c>
      <c r="E656" s="2" t="s">
        <v>1900</v>
      </c>
    </row>
    <row r="657" spans="1:5">
      <c r="A657" s="2" t="s">
        <v>754</v>
      </c>
      <c r="B657" s="2" t="s">
        <v>1434</v>
      </c>
      <c r="C657" s="160" t="str">
        <f t="shared" si="10"/>
        <v>千葉県神崎町</v>
      </c>
      <c r="D657" s="2" t="s">
        <v>1901</v>
      </c>
      <c r="E657" s="2" t="s">
        <v>1897</v>
      </c>
    </row>
    <row r="658" spans="1:5">
      <c r="A658" s="2" t="s">
        <v>754</v>
      </c>
      <c r="B658" s="2" t="s">
        <v>1421</v>
      </c>
      <c r="C658" s="160" t="str">
        <f t="shared" si="10"/>
        <v>千葉県栄町</v>
      </c>
      <c r="D658" s="2" t="s">
        <v>1901</v>
      </c>
      <c r="E658" s="2" t="s">
        <v>1897</v>
      </c>
    </row>
    <row r="659" spans="1:5">
      <c r="A659" s="2" t="s">
        <v>754</v>
      </c>
      <c r="B659" s="2" t="s">
        <v>963</v>
      </c>
      <c r="C659" s="160" t="str">
        <f t="shared" si="10"/>
        <v>千葉県佐倉市</v>
      </c>
      <c r="D659" s="2" t="s">
        <v>1902</v>
      </c>
      <c r="E659" s="2" t="s">
        <v>1897</v>
      </c>
    </row>
    <row r="660" spans="1:5">
      <c r="A660" s="2" t="s">
        <v>754</v>
      </c>
      <c r="B660" s="2" t="s">
        <v>3428</v>
      </c>
      <c r="C660" s="160" t="str">
        <f t="shared" si="10"/>
        <v>千葉県山武市（旧成東町、旧蓮沼村）</v>
      </c>
      <c r="D660" s="2" t="s">
        <v>1902</v>
      </c>
      <c r="E660" s="2" t="s">
        <v>1900</v>
      </c>
    </row>
    <row r="661" spans="1:5">
      <c r="A661" s="2" t="s">
        <v>754</v>
      </c>
      <c r="B661" s="2" t="s">
        <v>3448</v>
      </c>
      <c r="C661" s="160" t="str">
        <f t="shared" si="10"/>
        <v>千葉県山武市（旧山武町、旧松尾町）</v>
      </c>
      <c r="D661" s="2" t="s">
        <v>1902</v>
      </c>
      <c r="E661" s="2" t="s">
        <v>1900</v>
      </c>
    </row>
    <row r="662" spans="1:5">
      <c r="A662" s="2" t="s">
        <v>754</v>
      </c>
      <c r="B662" s="2" t="s">
        <v>1395</v>
      </c>
      <c r="C662" s="160" t="str">
        <f t="shared" si="10"/>
        <v>千葉県酒々井町</v>
      </c>
      <c r="D662" s="2" t="s">
        <v>1902</v>
      </c>
      <c r="E662" s="2" t="s">
        <v>1897</v>
      </c>
    </row>
    <row r="663" spans="1:5">
      <c r="A663" s="2" t="s">
        <v>754</v>
      </c>
      <c r="B663" s="2" t="s">
        <v>1551</v>
      </c>
      <c r="C663" s="160" t="str">
        <f t="shared" si="10"/>
        <v>千葉県芝山町</v>
      </c>
      <c r="D663" s="2" t="s">
        <v>1902</v>
      </c>
      <c r="E663" s="2" t="s">
        <v>1900</v>
      </c>
    </row>
    <row r="664" spans="1:5">
      <c r="A664" s="2" t="s">
        <v>754</v>
      </c>
      <c r="B664" s="2" t="s">
        <v>1591</v>
      </c>
      <c r="C664" s="160" t="str">
        <f t="shared" si="10"/>
        <v>千葉県白子町</v>
      </c>
      <c r="D664" s="2" t="s">
        <v>1902</v>
      </c>
      <c r="E664" s="2" t="s">
        <v>1897</v>
      </c>
    </row>
    <row r="665" spans="1:5">
      <c r="A665" s="2" t="s">
        <v>754</v>
      </c>
      <c r="B665" s="2" t="s">
        <v>1381</v>
      </c>
      <c r="C665" s="160" t="str">
        <f t="shared" si="10"/>
        <v>千葉県白井市</v>
      </c>
      <c r="D665" s="2" t="s">
        <v>1902</v>
      </c>
      <c r="E665" s="2" t="s">
        <v>1897</v>
      </c>
    </row>
    <row r="666" spans="1:5">
      <c r="A666" s="2" t="s">
        <v>754</v>
      </c>
      <c r="B666" s="2" t="s">
        <v>3533</v>
      </c>
      <c r="C666" s="160" t="str">
        <f t="shared" si="10"/>
        <v>千葉県匝瑳市（旧八日市場市）</v>
      </c>
      <c r="D666" s="2" t="s">
        <v>1902</v>
      </c>
      <c r="E666" s="2" t="s">
        <v>1900</v>
      </c>
    </row>
    <row r="667" spans="1:5">
      <c r="A667" s="2" t="s">
        <v>754</v>
      </c>
      <c r="B667" s="2" t="s">
        <v>3547</v>
      </c>
      <c r="C667" s="160" t="str">
        <f t="shared" si="10"/>
        <v>千葉県匝瑳市（旧野栄町）</v>
      </c>
      <c r="D667" s="2" t="s">
        <v>1902</v>
      </c>
      <c r="E667" s="2" t="s">
        <v>1900</v>
      </c>
    </row>
    <row r="668" spans="1:5">
      <c r="A668" s="2" t="s">
        <v>754</v>
      </c>
      <c r="B668" s="2" t="s">
        <v>1314</v>
      </c>
      <c r="C668" s="160" t="str">
        <f t="shared" si="10"/>
        <v>千葉県袖ケ浦市</v>
      </c>
      <c r="D668" s="2" t="s">
        <v>1902</v>
      </c>
      <c r="E668" s="2" t="s">
        <v>1897</v>
      </c>
    </row>
    <row r="669" spans="1:5">
      <c r="A669" s="2" t="s">
        <v>754</v>
      </c>
      <c r="B669" s="2" t="s">
        <v>1451</v>
      </c>
      <c r="C669" s="160" t="str">
        <f t="shared" si="10"/>
        <v>千葉県多古町</v>
      </c>
      <c r="D669" s="2" t="s">
        <v>1902</v>
      </c>
      <c r="E669" s="2" t="s">
        <v>1897</v>
      </c>
    </row>
    <row r="670" spans="1:5">
      <c r="A670" s="2" t="s">
        <v>754</v>
      </c>
      <c r="B670" s="2" t="s">
        <v>823</v>
      </c>
      <c r="C670" s="160" t="str">
        <f t="shared" si="10"/>
        <v>千葉県館山市</v>
      </c>
      <c r="D670" s="2" t="s">
        <v>1903</v>
      </c>
      <c r="E670" s="2" t="s">
        <v>1900</v>
      </c>
    </row>
    <row r="671" spans="1:5">
      <c r="A671" s="2" t="s">
        <v>754</v>
      </c>
      <c r="B671" s="2" t="s">
        <v>792</v>
      </c>
      <c r="C671" s="160" t="str">
        <f t="shared" si="10"/>
        <v>千葉県千葉市</v>
      </c>
      <c r="D671" s="2" t="s">
        <v>1902</v>
      </c>
      <c r="E671" s="2" t="s">
        <v>1900</v>
      </c>
    </row>
    <row r="672" spans="1:5">
      <c r="A672" s="2" t="s">
        <v>754</v>
      </c>
      <c r="B672" s="2" t="s">
        <v>803</v>
      </c>
      <c r="C672" s="160" t="str">
        <f t="shared" si="10"/>
        <v>千葉県銚子市</v>
      </c>
      <c r="D672" s="2" t="s">
        <v>1902</v>
      </c>
      <c r="E672" s="2" t="s">
        <v>1900</v>
      </c>
    </row>
    <row r="673" spans="1:5">
      <c r="A673" s="2" t="s">
        <v>754</v>
      </c>
      <c r="B673" s="2" t="s">
        <v>1581</v>
      </c>
      <c r="C673" s="160" t="str">
        <f t="shared" si="10"/>
        <v>千葉県長生村</v>
      </c>
      <c r="D673" s="2" t="s">
        <v>1902</v>
      </c>
      <c r="E673" s="2" t="s">
        <v>1897</v>
      </c>
    </row>
    <row r="674" spans="1:5">
      <c r="A674" s="2" t="s">
        <v>754</v>
      </c>
      <c r="B674" s="2" t="s">
        <v>1610</v>
      </c>
      <c r="C674" s="160" t="str">
        <f t="shared" si="10"/>
        <v>千葉県長南町</v>
      </c>
      <c r="D674" s="2" t="s">
        <v>1902</v>
      </c>
      <c r="E674" s="2" t="s">
        <v>1897</v>
      </c>
    </row>
    <row r="675" spans="1:5">
      <c r="A675" s="2" t="s">
        <v>754</v>
      </c>
      <c r="B675" s="2" t="s">
        <v>976</v>
      </c>
      <c r="C675" s="160" t="str">
        <f t="shared" si="10"/>
        <v>千葉県東金市</v>
      </c>
      <c r="D675" s="2" t="s">
        <v>1902</v>
      </c>
      <c r="E675" s="2" t="s">
        <v>1900</v>
      </c>
    </row>
    <row r="676" spans="1:5">
      <c r="A676" s="2" t="s">
        <v>754</v>
      </c>
      <c r="B676" s="2" t="s">
        <v>1465</v>
      </c>
      <c r="C676" s="160" t="str">
        <f t="shared" si="10"/>
        <v>千葉県東庄町</v>
      </c>
      <c r="D676" s="2" t="s">
        <v>1902</v>
      </c>
      <c r="E676" s="2" t="s">
        <v>1900</v>
      </c>
    </row>
    <row r="677" spans="1:5">
      <c r="A677" s="2" t="s">
        <v>754</v>
      </c>
      <c r="B677" s="2" t="s">
        <v>3641</v>
      </c>
      <c r="C677" s="160" t="str">
        <f t="shared" si="10"/>
        <v>千葉県富里市</v>
      </c>
      <c r="D677" s="2" t="s">
        <v>1901</v>
      </c>
      <c r="E677" s="2" t="s">
        <v>1897</v>
      </c>
    </row>
    <row r="678" spans="1:5">
      <c r="A678" s="2" t="s">
        <v>754</v>
      </c>
      <c r="B678" s="2" t="s">
        <v>1603</v>
      </c>
      <c r="C678" s="160" t="str">
        <f t="shared" si="10"/>
        <v>千葉県長柄町</v>
      </c>
      <c r="D678" s="2" t="s">
        <v>1902</v>
      </c>
      <c r="E678" s="2" t="s">
        <v>1897</v>
      </c>
    </row>
    <row r="679" spans="1:5">
      <c r="A679" s="2" t="s">
        <v>754</v>
      </c>
      <c r="B679" s="2" t="s">
        <v>1147</v>
      </c>
      <c r="C679" s="160" t="str">
        <f t="shared" si="10"/>
        <v>千葉県流山市</v>
      </c>
      <c r="D679" s="2" t="s">
        <v>1902</v>
      </c>
      <c r="E679" s="2" t="s">
        <v>1897</v>
      </c>
    </row>
    <row r="680" spans="1:5">
      <c r="A680" s="2" t="s">
        <v>754</v>
      </c>
      <c r="B680" s="2" t="s">
        <v>1073</v>
      </c>
      <c r="C680" s="160" t="str">
        <f t="shared" si="10"/>
        <v>千葉県習志野市</v>
      </c>
      <c r="D680" s="2" t="s">
        <v>1902</v>
      </c>
      <c r="E680" s="2" t="s">
        <v>1900</v>
      </c>
    </row>
    <row r="681" spans="1:5">
      <c r="A681" s="2" t="s">
        <v>754</v>
      </c>
      <c r="B681" s="2" t="s">
        <v>3666</v>
      </c>
      <c r="C681" s="160" t="str">
        <f t="shared" si="10"/>
        <v>千葉県成田市</v>
      </c>
      <c r="D681" s="2" t="s">
        <v>1902</v>
      </c>
      <c r="E681" s="2" t="s">
        <v>1897</v>
      </c>
    </row>
    <row r="682" spans="1:5">
      <c r="A682" s="2" t="s">
        <v>754</v>
      </c>
      <c r="B682" s="2" t="s">
        <v>3672</v>
      </c>
      <c r="C682" s="160" t="str">
        <f t="shared" si="10"/>
        <v>千葉県野田市</v>
      </c>
      <c r="D682" s="2" t="s">
        <v>1902</v>
      </c>
      <c r="E682" s="2" t="s">
        <v>1900</v>
      </c>
    </row>
    <row r="683" spans="1:5">
      <c r="A683" s="2" t="s">
        <v>754</v>
      </c>
      <c r="B683" s="2" t="s">
        <v>1263</v>
      </c>
      <c r="C683" s="160" t="str">
        <f t="shared" si="10"/>
        <v>千葉県富津市</v>
      </c>
      <c r="D683" s="2" t="s">
        <v>1902</v>
      </c>
      <c r="E683" s="2" t="s">
        <v>1900</v>
      </c>
    </row>
    <row r="684" spans="1:5">
      <c r="A684" s="2" t="s">
        <v>754</v>
      </c>
      <c r="B684" s="2" t="s">
        <v>815</v>
      </c>
      <c r="C684" s="160" t="str">
        <f t="shared" si="10"/>
        <v>千葉県船橋市</v>
      </c>
      <c r="D684" s="2" t="s">
        <v>1902</v>
      </c>
      <c r="E684" s="2" t="s">
        <v>1900</v>
      </c>
    </row>
    <row r="685" spans="1:5">
      <c r="A685" s="2" t="s">
        <v>754</v>
      </c>
      <c r="B685" s="2" t="s">
        <v>842</v>
      </c>
      <c r="C685" s="160" t="str">
        <f t="shared" si="10"/>
        <v>千葉県松戸市</v>
      </c>
      <c r="D685" s="2" t="s">
        <v>1902</v>
      </c>
      <c r="E685" s="2" t="s">
        <v>1897</v>
      </c>
    </row>
    <row r="686" spans="1:5">
      <c r="A686" s="2" t="s">
        <v>754</v>
      </c>
      <c r="B686" s="2" t="s">
        <v>3690</v>
      </c>
      <c r="C686" s="160" t="str">
        <f t="shared" si="10"/>
        <v>千葉県南房総市（旧富浦町、旧富山町、旧三芳村、旧千倉町、旧丸山町、旧和田町）</v>
      </c>
      <c r="D686" s="2" t="s">
        <v>1902</v>
      </c>
      <c r="E686" s="2" t="s">
        <v>1900</v>
      </c>
    </row>
    <row r="687" spans="1:5">
      <c r="A687" s="2" t="s">
        <v>754</v>
      </c>
      <c r="B687" s="2" t="s">
        <v>3696</v>
      </c>
      <c r="C687" s="160" t="str">
        <f t="shared" si="10"/>
        <v>千葉県南房総市（旧白浜町）</v>
      </c>
      <c r="D687" s="2" t="s">
        <v>1902</v>
      </c>
      <c r="E687" s="2" t="s">
        <v>1900</v>
      </c>
    </row>
    <row r="688" spans="1:5">
      <c r="A688" s="2" t="s">
        <v>754</v>
      </c>
      <c r="B688" s="2" t="s">
        <v>1569</v>
      </c>
      <c r="C688" s="160" t="str">
        <f t="shared" si="10"/>
        <v>千葉県睦沢町</v>
      </c>
      <c r="D688" s="2" t="s">
        <v>1902</v>
      </c>
      <c r="E688" s="2" t="s">
        <v>1897</v>
      </c>
    </row>
    <row r="689" spans="1:5">
      <c r="A689" s="2" t="s">
        <v>754</v>
      </c>
      <c r="B689" s="2" t="s">
        <v>914</v>
      </c>
      <c r="C689" s="160" t="str">
        <f t="shared" si="10"/>
        <v>千葉県茂原市</v>
      </c>
      <c r="D689" s="2" t="s">
        <v>1902</v>
      </c>
      <c r="E689" s="2" t="s">
        <v>1897</v>
      </c>
    </row>
    <row r="690" spans="1:5">
      <c r="A690" s="2" t="s">
        <v>754</v>
      </c>
      <c r="B690" s="2" t="s">
        <v>1325</v>
      </c>
      <c r="C690" s="160" t="str">
        <f t="shared" si="10"/>
        <v>千葉県八街市</v>
      </c>
      <c r="D690" s="2" t="s">
        <v>1902</v>
      </c>
      <c r="E690" s="2" t="s">
        <v>1900</v>
      </c>
    </row>
    <row r="691" spans="1:5">
      <c r="A691" s="2" t="s">
        <v>754</v>
      </c>
      <c r="B691" s="2" t="s">
        <v>1161</v>
      </c>
      <c r="C691" s="160" t="str">
        <f t="shared" si="10"/>
        <v>千葉県八千代市</v>
      </c>
      <c r="D691" s="2" t="s">
        <v>1902</v>
      </c>
      <c r="E691" s="2" t="s">
        <v>1900</v>
      </c>
    </row>
    <row r="692" spans="1:5">
      <c r="A692" s="2" t="s">
        <v>754</v>
      </c>
      <c r="B692" s="2" t="s">
        <v>3708</v>
      </c>
      <c r="C692" s="160" t="str">
        <f t="shared" si="10"/>
        <v>千葉県横芝光町（旧光町）</v>
      </c>
      <c r="D692" s="2" t="s">
        <v>1902</v>
      </c>
      <c r="E692" s="2" t="s">
        <v>1900</v>
      </c>
    </row>
    <row r="693" spans="1:5">
      <c r="A693" s="2" t="s">
        <v>754</v>
      </c>
      <c r="B693" s="2" t="s">
        <v>3713</v>
      </c>
      <c r="C693" s="160" t="str">
        <f t="shared" si="10"/>
        <v>千葉県横芝光町（旧横芝町）</v>
      </c>
      <c r="D693" s="2" t="s">
        <v>1902</v>
      </c>
      <c r="E693" s="2" t="s">
        <v>1900</v>
      </c>
    </row>
    <row r="694" spans="1:5">
      <c r="A694" s="2" t="s">
        <v>754</v>
      </c>
      <c r="B694" s="2" t="s">
        <v>1299</v>
      </c>
      <c r="C694" s="160" t="str">
        <f t="shared" si="10"/>
        <v>千葉県四街道市</v>
      </c>
      <c r="D694" s="2" t="s">
        <v>1902</v>
      </c>
      <c r="E694" s="2" t="s">
        <v>1897</v>
      </c>
    </row>
    <row r="695" spans="1:5">
      <c r="A695" s="2" t="s">
        <v>740</v>
      </c>
      <c r="B695" s="2" t="s">
        <v>2865</v>
      </c>
      <c r="C695" s="160" t="str">
        <f t="shared" si="10"/>
        <v>東京都青ヶ島村</v>
      </c>
      <c r="D695" s="2" t="s">
        <v>1903</v>
      </c>
      <c r="E695" s="2" t="s">
        <v>1895</v>
      </c>
    </row>
    <row r="696" spans="1:5">
      <c r="A696" s="2" t="s">
        <v>740</v>
      </c>
      <c r="B696" s="2" t="s">
        <v>854</v>
      </c>
      <c r="C696" s="160" t="str">
        <f t="shared" si="10"/>
        <v>東京都昭島市</v>
      </c>
      <c r="D696" s="2" t="s">
        <v>1902</v>
      </c>
      <c r="E696" s="2" t="s">
        <v>1900</v>
      </c>
    </row>
    <row r="697" spans="1:5">
      <c r="A697" s="2" t="s">
        <v>740</v>
      </c>
      <c r="B697" s="2" t="s">
        <v>1074</v>
      </c>
      <c r="C697" s="160" t="str">
        <f t="shared" si="10"/>
        <v>東京都あきる野市</v>
      </c>
      <c r="D697" s="2" t="s">
        <v>1901</v>
      </c>
      <c r="E697" s="2" t="s">
        <v>1900</v>
      </c>
    </row>
    <row r="698" spans="1:5">
      <c r="A698" s="2" t="s">
        <v>740</v>
      </c>
      <c r="B698" s="2" t="s">
        <v>1042</v>
      </c>
      <c r="C698" s="160" t="str">
        <f t="shared" si="10"/>
        <v>東京都稲城市</v>
      </c>
      <c r="D698" s="2" t="s">
        <v>1902</v>
      </c>
      <c r="E698" s="2" t="s">
        <v>1900</v>
      </c>
    </row>
    <row r="699" spans="1:5">
      <c r="A699" s="2" t="s">
        <v>740</v>
      </c>
      <c r="B699" s="2" t="s">
        <v>832</v>
      </c>
      <c r="C699" s="160" t="str">
        <f t="shared" si="10"/>
        <v>東京都青梅市</v>
      </c>
      <c r="D699" s="2" t="s">
        <v>1901</v>
      </c>
      <c r="E699" s="2" t="s">
        <v>1900</v>
      </c>
    </row>
    <row r="700" spans="1:5">
      <c r="A700" s="2" t="s">
        <v>740</v>
      </c>
      <c r="B700" s="2" t="s">
        <v>1162</v>
      </c>
      <c r="C700" s="160" t="str">
        <f t="shared" si="10"/>
        <v>東京都大島町</v>
      </c>
      <c r="D700" s="2" t="s">
        <v>1903</v>
      </c>
      <c r="E700" s="2" t="s">
        <v>1900</v>
      </c>
    </row>
    <row r="701" spans="1:5">
      <c r="A701" s="2" t="s">
        <v>740</v>
      </c>
      <c r="B701" s="2" t="s">
        <v>1300</v>
      </c>
      <c r="C701" s="160" t="str">
        <f t="shared" si="10"/>
        <v>東京都小笠原村</v>
      </c>
      <c r="D701" s="2" t="s">
        <v>1905</v>
      </c>
      <c r="E701" s="2" t="s">
        <v>1897</v>
      </c>
    </row>
    <row r="702" spans="1:5">
      <c r="A702" s="2" t="s">
        <v>740</v>
      </c>
      <c r="B702" s="2" t="s">
        <v>1148</v>
      </c>
      <c r="C702" s="160" t="str">
        <f t="shared" si="10"/>
        <v>東京都奥多摩町</v>
      </c>
      <c r="D702" s="2" t="s">
        <v>1899</v>
      </c>
      <c r="E702" s="2" t="s">
        <v>1900</v>
      </c>
    </row>
    <row r="703" spans="1:5">
      <c r="A703" s="2" t="s">
        <v>740</v>
      </c>
      <c r="B703" s="2" t="s">
        <v>991</v>
      </c>
      <c r="C703" s="160" t="str">
        <f t="shared" si="10"/>
        <v>東京都清瀬市</v>
      </c>
      <c r="D703" s="2" t="s">
        <v>1902</v>
      </c>
      <c r="E703" s="2" t="s">
        <v>1900</v>
      </c>
    </row>
    <row r="704" spans="1:5">
      <c r="A704" s="2" t="s">
        <v>740</v>
      </c>
      <c r="B704" s="2" t="s">
        <v>938</v>
      </c>
      <c r="C704" s="160" t="str">
        <f t="shared" si="10"/>
        <v>東京都国立市</v>
      </c>
      <c r="D704" s="2" t="s">
        <v>1902</v>
      </c>
      <c r="E704" s="2" t="s">
        <v>1900</v>
      </c>
    </row>
    <row r="705" spans="1:5">
      <c r="A705" s="2" t="s">
        <v>740</v>
      </c>
      <c r="B705" s="2" t="s">
        <v>1211</v>
      </c>
      <c r="C705" s="160" t="str">
        <f t="shared" si="10"/>
        <v>東京都神津島村</v>
      </c>
      <c r="D705" s="2" t="s">
        <v>1903</v>
      </c>
      <c r="E705" s="2" t="s">
        <v>1900</v>
      </c>
    </row>
    <row r="706" spans="1:5">
      <c r="A706" s="2" t="s">
        <v>740</v>
      </c>
      <c r="B706" s="2" t="s">
        <v>880</v>
      </c>
      <c r="C706" s="160" t="str">
        <f t="shared" ref="C706:C769" si="11">A706&amp;B706</f>
        <v>東京都小金井市</v>
      </c>
      <c r="D706" s="2" t="s">
        <v>1902</v>
      </c>
      <c r="E706" s="2" t="s">
        <v>1900</v>
      </c>
    </row>
    <row r="707" spans="1:5">
      <c r="A707" s="2" t="s">
        <v>740</v>
      </c>
      <c r="B707" s="2" t="s">
        <v>925</v>
      </c>
      <c r="C707" s="160" t="str">
        <f t="shared" si="11"/>
        <v>東京都国分寺市</v>
      </c>
      <c r="D707" s="2" t="s">
        <v>1902</v>
      </c>
      <c r="E707" s="2" t="s">
        <v>1900</v>
      </c>
    </row>
    <row r="708" spans="1:5">
      <c r="A708" s="2" t="s">
        <v>740</v>
      </c>
      <c r="B708" s="2" t="s">
        <v>887</v>
      </c>
      <c r="C708" s="160" t="str">
        <f t="shared" si="11"/>
        <v>東京都小平市</v>
      </c>
      <c r="D708" s="2" t="s">
        <v>1902</v>
      </c>
      <c r="E708" s="2" t="s">
        <v>1900</v>
      </c>
    </row>
    <row r="709" spans="1:5">
      <c r="A709" s="2" t="s">
        <v>740</v>
      </c>
      <c r="B709" s="2" t="s">
        <v>964</v>
      </c>
      <c r="C709" s="160" t="str">
        <f t="shared" si="11"/>
        <v>東京都狛江市</v>
      </c>
      <c r="D709" s="2" t="s">
        <v>1902</v>
      </c>
      <c r="E709" s="2" t="s">
        <v>1897</v>
      </c>
    </row>
    <row r="710" spans="1:5">
      <c r="A710" s="2" t="s">
        <v>740</v>
      </c>
      <c r="B710" s="2" t="s">
        <v>810</v>
      </c>
      <c r="C710" s="160" t="str">
        <f t="shared" si="11"/>
        <v>東京都立川市</v>
      </c>
      <c r="D710" s="2" t="s">
        <v>1902</v>
      </c>
      <c r="E710" s="2" t="s">
        <v>1900</v>
      </c>
    </row>
    <row r="711" spans="1:5">
      <c r="A711" s="2" t="s">
        <v>740</v>
      </c>
      <c r="B711" s="2" t="s">
        <v>1027</v>
      </c>
      <c r="C711" s="160" t="str">
        <f t="shared" si="11"/>
        <v>東京都多摩市</v>
      </c>
      <c r="D711" s="2" t="s">
        <v>1902</v>
      </c>
      <c r="E711" s="2" t="s">
        <v>1900</v>
      </c>
    </row>
    <row r="712" spans="1:5">
      <c r="A712" s="2" t="s">
        <v>740</v>
      </c>
      <c r="B712" s="2" t="s">
        <v>865</v>
      </c>
      <c r="C712" s="160" t="str">
        <f t="shared" si="11"/>
        <v>東京都調布市</v>
      </c>
      <c r="D712" s="2" t="s">
        <v>1902</v>
      </c>
      <c r="E712" s="2" t="s">
        <v>1897</v>
      </c>
    </row>
    <row r="713" spans="1:5">
      <c r="A713" s="2" t="s">
        <v>740</v>
      </c>
      <c r="B713" s="2" t="s">
        <v>3277</v>
      </c>
      <c r="C713" s="160" t="str">
        <f t="shared" si="11"/>
        <v>東京都東京都23区</v>
      </c>
      <c r="D713" s="2" t="s">
        <v>1902</v>
      </c>
      <c r="E713" s="2" t="s">
        <v>1897</v>
      </c>
    </row>
    <row r="714" spans="1:5">
      <c r="A714" s="2" t="s">
        <v>740</v>
      </c>
      <c r="B714" s="2" t="s">
        <v>1177</v>
      </c>
      <c r="C714" s="160" t="str">
        <f t="shared" si="11"/>
        <v>東京都利島村</v>
      </c>
      <c r="D714" s="2" t="s">
        <v>1903</v>
      </c>
      <c r="E714" s="2" t="s">
        <v>1900</v>
      </c>
    </row>
    <row r="715" spans="1:5">
      <c r="A715" s="2" t="s">
        <v>740</v>
      </c>
      <c r="B715" s="2" t="s">
        <v>1193</v>
      </c>
      <c r="C715" s="160" t="str">
        <f t="shared" si="11"/>
        <v>東京都新島村</v>
      </c>
      <c r="D715" s="2" t="s">
        <v>1903</v>
      </c>
      <c r="E715" s="2" t="s">
        <v>1900</v>
      </c>
    </row>
    <row r="716" spans="1:5">
      <c r="A716" s="2" t="s">
        <v>740</v>
      </c>
      <c r="B716" s="2" t="s">
        <v>1094</v>
      </c>
      <c r="C716" s="160" t="str">
        <f t="shared" si="11"/>
        <v>東京都西東京市</v>
      </c>
      <c r="D716" s="2" t="s">
        <v>1902</v>
      </c>
      <c r="E716" s="2" t="s">
        <v>1897</v>
      </c>
    </row>
    <row r="717" spans="1:5">
      <c r="A717" s="2" t="s">
        <v>740</v>
      </c>
      <c r="B717" s="2" t="s">
        <v>804</v>
      </c>
      <c r="C717" s="160" t="str">
        <f t="shared" si="11"/>
        <v>東京都八王子市</v>
      </c>
      <c r="D717" s="2" t="s">
        <v>1902</v>
      </c>
      <c r="E717" s="2" t="s">
        <v>1900</v>
      </c>
    </row>
    <row r="718" spans="1:5">
      <c r="A718" s="2" t="s">
        <v>740</v>
      </c>
      <c r="B718" s="2" t="s">
        <v>1264</v>
      </c>
      <c r="C718" s="160" t="str">
        <f t="shared" si="11"/>
        <v>東京都八丈町</v>
      </c>
      <c r="D718" s="2" t="s">
        <v>1903</v>
      </c>
      <c r="E718" s="2" t="s">
        <v>1895</v>
      </c>
    </row>
    <row r="719" spans="1:5">
      <c r="A719" s="2" t="s">
        <v>740</v>
      </c>
      <c r="B719" s="2" t="s">
        <v>1059</v>
      </c>
      <c r="C719" s="160" t="str">
        <f t="shared" si="11"/>
        <v>東京都羽村市</v>
      </c>
      <c r="D719" s="2" t="s">
        <v>1901</v>
      </c>
      <c r="E719" s="2" t="s">
        <v>1900</v>
      </c>
    </row>
    <row r="720" spans="1:5">
      <c r="A720" s="2" t="s">
        <v>740</v>
      </c>
      <c r="B720" s="2" t="s">
        <v>1004</v>
      </c>
      <c r="C720" s="160" t="str">
        <f t="shared" si="11"/>
        <v>東京都東久留米市</v>
      </c>
      <c r="D720" s="2" t="s">
        <v>1902</v>
      </c>
      <c r="E720" s="2" t="s">
        <v>1900</v>
      </c>
    </row>
    <row r="721" spans="1:5">
      <c r="A721" s="2" t="s">
        <v>740</v>
      </c>
      <c r="B721" s="2" t="s">
        <v>915</v>
      </c>
      <c r="C721" s="160" t="str">
        <f t="shared" si="11"/>
        <v>東京都東村山市</v>
      </c>
      <c r="D721" s="2" t="s">
        <v>1902</v>
      </c>
      <c r="E721" s="2" t="s">
        <v>1900</v>
      </c>
    </row>
    <row r="722" spans="1:5">
      <c r="A722" s="2" t="s">
        <v>740</v>
      </c>
      <c r="B722" s="2" t="s">
        <v>977</v>
      </c>
      <c r="C722" s="160" t="str">
        <f t="shared" si="11"/>
        <v>東京都東大和市</v>
      </c>
      <c r="D722" s="2" t="s">
        <v>1902</v>
      </c>
      <c r="E722" s="2" t="s">
        <v>1900</v>
      </c>
    </row>
    <row r="723" spans="1:5">
      <c r="A723" s="2" t="s">
        <v>740</v>
      </c>
      <c r="B723" s="2" t="s">
        <v>903</v>
      </c>
      <c r="C723" s="160" t="str">
        <f t="shared" si="11"/>
        <v>東京都日野市</v>
      </c>
      <c r="D723" s="2" t="s">
        <v>1902</v>
      </c>
      <c r="E723" s="2" t="s">
        <v>1900</v>
      </c>
    </row>
    <row r="724" spans="1:5">
      <c r="A724" s="2" t="s">
        <v>740</v>
      </c>
      <c r="B724" s="2" t="s">
        <v>1123</v>
      </c>
      <c r="C724" s="160" t="str">
        <f t="shared" si="11"/>
        <v>東京都日の出町</v>
      </c>
      <c r="D724" s="2" t="s">
        <v>1901</v>
      </c>
      <c r="E724" s="2" t="s">
        <v>1900</v>
      </c>
    </row>
    <row r="725" spans="1:5">
      <c r="A725" s="2" t="s">
        <v>740</v>
      </c>
      <c r="B725" s="2" t="s">
        <v>3516</v>
      </c>
      <c r="C725" s="160" t="str">
        <f t="shared" si="11"/>
        <v>東京都檜原村</v>
      </c>
      <c r="D725" s="2" t="s">
        <v>1899</v>
      </c>
      <c r="E725" s="2" t="s">
        <v>1900</v>
      </c>
    </row>
    <row r="726" spans="1:5">
      <c r="A726" s="2" t="s">
        <v>740</v>
      </c>
      <c r="B726" s="2" t="s">
        <v>843</v>
      </c>
      <c r="C726" s="160" t="str">
        <f t="shared" si="11"/>
        <v>東京都府中市</v>
      </c>
      <c r="D726" s="2" t="s">
        <v>1902</v>
      </c>
      <c r="E726" s="2" t="s">
        <v>1900</v>
      </c>
    </row>
    <row r="727" spans="1:5">
      <c r="A727" s="2" t="s">
        <v>740</v>
      </c>
      <c r="B727" s="2" t="s">
        <v>951</v>
      </c>
      <c r="C727" s="160" t="str">
        <f t="shared" si="11"/>
        <v>東京都福生市</v>
      </c>
      <c r="D727" s="2" t="s">
        <v>1902</v>
      </c>
      <c r="E727" s="2" t="s">
        <v>1900</v>
      </c>
    </row>
    <row r="728" spans="1:5">
      <c r="A728" s="2" t="s">
        <v>740</v>
      </c>
      <c r="B728" s="2" t="s">
        <v>874</v>
      </c>
      <c r="C728" s="160" t="str">
        <f t="shared" si="11"/>
        <v>東京都町田市</v>
      </c>
      <c r="D728" s="2" t="s">
        <v>1902</v>
      </c>
      <c r="E728" s="2" t="s">
        <v>1900</v>
      </c>
    </row>
    <row r="729" spans="1:5">
      <c r="A729" s="2" t="s">
        <v>740</v>
      </c>
      <c r="B729" s="2" t="s">
        <v>1248</v>
      </c>
      <c r="C729" s="160" t="str">
        <f t="shared" si="11"/>
        <v>東京都御蔵島村</v>
      </c>
      <c r="D729" s="2" t="s">
        <v>1903</v>
      </c>
      <c r="E729" s="2" t="s">
        <v>1900</v>
      </c>
    </row>
    <row r="730" spans="1:5">
      <c r="A730" s="2" t="s">
        <v>740</v>
      </c>
      <c r="B730" s="2" t="s">
        <v>1110</v>
      </c>
      <c r="C730" s="160" t="str">
        <f t="shared" si="11"/>
        <v>東京都瑞穂町</v>
      </c>
      <c r="D730" s="2" t="s">
        <v>1901</v>
      </c>
      <c r="E730" s="2" t="s">
        <v>1900</v>
      </c>
    </row>
    <row r="731" spans="1:5">
      <c r="A731" s="2" t="s">
        <v>740</v>
      </c>
      <c r="B731" s="2" t="s">
        <v>824</v>
      </c>
      <c r="C731" s="160" t="str">
        <f t="shared" si="11"/>
        <v>東京都三鷹市</v>
      </c>
      <c r="D731" s="2" t="s">
        <v>1902</v>
      </c>
      <c r="E731" s="2" t="s">
        <v>1897</v>
      </c>
    </row>
    <row r="732" spans="1:5">
      <c r="A732" s="2" t="s">
        <v>740</v>
      </c>
      <c r="B732" s="2" t="s">
        <v>1231</v>
      </c>
      <c r="C732" s="160" t="str">
        <f t="shared" si="11"/>
        <v>東京都三宅村</v>
      </c>
      <c r="D732" s="2" t="s">
        <v>1903</v>
      </c>
      <c r="E732" s="2" t="s">
        <v>1900</v>
      </c>
    </row>
    <row r="733" spans="1:5">
      <c r="A733" s="2" t="s">
        <v>740</v>
      </c>
      <c r="B733" s="2" t="s">
        <v>816</v>
      </c>
      <c r="C733" s="160" t="str">
        <f t="shared" si="11"/>
        <v>東京都武蔵野市</v>
      </c>
      <c r="D733" s="2" t="s">
        <v>1902</v>
      </c>
      <c r="E733" s="2" t="s">
        <v>1897</v>
      </c>
    </row>
    <row r="734" spans="1:5">
      <c r="A734" s="2" t="s">
        <v>740</v>
      </c>
      <c r="B734" s="2" t="s">
        <v>1013</v>
      </c>
      <c r="C734" s="160" t="str">
        <f t="shared" si="11"/>
        <v>東京都武蔵村山市</v>
      </c>
      <c r="D734" s="2" t="s">
        <v>1902</v>
      </c>
      <c r="E734" s="2" t="s">
        <v>1900</v>
      </c>
    </row>
    <row r="735" spans="1:5">
      <c r="A735" s="2" t="s">
        <v>755</v>
      </c>
      <c r="B735" s="2" t="s">
        <v>1232</v>
      </c>
      <c r="C735" s="160" t="str">
        <f t="shared" si="11"/>
        <v>神奈川県愛川町</v>
      </c>
      <c r="D735" s="2" t="s">
        <v>1901</v>
      </c>
      <c r="E735" s="2" t="s">
        <v>1897</v>
      </c>
    </row>
    <row r="736" spans="1:5">
      <c r="A736" s="2" t="s">
        <v>755</v>
      </c>
      <c r="B736" s="2" t="s">
        <v>952</v>
      </c>
      <c r="C736" s="160" t="str">
        <f t="shared" si="11"/>
        <v>神奈川県厚木市</v>
      </c>
      <c r="D736" s="2" t="s">
        <v>1902</v>
      </c>
      <c r="E736" s="2" t="s">
        <v>1897</v>
      </c>
    </row>
    <row r="737" spans="1:5">
      <c r="A737" s="2" t="s">
        <v>755</v>
      </c>
      <c r="B737" s="2" t="s">
        <v>1028</v>
      </c>
      <c r="C737" s="160" t="str">
        <f t="shared" si="11"/>
        <v>神奈川県綾瀬市</v>
      </c>
      <c r="D737" s="2" t="s">
        <v>1902</v>
      </c>
      <c r="E737" s="2" t="s">
        <v>1900</v>
      </c>
    </row>
    <row r="738" spans="1:5">
      <c r="A738" s="2" t="s">
        <v>755</v>
      </c>
      <c r="B738" s="2" t="s">
        <v>978</v>
      </c>
      <c r="C738" s="160" t="str">
        <f t="shared" si="11"/>
        <v>神奈川県伊勢原市</v>
      </c>
      <c r="D738" s="2" t="s">
        <v>1902</v>
      </c>
      <c r="E738" s="2" t="s">
        <v>1897</v>
      </c>
    </row>
    <row r="739" spans="1:5">
      <c r="A739" s="2" t="s">
        <v>755</v>
      </c>
      <c r="B739" s="2" t="s">
        <v>992</v>
      </c>
      <c r="C739" s="160" t="str">
        <f t="shared" si="11"/>
        <v>神奈川県海老名市</v>
      </c>
      <c r="D739" s="2" t="s">
        <v>1902</v>
      </c>
      <c r="E739" s="2" t="s">
        <v>1897</v>
      </c>
    </row>
    <row r="740" spans="1:5">
      <c r="A740" s="2" t="s">
        <v>755</v>
      </c>
      <c r="B740" s="2" t="s">
        <v>1075</v>
      </c>
      <c r="C740" s="160" t="str">
        <f t="shared" si="11"/>
        <v>神奈川県大磯町</v>
      </c>
      <c r="D740" s="2" t="s">
        <v>1902</v>
      </c>
      <c r="E740" s="2" t="s">
        <v>1900</v>
      </c>
    </row>
    <row r="741" spans="1:5">
      <c r="A741" s="2" t="s">
        <v>755</v>
      </c>
      <c r="B741" s="2" t="s">
        <v>1124</v>
      </c>
      <c r="C741" s="160" t="str">
        <f t="shared" si="11"/>
        <v>神奈川県大井町</v>
      </c>
      <c r="D741" s="2" t="s">
        <v>1902</v>
      </c>
      <c r="E741" s="2" t="s">
        <v>1897</v>
      </c>
    </row>
    <row r="742" spans="1:5">
      <c r="A742" s="2" t="s">
        <v>755</v>
      </c>
      <c r="B742" s="2" t="s">
        <v>844</v>
      </c>
      <c r="C742" s="160" t="str">
        <f t="shared" si="11"/>
        <v>神奈川県小田原市</v>
      </c>
      <c r="D742" s="2" t="s">
        <v>1902</v>
      </c>
      <c r="E742" s="2" t="s">
        <v>1900</v>
      </c>
    </row>
    <row r="743" spans="1:5">
      <c r="A743" s="2" t="s">
        <v>755</v>
      </c>
      <c r="B743" s="2" t="s">
        <v>1163</v>
      </c>
      <c r="C743" s="160" t="str">
        <f t="shared" si="11"/>
        <v>神奈川県開成町</v>
      </c>
      <c r="D743" s="2" t="s">
        <v>1902</v>
      </c>
      <c r="E743" s="2" t="s">
        <v>1897</v>
      </c>
    </row>
    <row r="744" spans="1:5">
      <c r="A744" s="2" t="s">
        <v>755</v>
      </c>
      <c r="B744" s="2" t="s">
        <v>825</v>
      </c>
      <c r="C744" s="160" t="str">
        <f t="shared" si="11"/>
        <v>神奈川県鎌倉市</v>
      </c>
      <c r="D744" s="2" t="s">
        <v>1902</v>
      </c>
      <c r="E744" s="2" t="s">
        <v>1900</v>
      </c>
    </row>
    <row r="745" spans="1:5">
      <c r="A745" s="2" t="s">
        <v>755</v>
      </c>
      <c r="B745" s="2" t="s">
        <v>805</v>
      </c>
      <c r="C745" s="160" t="str">
        <f t="shared" si="11"/>
        <v>神奈川県川崎市</v>
      </c>
      <c r="D745" s="2" t="s">
        <v>1902</v>
      </c>
      <c r="E745" s="2" t="s">
        <v>1900</v>
      </c>
    </row>
    <row r="746" spans="1:5">
      <c r="A746" s="2" t="s">
        <v>755</v>
      </c>
      <c r="B746" s="2" t="s">
        <v>1249</v>
      </c>
      <c r="C746" s="160" t="str">
        <f t="shared" si="11"/>
        <v>神奈川県清川村</v>
      </c>
      <c r="D746" s="2" t="s">
        <v>1901</v>
      </c>
      <c r="E746" s="2" t="s">
        <v>1897</v>
      </c>
    </row>
    <row r="747" spans="1:5">
      <c r="A747" s="2" t="s">
        <v>755</v>
      </c>
      <c r="B747" s="2" t="s">
        <v>3135</v>
      </c>
      <c r="C747" s="160" t="str">
        <f t="shared" si="11"/>
        <v>神奈川県相模原市</v>
      </c>
      <c r="D747" s="2" t="s">
        <v>1902</v>
      </c>
      <c r="E747" s="2" t="s">
        <v>1900</v>
      </c>
    </row>
    <row r="748" spans="1:5">
      <c r="A748" s="2" t="s">
        <v>755</v>
      </c>
      <c r="B748" s="2" t="s">
        <v>1005</v>
      </c>
      <c r="C748" s="160" t="str">
        <f t="shared" si="11"/>
        <v>神奈川県座間市</v>
      </c>
      <c r="D748" s="2" t="s">
        <v>1902</v>
      </c>
      <c r="E748" s="2" t="s">
        <v>1900</v>
      </c>
    </row>
    <row r="749" spans="1:5">
      <c r="A749" s="2" t="s">
        <v>755</v>
      </c>
      <c r="B749" s="2" t="s">
        <v>1060</v>
      </c>
      <c r="C749" s="160" t="str">
        <f t="shared" si="11"/>
        <v>神奈川県寒川町</v>
      </c>
      <c r="D749" s="2" t="s">
        <v>1902</v>
      </c>
      <c r="E749" s="2" t="s">
        <v>1900</v>
      </c>
    </row>
    <row r="750" spans="1:5">
      <c r="A750" s="2" t="s">
        <v>755</v>
      </c>
      <c r="B750" s="2" t="s">
        <v>866</v>
      </c>
      <c r="C750" s="160" t="str">
        <f t="shared" si="11"/>
        <v>神奈川県逗子市</v>
      </c>
      <c r="D750" s="2" t="s">
        <v>1902</v>
      </c>
      <c r="E750" s="2" t="s">
        <v>1900</v>
      </c>
    </row>
    <row r="751" spans="1:5">
      <c r="A751" s="2" t="s">
        <v>755</v>
      </c>
      <c r="B751" s="2" t="s">
        <v>855</v>
      </c>
      <c r="C751" s="160" t="str">
        <f t="shared" si="11"/>
        <v>神奈川県茅ヶ崎市</v>
      </c>
      <c r="D751" s="2" t="s">
        <v>1902</v>
      </c>
      <c r="E751" s="2" t="s">
        <v>1900</v>
      </c>
    </row>
    <row r="752" spans="1:5">
      <c r="A752" s="2" t="s">
        <v>755</v>
      </c>
      <c r="B752" s="2" t="s">
        <v>1111</v>
      </c>
      <c r="C752" s="160" t="str">
        <f t="shared" si="11"/>
        <v>神奈川県中井町</v>
      </c>
      <c r="D752" s="2" t="s">
        <v>1902</v>
      </c>
      <c r="E752" s="2" t="s">
        <v>1900</v>
      </c>
    </row>
    <row r="753" spans="1:5">
      <c r="A753" s="2" t="s">
        <v>755</v>
      </c>
      <c r="B753" s="2" t="s">
        <v>1095</v>
      </c>
      <c r="C753" s="160" t="str">
        <f t="shared" si="11"/>
        <v>神奈川県二宮町</v>
      </c>
      <c r="D753" s="2" t="s">
        <v>1902</v>
      </c>
      <c r="E753" s="2" t="s">
        <v>1900</v>
      </c>
    </row>
    <row r="754" spans="1:5">
      <c r="A754" s="2" t="s">
        <v>755</v>
      </c>
      <c r="B754" s="2" t="s">
        <v>1178</v>
      </c>
      <c r="C754" s="160" t="str">
        <f t="shared" si="11"/>
        <v>神奈川県箱根町</v>
      </c>
      <c r="D754" s="2" t="s">
        <v>1902</v>
      </c>
      <c r="E754" s="2" t="s">
        <v>1900</v>
      </c>
    </row>
    <row r="755" spans="1:5">
      <c r="A755" s="2" t="s">
        <v>755</v>
      </c>
      <c r="B755" s="2" t="s">
        <v>939</v>
      </c>
      <c r="C755" s="160" t="str">
        <f t="shared" si="11"/>
        <v>神奈川県秦野市</v>
      </c>
      <c r="D755" s="2" t="s">
        <v>1902</v>
      </c>
      <c r="E755" s="2" t="s">
        <v>1897</v>
      </c>
    </row>
    <row r="756" spans="1:5">
      <c r="A756" s="2" t="s">
        <v>755</v>
      </c>
      <c r="B756" s="2" t="s">
        <v>1043</v>
      </c>
      <c r="C756" s="160" t="str">
        <f t="shared" si="11"/>
        <v>神奈川県葉山町</v>
      </c>
      <c r="D756" s="2" t="s">
        <v>1902</v>
      </c>
      <c r="E756" s="2" t="s">
        <v>1900</v>
      </c>
    </row>
    <row r="757" spans="1:5">
      <c r="A757" s="2" t="s">
        <v>755</v>
      </c>
      <c r="B757" s="2" t="s">
        <v>817</v>
      </c>
      <c r="C757" s="160" t="str">
        <f t="shared" si="11"/>
        <v>神奈川県平塚市</v>
      </c>
      <c r="D757" s="2" t="s">
        <v>1902</v>
      </c>
      <c r="E757" s="2" t="s">
        <v>1900</v>
      </c>
    </row>
    <row r="758" spans="1:5">
      <c r="A758" s="2" t="s">
        <v>755</v>
      </c>
      <c r="B758" s="2" t="s">
        <v>833</v>
      </c>
      <c r="C758" s="160" t="str">
        <f t="shared" si="11"/>
        <v>神奈川県藤沢市</v>
      </c>
      <c r="D758" s="2" t="s">
        <v>1903</v>
      </c>
      <c r="E758" s="2" t="s">
        <v>1900</v>
      </c>
    </row>
    <row r="759" spans="1:5">
      <c r="A759" s="2" t="s">
        <v>755</v>
      </c>
      <c r="B759" s="2" t="s">
        <v>1136</v>
      </c>
      <c r="C759" s="160" t="str">
        <f t="shared" si="11"/>
        <v>神奈川県松田町</v>
      </c>
      <c r="D759" s="2" t="s">
        <v>1902</v>
      </c>
      <c r="E759" s="2" t="s">
        <v>1897</v>
      </c>
    </row>
    <row r="760" spans="1:5">
      <c r="A760" s="2" t="s">
        <v>755</v>
      </c>
      <c r="B760" s="2" t="s">
        <v>1194</v>
      </c>
      <c r="C760" s="160" t="str">
        <f t="shared" si="11"/>
        <v>神奈川県真鶴町</v>
      </c>
      <c r="D760" s="2" t="s">
        <v>1902</v>
      </c>
      <c r="E760" s="2" t="s">
        <v>1900</v>
      </c>
    </row>
    <row r="761" spans="1:5">
      <c r="A761" s="2" t="s">
        <v>755</v>
      </c>
      <c r="B761" s="2" t="s">
        <v>926</v>
      </c>
      <c r="C761" s="160" t="str">
        <f t="shared" si="11"/>
        <v>神奈川県三浦市</v>
      </c>
      <c r="D761" s="2" t="s">
        <v>1903</v>
      </c>
      <c r="E761" s="2" t="s">
        <v>1900</v>
      </c>
    </row>
    <row r="762" spans="1:5">
      <c r="A762" s="2" t="s">
        <v>755</v>
      </c>
      <c r="B762" s="2" t="s">
        <v>1014</v>
      </c>
      <c r="C762" s="160" t="str">
        <f t="shared" si="11"/>
        <v>神奈川県南足柄市</v>
      </c>
      <c r="D762" s="2" t="s">
        <v>1902</v>
      </c>
      <c r="E762" s="2" t="s">
        <v>1897</v>
      </c>
    </row>
    <row r="763" spans="1:5">
      <c r="A763" s="2" t="s">
        <v>755</v>
      </c>
      <c r="B763" s="2" t="s">
        <v>1149</v>
      </c>
      <c r="C763" s="160" t="str">
        <f t="shared" si="11"/>
        <v>神奈川県山北町</v>
      </c>
      <c r="D763" s="2" t="s">
        <v>1901</v>
      </c>
      <c r="E763" s="2" t="s">
        <v>1897</v>
      </c>
    </row>
    <row r="764" spans="1:5">
      <c r="A764" s="2" t="s">
        <v>755</v>
      </c>
      <c r="B764" s="2" t="s">
        <v>965</v>
      </c>
      <c r="C764" s="160" t="str">
        <f t="shared" si="11"/>
        <v>神奈川県大和市</v>
      </c>
      <c r="D764" s="2" t="s">
        <v>1902</v>
      </c>
      <c r="E764" s="2" t="s">
        <v>1900</v>
      </c>
    </row>
    <row r="765" spans="1:5">
      <c r="A765" s="2" t="s">
        <v>755</v>
      </c>
      <c r="B765" s="2" t="s">
        <v>1212</v>
      </c>
      <c r="C765" s="160" t="str">
        <f t="shared" si="11"/>
        <v>神奈川県湯河原町</v>
      </c>
      <c r="D765" s="2" t="s">
        <v>1902</v>
      </c>
      <c r="E765" s="2" t="s">
        <v>1897</v>
      </c>
    </row>
    <row r="766" spans="1:5">
      <c r="A766" s="2" t="s">
        <v>755</v>
      </c>
      <c r="B766" s="2" t="s">
        <v>811</v>
      </c>
      <c r="C766" s="160" t="str">
        <f t="shared" si="11"/>
        <v>神奈川県横須賀市</v>
      </c>
      <c r="D766" s="2" t="s">
        <v>1903</v>
      </c>
      <c r="E766" s="2" t="s">
        <v>1900</v>
      </c>
    </row>
    <row r="767" spans="1:5">
      <c r="A767" s="2" t="s">
        <v>755</v>
      </c>
      <c r="B767" s="2" t="s">
        <v>793</v>
      </c>
      <c r="C767" s="160" t="str">
        <f t="shared" si="11"/>
        <v>神奈川県横浜市</v>
      </c>
      <c r="D767" s="2" t="s">
        <v>1902</v>
      </c>
      <c r="E767" s="2" t="s">
        <v>1900</v>
      </c>
    </row>
    <row r="768" spans="1:5">
      <c r="A768" s="2" t="s">
        <v>756</v>
      </c>
      <c r="B768" s="2" t="s">
        <v>2866</v>
      </c>
      <c r="C768" s="160" t="str">
        <f t="shared" si="11"/>
        <v>新潟県阿賀野市</v>
      </c>
      <c r="D768" s="2" t="s">
        <v>1901</v>
      </c>
      <c r="E768" s="2" t="s">
        <v>1897</v>
      </c>
    </row>
    <row r="769" spans="1:5">
      <c r="A769" s="2" t="s">
        <v>756</v>
      </c>
      <c r="B769" s="2" t="s">
        <v>2888</v>
      </c>
      <c r="C769" s="160" t="str">
        <f t="shared" si="11"/>
        <v>新潟県阿賀町</v>
      </c>
      <c r="D769" s="2" t="s">
        <v>1899</v>
      </c>
      <c r="E769" s="2" t="s">
        <v>1897</v>
      </c>
    </row>
    <row r="770" spans="1:5">
      <c r="A770" s="2" t="s">
        <v>756</v>
      </c>
      <c r="B770" s="2" t="s">
        <v>1800</v>
      </c>
      <c r="C770" s="160" t="str">
        <f t="shared" ref="C770:C833" si="12">A770&amp;B770</f>
        <v>新潟県粟島浦村</v>
      </c>
      <c r="D770" s="2" t="s">
        <v>1901</v>
      </c>
      <c r="E770" s="2" t="s">
        <v>1897</v>
      </c>
    </row>
    <row r="771" spans="1:5">
      <c r="A771" s="2" t="s">
        <v>756</v>
      </c>
      <c r="B771" s="2" t="s">
        <v>1773</v>
      </c>
      <c r="C771" s="160" t="str">
        <f t="shared" si="12"/>
        <v>新潟県出雲崎町</v>
      </c>
      <c r="D771" s="2" t="s">
        <v>1901</v>
      </c>
      <c r="E771" s="2" t="s">
        <v>1897</v>
      </c>
    </row>
    <row r="772" spans="1:5">
      <c r="A772" s="2" t="s">
        <v>756</v>
      </c>
      <c r="B772" s="2" t="s">
        <v>2958</v>
      </c>
      <c r="C772" s="160" t="str">
        <f t="shared" si="12"/>
        <v>新潟県糸魚川市</v>
      </c>
      <c r="D772" s="2" t="s">
        <v>1901</v>
      </c>
      <c r="E772" s="2" t="s">
        <v>1897</v>
      </c>
    </row>
    <row r="773" spans="1:5">
      <c r="A773" s="2" t="s">
        <v>756</v>
      </c>
      <c r="B773" s="2" t="s">
        <v>2983</v>
      </c>
      <c r="C773" s="160" t="str">
        <f t="shared" si="12"/>
        <v>新潟県魚沼市</v>
      </c>
      <c r="D773" s="2" t="s">
        <v>1899</v>
      </c>
      <c r="E773" s="2" t="s">
        <v>1895</v>
      </c>
    </row>
    <row r="774" spans="1:5">
      <c r="A774" s="2" t="s">
        <v>756</v>
      </c>
      <c r="B774" s="2" t="s">
        <v>1233</v>
      </c>
      <c r="C774" s="160" t="str">
        <f t="shared" si="12"/>
        <v>新潟県小千谷市</v>
      </c>
      <c r="D774" s="2" t="s">
        <v>1899</v>
      </c>
      <c r="E774" s="2" t="s">
        <v>1897</v>
      </c>
    </row>
    <row r="775" spans="1:5">
      <c r="A775" s="2" t="s">
        <v>756</v>
      </c>
      <c r="B775" s="2" t="s">
        <v>3026</v>
      </c>
      <c r="C775" s="160" t="str">
        <f t="shared" si="12"/>
        <v>新潟県柏崎市</v>
      </c>
      <c r="D775" s="2" t="s">
        <v>1901</v>
      </c>
      <c r="E775" s="2" t="s">
        <v>1897</v>
      </c>
    </row>
    <row r="776" spans="1:5">
      <c r="A776" s="2" t="s">
        <v>756</v>
      </c>
      <c r="B776" s="2" t="s">
        <v>1250</v>
      </c>
      <c r="C776" s="160" t="str">
        <f t="shared" si="12"/>
        <v>新潟県加茂市</v>
      </c>
      <c r="D776" s="2" t="s">
        <v>1901</v>
      </c>
      <c r="E776" s="2" t="s">
        <v>1897</v>
      </c>
    </row>
    <row r="777" spans="1:5">
      <c r="A777" s="2" t="s">
        <v>756</v>
      </c>
      <c r="B777" s="2" t="s">
        <v>1794</v>
      </c>
      <c r="C777" s="160" t="str">
        <f t="shared" si="12"/>
        <v>新潟県刈羽村</v>
      </c>
      <c r="D777" s="2" t="s">
        <v>1901</v>
      </c>
      <c r="E777" s="2" t="s">
        <v>1897</v>
      </c>
    </row>
    <row r="778" spans="1:5">
      <c r="A778" s="2" t="s">
        <v>756</v>
      </c>
      <c r="B778" s="2" t="s">
        <v>3094</v>
      </c>
      <c r="C778" s="160" t="str">
        <f t="shared" si="12"/>
        <v>新潟県五泉市</v>
      </c>
      <c r="D778" s="2" t="s">
        <v>1901</v>
      </c>
      <c r="E778" s="2" t="s">
        <v>1897</v>
      </c>
    </row>
    <row r="779" spans="1:5">
      <c r="A779" s="2" t="s">
        <v>756</v>
      </c>
      <c r="B779" s="2" t="s">
        <v>3111</v>
      </c>
      <c r="C779" s="160" t="str">
        <f t="shared" si="12"/>
        <v>新潟県佐渡市</v>
      </c>
      <c r="D779" s="2" t="s">
        <v>1901</v>
      </c>
      <c r="E779" s="2" t="s">
        <v>1897</v>
      </c>
    </row>
    <row r="780" spans="1:5">
      <c r="A780" s="2" t="s">
        <v>756</v>
      </c>
      <c r="B780" s="2" t="s">
        <v>3136</v>
      </c>
      <c r="C780" s="160" t="str">
        <f t="shared" si="12"/>
        <v>新潟県三条市</v>
      </c>
      <c r="D780" s="2" t="s">
        <v>1901</v>
      </c>
      <c r="E780" s="2" t="s">
        <v>1897</v>
      </c>
    </row>
    <row r="781" spans="1:5">
      <c r="A781" s="2" t="s">
        <v>756</v>
      </c>
      <c r="B781" s="2" t="s">
        <v>3156</v>
      </c>
      <c r="C781" s="160" t="str">
        <f t="shared" si="12"/>
        <v>新潟県新発田市</v>
      </c>
      <c r="D781" s="2" t="s">
        <v>1901</v>
      </c>
      <c r="E781" s="2" t="s">
        <v>1897</v>
      </c>
    </row>
    <row r="782" spans="1:5">
      <c r="A782" s="2" t="s">
        <v>756</v>
      </c>
      <c r="B782" s="2" t="s">
        <v>3182</v>
      </c>
      <c r="C782" s="160" t="str">
        <f t="shared" si="12"/>
        <v>新潟県上越市</v>
      </c>
      <c r="D782" s="2" t="s">
        <v>1901</v>
      </c>
      <c r="E782" s="2" t="s">
        <v>1897</v>
      </c>
    </row>
    <row r="783" spans="1:5">
      <c r="A783" s="2" t="s">
        <v>756</v>
      </c>
      <c r="B783" s="2" t="s">
        <v>1733</v>
      </c>
      <c r="C783" s="160" t="str">
        <f t="shared" si="12"/>
        <v>新潟県聖籠町</v>
      </c>
      <c r="D783" s="2" t="s">
        <v>1901</v>
      </c>
      <c r="E783" s="2" t="s">
        <v>1897</v>
      </c>
    </row>
    <row r="784" spans="1:5">
      <c r="A784" s="2" t="s">
        <v>756</v>
      </c>
      <c r="B784" s="2" t="s">
        <v>1797</v>
      </c>
      <c r="C784" s="160" t="str">
        <f t="shared" si="12"/>
        <v>新潟県関川村</v>
      </c>
      <c r="D784" s="2" t="s">
        <v>1899</v>
      </c>
      <c r="E784" s="2" t="s">
        <v>1895</v>
      </c>
    </row>
    <row r="785" spans="1:5">
      <c r="A785" s="2" t="s">
        <v>756</v>
      </c>
      <c r="B785" s="2" t="s">
        <v>3252</v>
      </c>
      <c r="C785" s="160" t="str">
        <f t="shared" si="12"/>
        <v>新潟県胎内市</v>
      </c>
      <c r="D785" s="2" t="s">
        <v>1901</v>
      </c>
      <c r="E785" s="2" t="s">
        <v>1897</v>
      </c>
    </row>
    <row r="786" spans="1:5">
      <c r="A786" s="2" t="s">
        <v>756</v>
      </c>
      <c r="B786" s="2" t="s">
        <v>1758</v>
      </c>
      <c r="C786" s="160" t="str">
        <f t="shared" si="12"/>
        <v>新潟県田上町</v>
      </c>
      <c r="D786" s="2" t="s">
        <v>1901</v>
      </c>
      <c r="E786" s="2" t="s">
        <v>1897</v>
      </c>
    </row>
    <row r="787" spans="1:5">
      <c r="A787" s="2" t="s">
        <v>756</v>
      </c>
      <c r="B787" s="2" t="s">
        <v>1791</v>
      </c>
      <c r="C787" s="160" t="str">
        <f t="shared" si="12"/>
        <v>新潟県津南町</v>
      </c>
      <c r="D787" s="2" t="s">
        <v>1899</v>
      </c>
      <c r="E787" s="2" t="s">
        <v>1897</v>
      </c>
    </row>
    <row r="788" spans="1:5">
      <c r="A788" s="2" t="s">
        <v>756</v>
      </c>
      <c r="B788" s="2" t="s">
        <v>3327</v>
      </c>
      <c r="C788" s="160" t="str">
        <f t="shared" si="12"/>
        <v>新潟県燕市</v>
      </c>
      <c r="D788" s="2" t="s">
        <v>1901</v>
      </c>
      <c r="E788" s="2" t="s">
        <v>1897</v>
      </c>
    </row>
    <row r="789" spans="1:5">
      <c r="A789" s="2" t="s">
        <v>756</v>
      </c>
      <c r="B789" s="2" t="s">
        <v>3352</v>
      </c>
      <c r="C789" s="160" t="str">
        <f t="shared" si="12"/>
        <v>新潟県十日町市</v>
      </c>
      <c r="D789" s="2" t="s">
        <v>1899</v>
      </c>
      <c r="E789" s="2" t="s">
        <v>1897</v>
      </c>
    </row>
    <row r="790" spans="1:5">
      <c r="A790" s="2" t="s">
        <v>756</v>
      </c>
      <c r="B790" s="2" t="s">
        <v>3371</v>
      </c>
      <c r="C790" s="160" t="str">
        <f t="shared" si="12"/>
        <v>新潟県長岡市</v>
      </c>
      <c r="D790" s="2" t="s">
        <v>1901</v>
      </c>
      <c r="E790" s="2" t="s">
        <v>1897</v>
      </c>
    </row>
    <row r="791" spans="1:5">
      <c r="A791" s="2" t="s">
        <v>756</v>
      </c>
      <c r="B791" s="2" t="s">
        <v>3392</v>
      </c>
      <c r="C791" s="160" t="str">
        <f t="shared" si="12"/>
        <v>新潟県新潟市</v>
      </c>
      <c r="D791" s="2" t="s">
        <v>1901</v>
      </c>
      <c r="E791" s="2" t="s">
        <v>1897</v>
      </c>
    </row>
    <row r="792" spans="1:5">
      <c r="A792" s="2" t="s">
        <v>756</v>
      </c>
      <c r="B792" s="2" t="s">
        <v>1338</v>
      </c>
      <c r="C792" s="160" t="str">
        <f t="shared" si="12"/>
        <v>新潟県見附市</v>
      </c>
      <c r="D792" s="2" t="s">
        <v>1901</v>
      </c>
      <c r="E792" s="2" t="s">
        <v>1897</v>
      </c>
    </row>
    <row r="793" spans="1:5">
      <c r="A793" s="2" t="s">
        <v>756</v>
      </c>
      <c r="B793" s="2" t="s">
        <v>3429</v>
      </c>
      <c r="C793" s="160" t="str">
        <f t="shared" si="12"/>
        <v>新潟県南魚沼市</v>
      </c>
      <c r="D793" s="2" t="s">
        <v>1899</v>
      </c>
      <c r="E793" s="2" t="s">
        <v>1897</v>
      </c>
    </row>
    <row r="794" spans="1:5">
      <c r="A794" s="2" t="s">
        <v>756</v>
      </c>
      <c r="B794" s="2" t="s">
        <v>3449</v>
      </c>
      <c r="C794" s="160" t="str">
        <f t="shared" si="12"/>
        <v>新潟県妙高市</v>
      </c>
      <c r="D794" s="2" t="s">
        <v>1901</v>
      </c>
      <c r="E794" s="2" t="s">
        <v>1897</v>
      </c>
    </row>
    <row r="795" spans="1:5">
      <c r="A795" s="2" t="s">
        <v>756</v>
      </c>
      <c r="B795" s="2" t="s">
        <v>3467</v>
      </c>
      <c r="C795" s="160" t="str">
        <f t="shared" si="12"/>
        <v>新潟県村上市</v>
      </c>
      <c r="D795" s="2" t="s">
        <v>1899</v>
      </c>
      <c r="E795" s="2" t="s">
        <v>1897</v>
      </c>
    </row>
    <row r="796" spans="1:5">
      <c r="A796" s="2" t="s">
        <v>756</v>
      </c>
      <c r="B796" s="2" t="s">
        <v>1754</v>
      </c>
      <c r="C796" s="160" t="str">
        <f t="shared" si="12"/>
        <v>新潟県弥彦村</v>
      </c>
      <c r="D796" s="2" t="s">
        <v>1901</v>
      </c>
      <c r="E796" s="2" t="s">
        <v>1897</v>
      </c>
    </row>
    <row r="797" spans="1:5">
      <c r="A797" s="2" t="s">
        <v>756</v>
      </c>
      <c r="B797" s="2" t="s">
        <v>1783</v>
      </c>
      <c r="C797" s="160" t="str">
        <f t="shared" si="12"/>
        <v>新潟県湯沢町</v>
      </c>
      <c r="D797" s="2" t="s">
        <v>1899</v>
      </c>
      <c r="E797" s="2" t="s">
        <v>1897</v>
      </c>
    </row>
    <row r="798" spans="1:5">
      <c r="A798" s="2" t="s">
        <v>757</v>
      </c>
      <c r="B798" s="2" t="s">
        <v>1070</v>
      </c>
      <c r="C798" s="160" t="str">
        <f t="shared" si="12"/>
        <v>富山県朝日町</v>
      </c>
      <c r="D798" s="2" t="s">
        <v>1901</v>
      </c>
      <c r="E798" s="2" t="s">
        <v>1897</v>
      </c>
    </row>
    <row r="799" spans="1:5">
      <c r="A799" s="2" t="s">
        <v>757</v>
      </c>
      <c r="B799" s="2" t="s">
        <v>2889</v>
      </c>
      <c r="C799" s="160" t="str">
        <f t="shared" si="12"/>
        <v>富山県射水市</v>
      </c>
      <c r="D799" s="2" t="s">
        <v>1901</v>
      </c>
      <c r="E799" s="2" t="s">
        <v>1897</v>
      </c>
    </row>
    <row r="800" spans="1:5">
      <c r="A800" s="2" t="s">
        <v>757</v>
      </c>
      <c r="B800" s="2" t="s">
        <v>927</v>
      </c>
      <c r="C800" s="160" t="str">
        <f t="shared" si="12"/>
        <v>富山県魚津市</v>
      </c>
      <c r="D800" s="2" t="s">
        <v>1901</v>
      </c>
      <c r="E800" s="2" t="s">
        <v>1897</v>
      </c>
    </row>
    <row r="801" spans="1:5">
      <c r="A801" s="2" t="s">
        <v>757</v>
      </c>
      <c r="B801" s="2" t="s">
        <v>1015</v>
      </c>
      <c r="C801" s="160" t="str">
        <f t="shared" si="12"/>
        <v>富山県小矢部市</v>
      </c>
      <c r="D801" s="2" t="s">
        <v>1901</v>
      </c>
      <c r="E801" s="2" t="s">
        <v>1897</v>
      </c>
    </row>
    <row r="802" spans="1:5">
      <c r="A802" s="2" t="s">
        <v>757</v>
      </c>
      <c r="B802" s="2" t="s">
        <v>1044</v>
      </c>
      <c r="C802" s="160" t="str">
        <f t="shared" si="12"/>
        <v>富山県上市町</v>
      </c>
      <c r="D802" s="2" t="s">
        <v>1901</v>
      </c>
      <c r="E802" s="2" t="s">
        <v>1897</v>
      </c>
    </row>
    <row r="803" spans="1:5">
      <c r="A803" s="2" t="s">
        <v>757</v>
      </c>
      <c r="B803" s="2" t="s">
        <v>2984</v>
      </c>
      <c r="C803" s="160" t="str">
        <f t="shared" si="12"/>
        <v>富山県黒部市</v>
      </c>
      <c r="D803" s="2" t="s">
        <v>1901</v>
      </c>
      <c r="E803" s="2" t="s">
        <v>1897</v>
      </c>
    </row>
    <row r="804" spans="1:5">
      <c r="A804" s="2" t="s">
        <v>757</v>
      </c>
      <c r="B804" s="2" t="s">
        <v>3006</v>
      </c>
      <c r="C804" s="160" t="str">
        <f t="shared" si="12"/>
        <v>富山県高岡市</v>
      </c>
      <c r="D804" s="2" t="s">
        <v>1901</v>
      </c>
      <c r="E804" s="2" t="s">
        <v>1897</v>
      </c>
    </row>
    <row r="805" spans="1:5">
      <c r="A805" s="2" t="s">
        <v>757</v>
      </c>
      <c r="B805" s="2" t="s">
        <v>1061</v>
      </c>
      <c r="C805" s="160" t="str">
        <f t="shared" si="12"/>
        <v>富山県立山町</v>
      </c>
      <c r="D805" s="2" t="s">
        <v>1901</v>
      </c>
      <c r="E805" s="2" t="s">
        <v>1897</v>
      </c>
    </row>
    <row r="806" spans="1:5">
      <c r="A806" s="2" t="s">
        <v>757</v>
      </c>
      <c r="B806" s="2" t="s">
        <v>3048</v>
      </c>
      <c r="C806" s="160" t="str">
        <f t="shared" si="12"/>
        <v>富山県砺波市</v>
      </c>
      <c r="D806" s="2" t="s">
        <v>1901</v>
      </c>
      <c r="E806" s="2" t="s">
        <v>1897</v>
      </c>
    </row>
    <row r="807" spans="1:5">
      <c r="A807" s="2" t="s">
        <v>757</v>
      </c>
      <c r="B807" s="2" t="s">
        <v>3069</v>
      </c>
      <c r="C807" s="160" t="str">
        <f t="shared" si="12"/>
        <v>富山県富山市</v>
      </c>
      <c r="D807" s="2" t="s">
        <v>1901</v>
      </c>
      <c r="E807" s="2" t="s">
        <v>1897</v>
      </c>
    </row>
    <row r="808" spans="1:5">
      <c r="A808" s="2" t="s">
        <v>757</v>
      </c>
      <c r="B808" s="2" t="s">
        <v>953</v>
      </c>
      <c r="C808" s="160" t="str">
        <f t="shared" si="12"/>
        <v>富山県滑川市</v>
      </c>
      <c r="D808" s="2" t="s">
        <v>1901</v>
      </c>
      <c r="E808" s="2" t="s">
        <v>1897</v>
      </c>
    </row>
    <row r="809" spans="1:5">
      <c r="A809" s="2" t="s">
        <v>757</v>
      </c>
      <c r="B809" s="2" t="s">
        <v>3112</v>
      </c>
      <c r="C809" s="160" t="str">
        <f t="shared" si="12"/>
        <v>富山県南砺市</v>
      </c>
      <c r="D809" s="2" t="s">
        <v>1901</v>
      </c>
      <c r="E809" s="2" t="s">
        <v>1897</v>
      </c>
    </row>
    <row r="810" spans="1:5">
      <c r="A810" s="2" t="s">
        <v>757</v>
      </c>
      <c r="B810" s="2" t="s">
        <v>1076</v>
      </c>
      <c r="C810" s="160" t="str">
        <f t="shared" si="12"/>
        <v>富山県入善町</v>
      </c>
      <c r="D810" s="2" t="s">
        <v>1901</v>
      </c>
      <c r="E810" s="2" t="s">
        <v>1897</v>
      </c>
    </row>
    <row r="811" spans="1:5">
      <c r="A811" s="2" t="s">
        <v>757</v>
      </c>
      <c r="B811" s="2" t="s">
        <v>940</v>
      </c>
      <c r="C811" s="160" t="str">
        <f t="shared" si="12"/>
        <v>富山県氷見市</v>
      </c>
      <c r="D811" s="2" t="s">
        <v>1901</v>
      </c>
      <c r="E811" s="2" t="s">
        <v>1897</v>
      </c>
    </row>
    <row r="812" spans="1:5">
      <c r="A812" s="2" t="s">
        <v>757</v>
      </c>
      <c r="B812" s="2" t="s">
        <v>1029</v>
      </c>
      <c r="C812" s="160" t="str">
        <f t="shared" si="12"/>
        <v>富山県舟橋村</v>
      </c>
      <c r="D812" s="2" t="s">
        <v>1901</v>
      </c>
      <c r="E812" s="2" t="s">
        <v>1897</v>
      </c>
    </row>
    <row r="813" spans="1:5">
      <c r="A813" s="2" t="s">
        <v>758</v>
      </c>
      <c r="B813" s="2" t="s">
        <v>1265</v>
      </c>
      <c r="C813" s="160" t="str">
        <f t="shared" si="12"/>
        <v>石川県穴水町</v>
      </c>
      <c r="D813" s="2" t="s">
        <v>1901</v>
      </c>
      <c r="E813" s="2" t="s">
        <v>1897</v>
      </c>
    </row>
    <row r="814" spans="1:5">
      <c r="A814" s="2" t="s">
        <v>758</v>
      </c>
      <c r="B814" s="2" t="s">
        <v>1137</v>
      </c>
      <c r="C814" s="160" t="str">
        <f t="shared" si="12"/>
        <v>石川県内灘町</v>
      </c>
      <c r="D814" s="2" t="s">
        <v>1901</v>
      </c>
      <c r="E814" s="2" t="s">
        <v>1897</v>
      </c>
    </row>
    <row r="815" spans="1:5">
      <c r="A815" s="2" t="s">
        <v>758</v>
      </c>
      <c r="B815" s="2" t="s">
        <v>2911</v>
      </c>
      <c r="C815" s="160" t="str">
        <f t="shared" si="12"/>
        <v>石川県加賀市</v>
      </c>
      <c r="D815" s="2" t="s">
        <v>1901</v>
      </c>
      <c r="E815" s="2" t="s">
        <v>1897</v>
      </c>
    </row>
    <row r="816" spans="1:5">
      <c r="A816" s="2" t="s">
        <v>758</v>
      </c>
      <c r="B816" s="2" t="s">
        <v>794</v>
      </c>
      <c r="C816" s="160" t="str">
        <f t="shared" si="12"/>
        <v>石川県金沢市</v>
      </c>
      <c r="D816" s="2" t="s">
        <v>1902</v>
      </c>
      <c r="E816" s="2" t="s">
        <v>1897</v>
      </c>
    </row>
    <row r="817" spans="1:5">
      <c r="A817" s="2" t="s">
        <v>758</v>
      </c>
      <c r="B817" s="2" t="s">
        <v>2959</v>
      </c>
      <c r="C817" s="160" t="str">
        <f t="shared" si="12"/>
        <v>石川県かほく市</v>
      </c>
      <c r="D817" s="2" t="s">
        <v>1901</v>
      </c>
      <c r="E817" s="2" t="s">
        <v>1897</v>
      </c>
    </row>
    <row r="818" spans="1:5">
      <c r="A818" s="2" t="s">
        <v>758</v>
      </c>
      <c r="B818" s="2" t="s">
        <v>1045</v>
      </c>
      <c r="C818" s="160" t="str">
        <f t="shared" si="12"/>
        <v>石川県川北町</v>
      </c>
      <c r="D818" s="2" t="s">
        <v>1901</v>
      </c>
      <c r="E818" s="2" t="s">
        <v>1897</v>
      </c>
    </row>
    <row r="819" spans="1:5">
      <c r="A819" s="2" t="s">
        <v>758</v>
      </c>
      <c r="B819" s="2" t="s">
        <v>834</v>
      </c>
      <c r="C819" s="160" t="str">
        <f t="shared" si="12"/>
        <v>石川県小松市</v>
      </c>
      <c r="D819" s="2" t="s">
        <v>1902</v>
      </c>
      <c r="E819" s="2" t="s">
        <v>1897</v>
      </c>
    </row>
    <row r="820" spans="1:5">
      <c r="A820" s="2" t="s">
        <v>758</v>
      </c>
      <c r="B820" s="2" t="s">
        <v>3027</v>
      </c>
      <c r="C820" s="160" t="str">
        <f t="shared" si="12"/>
        <v>石川県志賀町</v>
      </c>
      <c r="D820" s="2" t="s">
        <v>1901</v>
      </c>
      <c r="E820" s="2" t="s">
        <v>1897</v>
      </c>
    </row>
    <row r="821" spans="1:5">
      <c r="A821" s="2" t="s">
        <v>758</v>
      </c>
      <c r="B821" s="2" t="s">
        <v>867</v>
      </c>
      <c r="C821" s="160" t="str">
        <f t="shared" si="12"/>
        <v>石川県珠洲市</v>
      </c>
      <c r="D821" s="2" t="s">
        <v>1901</v>
      </c>
      <c r="E821" s="2" t="s">
        <v>1897</v>
      </c>
    </row>
    <row r="822" spans="1:5">
      <c r="A822" s="2" t="s">
        <v>758</v>
      </c>
      <c r="B822" s="2" t="s">
        <v>1077</v>
      </c>
      <c r="C822" s="160" t="str">
        <f t="shared" si="12"/>
        <v>石川県津幡町</v>
      </c>
      <c r="D822" s="2" t="s">
        <v>1901</v>
      </c>
      <c r="E822" s="2" t="s">
        <v>1897</v>
      </c>
    </row>
    <row r="823" spans="1:5">
      <c r="A823" s="2" t="s">
        <v>758</v>
      </c>
      <c r="B823" s="2" t="s">
        <v>3095</v>
      </c>
      <c r="C823" s="160" t="str">
        <f t="shared" si="12"/>
        <v>石川県中能登町</v>
      </c>
      <c r="D823" s="2" t="s">
        <v>1901</v>
      </c>
      <c r="E823" s="2" t="s">
        <v>1897</v>
      </c>
    </row>
    <row r="824" spans="1:5">
      <c r="A824" s="2" t="s">
        <v>758</v>
      </c>
      <c r="B824" s="2" t="s">
        <v>3113</v>
      </c>
      <c r="C824" s="160" t="str">
        <f t="shared" si="12"/>
        <v>石川県七尾市</v>
      </c>
      <c r="D824" s="2" t="s">
        <v>1901</v>
      </c>
      <c r="E824" s="2" t="s">
        <v>1897</v>
      </c>
    </row>
    <row r="825" spans="1:5">
      <c r="A825" s="2" t="s">
        <v>758</v>
      </c>
      <c r="B825" s="2" t="s">
        <v>3137</v>
      </c>
      <c r="C825" s="160" t="str">
        <f t="shared" si="12"/>
        <v>石川県能登町</v>
      </c>
      <c r="D825" s="2" t="s">
        <v>1901</v>
      </c>
      <c r="E825" s="2" t="s">
        <v>1897</v>
      </c>
    </row>
    <row r="826" spans="1:5">
      <c r="A826" s="2" t="s">
        <v>758</v>
      </c>
      <c r="B826" s="2" t="s">
        <v>3157</v>
      </c>
      <c r="C826" s="160" t="str">
        <f t="shared" si="12"/>
        <v>石川県野々市市</v>
      </c>
      <c r="D826" s="2" t="s">
        <v>1902</v>
      </c>
      <c r="E826" s="2" t="s">
        <v>1897</v>
      </c>
    </row>
    <row r="827" spans="1:5">
      <c r="A827" s="2" t="s">
        <v>758</v>
      </c>
      <c r="B827" s="2" t="s">
        <v>3183</v>
      </c>
      <c r="C827" s="160" t="str">
        <f t="shared" si="12"/>
        <v>石川県能美市</v>
      </c>
      <c r="D827" s="2" t="s">
        <v>1901</v>
      </c>
      <c r="E827" s="2" t="s">
        <v>1897</v>
      </c>
    </row>
    <row r="828" spans="1:5">
      <c r="A828" s="2" t="s">
        <v>758</v>
      </c>
      <c r="B828" s="2" t="s">
        <v>888</v>
      </c>
      <c r="C828" s="160" t="str">
        <f t="shared" si="12"/>
        <v>石川県羽咋市</v>
      </c>
      <c r="D828" s="2" t="s">
        <v>1901</v>
      </c>
      <c r="E828" s="2" t="s">
        <v>1897</v>
      </c>
    </row>
    <row r="829" spans="1:5">
      <c r="A829" s="2" t="s">
        <v>758</v>
      </c>
      <c r="B829" s="2" t="s">
        <v>3225</v>
      </c>
      <c r="C829" s="160" t="str">
        <f t="shared" si="12"/>
        <v>石川県白山市（旧松任市）</v>
      </c>
      <c r="D829" s="2" t="s">
        <v>1902</v>
      </c>
      <c r="E829" s="2" t="s">
        <v>1897</v>
      </c>
    </row>
    <row r="830" spans="1:5">
      <c r="A830" s="2" t="s">
        <v>758</v>
      </c>
      <c r="B830" s="2" t="s">
        <v>3253</v>
      </c>
      <c r="C830" s="160" t="str">
        <f t="shared" si="12"/>
        <v>石川県白山市（旧美川町）</v>
      </c>
      <c r="D830" s="2" t="s">
        <v>1901</v>
      </c>
      <c r="E830" s="2" t="s">
        <v>1897</v>
      </c>
    </row>
    <row r="831" spans="1:5">
      <c r="A831" s="2" t="s">
        <v>758</v>
      </c>
      <c r="B831" s="2" t="s">
        <v>3278</v>
      </c>
      <c r="C831" s="160" t="str">
        <f t="shared" si="12"/>
        <v>石川県白山市（旧鶴来町）</v>
      </c>
      <c r="D831" s="2" t="s">
        <v>1901</v>
      </c>
      <c r="E831" s="2" t="s">
        <v>1897</v>
      </c>
    </row>
    <row r="832" spans="1:5">
      <c r="A832" s="2" t="s">
        <v>758</v>
      </c>
      <c r="B832" s="2" t="s">
        <v>3305</v>
      </c>
      <c r="C832" s="160" t="str">
        <f t="shared" si="12"/>
        <v>石川県白山市（旧河内村）</v>
      </c>
      <c r="D832" s="2" t="s">
        <v>1899</v>
      </c>
      <c r="E832" s="2" t="s">
        <v>1897</v>
      </c>
    </row>
    <row r="833" spans="1:5">
      <c r="A833" s="2" t="s">
        <v>758</v>
      </c>
      <c r="B833" s="2" t="s">
        <v>3328</v>
      </c>
      <c r="C833" s="160" t="str">
        <f t="shared" si="12"/>
        <v>石川県白山市（旧吉野谷村、旧鳥越村、旧尾口村）</v>
      </c>
      <c r="D833" s="2" t="s">
        <v>1899</v>
      </c>
      <c r="E833" s="2" t="s">
        <v>1897</v>
      </c>
    </row>
    <row r="834" spans="1:5">
      <c r="A834" s="2" t="s">
        <v>758</v>
      </c>
      <c r="B834" s="2" t="s">
        <v>3353</v>
      </c>
      <c r="C834" s="160" t="str">
        <f t="shared" ref="C834:C897" si="13">A834&amp;B834</f>
        <v>石川県白山市（旧白峰村）</v>
      </c>
      <c r="D834" s="2" t="s">
        <v>1896</v>
      </c>
      <c r="E834" s="2" t="s">
        <v>1897</v>
      </c>
    </row>
    <row r="835" spans="1:5">
      <c r="A835" s="2" t="s">
        <v>758</v>
      </c>
      <c r="B835" s="2" t="s">
        <v>3372</v>
      </c>
      <c r="C835" s="160" t="str">
        <f t="shared" si="13"/>
        <v>石川県宝達志水町</v>
      </c>
      <c r="D835" s="2" t="s">
        <v>1901</v>
      </c>
      <c r="E835" s="2" t="s">
        <v>1897</v>
      </c>
    </row>
    <row r="836" spans="1:5">
      <c r="A836" s="2" t="s">
        <v>758</v>
      </c>
      <c r="B836" s="2" t="s">
        <v>3393</v>
      </c>
      <c r="C836" s="160" t="str">
        <f t="shared" si="13"/>
        <v>石川県輪島市</v>
      </c>
      <c r="D836" s="2" t="s">
        <v>1901</v>
      </c>
      <c r="E836" s="2" t="s">
        <v>1897</v>
      </c>
    </row>
    <row r="837" spans="1:5">
      <c r="A837" s="2" t="s">
        <v>759</v>
      </c>
      <c r="B837" s="2" t="s">
        <v>2867</v>
      </c>
      <c r="C837" s="160" t="str">
        <f t="shared" si="13"/>
        <v>福井県あわら市</v>
      </c>
      <c r="D837" s="2" t="s">
        <v>1901</v>
      </c>
      <c r="E837" s="2" t="s">
        <v>1897</v>
      </c>
    </row>
    <row r="838" spans="1:5">
      <c r="A838" s="2" t="s">
        <v>759</v>
      </c>
      <c r="B838" s="2" t="s">
        <v>1078</v>
      </c>
      <c r="C838" s="160" t="str">
        <f t="shared" si="13"/>
        <v>福井県池田町</v>
      </c>
      <c r="D838" s="2" t="s">
        <v>1899</v>
      </c>
      <c r="E838" s="2" t="s">
        <v>1897</v>
      </c>
    </row>
    <row r="839" spans="1:5">
      <c r="A839" s="2" t="s">
        <v>759</v>
      </c>
      <c r="B839" s="2" t="s">
        <v>2912</v>
      </c>
      <c r="C839" s="160" t="str">
        <f t="shared" si="13"/>
        <v>福井県永平寺町</v>
      </c>
      <c r="D839" s="2" t="s">
        <v>1901</v>
      </c>
      <c r="E839" s="2" t="s">
        <v>1897</v>
      </c>
    </row>
    <row r="840" spans="1:5">
      <c r="A840" s="2" t="s">
        <v>759</v>
      </c>
      <c r="B840" s="2" t="s">
        <v>2936</v>
      </c>
      <c r="C840" s="160" t="str">
        <f t="shared" si="13"/>
        <v>福井県越前市</v>
      </c>
      <c r="D840" s="2" t="s">
        <v>1902</v>
      </c>
      <c r="E840" s="2" t="s">
        <v>1897</v>
      </c>
    </row>
    <row r="841" spans="1:5">
      <c r="A841" s="2" t="s">
        <v>759</v>
      </c>
      <c r="B841" s="2" t="s">
        <v>2960</v>
      </c>
      <c r="C841" s="160" t="str">
        <f t="shared" si="13"/>
        <v>福井県越前町</v>
      </c>
      <c r="D841" s="2" t="s">
        <v>1902</v>
      </c>
      <c r="E841" s="2" t="s">
        <v>1897</v>
      </c>
    </row>
    <row r="842" spans="1:5">
      <c r="A842" s="2" t="s">
        <v>759</v>
      </c>
      <c r="B842" s="2" t="s">
        <v>2985</v>
      </c>
      <c r="C842" s="160" t="str">
        <f t="shared" si="13"/>
        <v>福井県おおい町</v>
      </c>
      <c r="D842" s="2" t="s">
        <v>1902</v>
      </c>
      <c r="E842" s="2" t="s">
        <v>1897</v>
      </c>
    </row>
    <row r="843" spans="1:5">
      <c r="A843" s="2" t="s">
        <v>759</v>
      </c>
      <c r="B843" s="2" t="s">
        <v>3007</v>
      </c>
      <c r="C843" s="160" t="str">
        <f t="shared" si="13"/>
        <v>福井県大野市</v>
      </c>
      <c r="D843" s="2" t="s">
        <v>1901</v>
      </c>
      <c r="E843" s="2" t="s">
        <v>1897</v>
      </c>
    </row>
    <row r="844" spans="1:5">
      <c r="A844" s="2" t="s">
        <v>759</v>
      </c>
      <c r="B844" s="2" t="s">
        <v>889</v>
      </c>
      <c r="C844" s="160" t="str">
        <f t="shared" si="13"/>
        <v>福井県小浜市</v>
      </c>
      <c r="D844" s="2" t="s">
        <v>1902</v>
      </c>
      <c r="E844" s="2" t="s">
        <v>1897</v>
      </c>
    </row>
    <row r="845" spans="1:5">
      <c r="A845" s="2" t="s">
        <v>759</v>
      </c>
      <c r="B845" s="2" t="s">
        <v>928</v>
      </c>
      <c r="C845" s="160" t="str">
        <f t="shared" si="13"/>
        <v>福井県勝山市</v>
      </c>
      <c r="D845" s="2" t="s">
        <v>1901</v>
      </c>
      <c r="E845" s="2" t="s">
        <v>1897</v>
      </c>
    </row>
    <row r="846" spans="1:5">
      <c r="A846" s="2" t="s">
        <v>759</v>
      </c>
      <c r="B846" s="2" t="s">
        <v>3070</v>
      </c>
      <c r="C846" s="160" t="str">
        <f t="shared" si="13"/>
        <v>福井県坂井市</v>
      </c>
      <c r="D846" s="2" t="s">
        <v>1901</v>
      </c>
      <c r="E846" s="2" t="s">
        <v>1897</v>
      </c>
    </row>
    <row r="847" spans="1:5">
      <c r="A847" s="2" t="s">
        <v>759</v>
      </c>
      <c r="B847" s="2" t="s">
        <v>941</v>
      </c>
      <c r="C847" s="160" t="str">
        <f t="shared" si="13"/>
        <v>福井県鯖江市</v>
      </c>
      <c r="D847" s="2" t="s">
        <v>1902</v>
      </c>
      <c r="E847" s="2" t="s">
        <v>1897</v>
      </c>
    </row>
    <row r="848" spans="1:5">
      <c r="A848" s="2" t="s">
        <v>759</v>
      </c>
      <c r="B848" s="2" t="s">
        <v>1213</v>
      </c>
      <c r="C848" s="160" t="str">
        <f t="shared" si="13"/>
        <v>福井県高浜町</v>
      </c>
      <c r="D848" s="2" t="s">
        <v>1902</v>
      </c>
      <c r="E848" s="2" t="s">
        <v>1897</v>
      </c>
    </row>
    <row r="849" spans="1:5">
      <c r="A849" s="2" t="s">
        <v>759</v>
      </c>
      <c r="B849" s="2" t="s">
        <v>826</v>
      </c>
      <c r="C849" s="160" t="str">
        <f t="shared" si="13"/>
        <v>福井県敦賀市</v>
      </c>
      <c r="D849" s="2" t="s">
        <v>1902</v>
      </c>
      <c r="E849" s="2" t="s">
        <v>1897</v>
      </c>
    </row>
    <row r="850" spans="1:5">
      <c r="A850" s="2" t="s">
        <v>759</v>
      </c>
      <c r="B850" s="2" t="s">
        <v>3158</v>
      </c>
      <c r="C850" s="160" t="str">
        <f t="shared" si="13"/>
        <v>福井県福井市</v>
      </c>
      <c r="D850" s="2" t="s">
        <v>1902</v>
      </c>
      <c r="E850" s="2" t="s">
        <v>1897</v>
      </c>
    </row>
    <row r="851" spans="1:5">
      <c r="A851" s="2" t="s">
        <v>759</v>
      </c>
      <c r="B851" s="2" t="s">
        <v>3184</v>
      </c>
      <c r="C851" s="160" t="str">
        <f t="shared" si="13"/>
        <v>福井県南越前町</v>
      </c>
      <c r="D851" s="2" t="s">
        <v>1901</v>
      </c>
      <c r="E851" s="2" t="s">
        <v>1897</v>
      </c>
    </row>
    <row r="852" spans="1:5">
      <c r="A852" s="2" t="s">
        <v>759</v>
      </c>
      <c r="B852" s="2" t="s">
        <v>1164</v>
      </c>
      <c r="C852" s="160" t="str">
        <f t="shared" si="13"/>
        <v>福井県美浜町</v>
      </c>
      <c r="D852" s="2" t="s">
        <v>1902</v>
      </c>
      <c r="E852" s="2" t="s">
        <v>1897</v>
      </c>
    </row>
    <row r="853" spans="1:5">
      <c r="A853" s="2" t="s">
        <v>759</v>
      </c>
      <c r="B853" s="2" t="s">
        <v>3226</v>
      </c>
      <c r="C853" s="160" t="str">
        <f t="shared" si="13"/>
        <v>福井県若狭町</v>
      </c>
      <c r="D853" s="2" t="s">
        <v>1901</v>
      </c>
      <c r="E853" s="2" t="s">
        <v>1897</v>
      </c>
    </row>
    <row r="854" spans="1:5">
      <c r="A854" s="2" t="s">
        <v>760</v>
      </c>
      <c r="B854" s="2" t="s">
        <v>2868</v>
      </c>
      <c r="C854" s="160" t="str">
        <f t="shared" si="13"/>
        <v>山梨県市川三郷町（旧三珠町）</v>
      </c>
      <c r="D854" s="2" t="s">
        <v>1901</v>
      </c>
      <c r="E854" s="2" t="s">
        <v>1900</v>
      </c>
    </row>
    <row r="855" spans="1:5">
      <c r="A855" s="2" t="s">
        <v>760</v>
      </c>
      <c r="B855" s="2" t="s">
        <v>2890</v>
      </c>
      <c r="C855" s="160" t="str">
        <f t="shared" si="13"/>
        <v>山梨県市川三郷町（旧市川大門町、旧六郷町）</v>
      </c>
      <c r="D855" s="2" t="s">
        <v>1901</v>
      </c>
      <c r="E855" s="2" t="s">
        <v>1900</v>
      </c>
    </row>
    <row r="856" spans="1:5">
      <c r="A856" s="2" t="s">
        <v>760</v>
      </c>
      <c r="B856" s="2" t="s">
        <v>2913</v>
      </c>
      <c r="C856" s="160" t="str">
        <f t="shared" si="13"/>
        <v>山梨県上野原市</v>
      </c>
      <c r="D856" s="2" t="s">
        <v>1901</v>
      </c>
      <c r="E856" s="2" t="s">
        <v>1900</v>
      </c>
    </row>
    <row r="857" spans="1:5">
      <c r="A857" s="2" t="s">
        <v>760</v>
      </c>
      <c r="B857" s="2" t="s">
        <v>890</v>
      </c>
      <c r="C857" s="160" t="str">
        <f t="shared" si="13"/>
        <v>山梨県大月市</v>
      </c>
      <c r="D857" s="2" t="s">
        <v>1901</v>
      </c>
      <c r="E857" s="2" t="s">
        <v>1900</v>
      </c>
    </row>
    <row r="858" spans="1:5">
      <c r="A858" s="2" t="s">
        <v>760</v>
      </c>
      <c r="B858" s="2" t="s">
        <v>1552</v>
      </c>
      <c r="C858" s="160" t="str">
        <f t="shared" si="13"/>
        <v>山梨県忍野村</v>
      </c>
      <c r="D858" s="2" t="s">
        <v>1896</v>
      </c>
      <c r="E858" s="2" t="s">
        <v>1900</v>
      </c>
    </row>
    <row r="859" spans="1:5">
      <c r="A859" s="2" t="s">
        <v>760</v>
      </c>
      <c r="B859" s="2" t="s">
        <v>2986</v>
      </c>
      <c r="C859" s="160" t="str">
        <f t="shared" si="13"/>
        <v>山梨県甲斐市</v>
      </c>
      <c r="D859" s="2" t="s">
        <v>1901</v>
      </c>
      <c r="E859" s="2" t="s">
        <v>1904</v>
      </c>
    </row>
    <row r="860" spans="1:5">
      <c r="A860" s="2" t="s">
        <v>760</v>
      </c>
      <c r="B860" s="2" t="s">
        <v>3008</v>
      </c>
      <c r="C860" s="160" t="str">
        <f t="shared" si="13"/>
        <v>山梨県甲州市（旧塩山市、旧勝沼町）</v>
      </c>
      <c r="D860" s="2" t="s">
        <v>1901</v>
      </c>
      <c r="E860" s="2" t="s">
        <v>1904</v>
      </c>
    </row>
    <row r="861" spans="1:5">
      <c r="A861" s="2" t="s">
        <v>760</v>
      </c>
      <c r="B861" s="2" t="s">
        <v>3028</v>
      </c>
      <c r="C861" s="160" t="str">
        <f t="shared" si="13"/>
        <v>山梨県甲州市（旧大和村）</v>
      </c>
      <c r="D861" s="2" t="s">
        <v>1899</v>
      </c>
      <c r="E861" s="2" t="s">
        <v>1904</v>
      </c>
    </row>
    <row r="862" spans="1:5">
      <c r="A862" s="2" t="s">
        <v>760</v>
      </c>
      <c r="B862" s="2" t="s">
        <v>3049</v>
      </c>
      <c r="C862" s="160" t="str">
        <f t="shared" si="13"/>
        <v>山梨県甲府市（旧甲府市）</v>
      </c>
      <c r="D862" s="2" t="s">
        <v>1902</v>
      </c>
      <c r="E862" s="2" t="s">
        <v>1904</v>
      </c>
    </row>
    <row r="863" spans="1:5">
      <c r="A863" s="2" t="s">
        <v>760</v>
      </c>
      <c r="B863" s="2" t="s">
        <v>3071</v>
      </c>
      <c r="C863" s="160" t="str">
        <f t="shared" si="13"/>
        <v>山梨県甲府市（旧中道町）</v>
      </c>
      <c r="D863" s="2" t="s">
        <v>1901</v>
      </c>
      <c r="E863" s="2" t="s">
        <v>1900</v>
      </c>
    </row>
    <row r="864" spans="1:5">
      <c r="A864" s="2" t="s">
        <v>760</v>
      </c>
      <c r="B864" s="2" t="s">
        <v>806</v>
      </c>
      <c r="C864" s="160" t="str">
        <f t="shared" si="13"/>
        <v>山梨県甲府市（旧上九一色村）</v>
      </c>
      <c r="D864" s="2" t="s">
        <v>1899</v>
      </c>
      <c r="E864" s="2" t="s">
        <v>1904</v>
      </c>
    </row>
    <row r="865" spans="1:5">
      <c r="A865" s="2" t="s">
        <v>760</v>
      </c>
      <c r="B865" s="2" t="s">
        <v>1582</v>
      </c>
      <c r="C865" s="160" t="str">
        <f t="shared" si="13"/>
        <v>山梨県小菅村</v>
      </c>
      <c r="D865" s="2" t="s">
        <v>1896</v>
      </c>
      <c r="E865" s="2" t="s">
        <v>1900</v>
      </c>
    </row>
    <row r="866" spans="1:5">
      <c r="A866" s="2" t="s">
        <v>760</v>
      </c>
      <c r="B866" s="2" t="s">
        <v>1326</v>
      </c>
      <c r="C866" s="160" t="str">
        <f t="shared" si="13"/>
        <v>山梨県昭和町</v>
      </c>
      <c r="D866" s="2" t="s">
        <v>1902</v>
      </c>
      <c r="E866" s="2" t="s">
        <v>1900</v>
      </c>
    </row>
    <row r="867" spans="1:5">
      <c r="A867" s="2" t="s">
        <v>760</v>
      </c>
      <c r="B867" s="2" t="s">
        <v>1592</v>
      </c>
      <c r="C867" s="160" t="str">
        <f t="shared" si="13"/>
        <v>山梨県丹波山村</v>
      </c>
      <c r="D867" s="2" t="s">
        <v>1896</v>
      </c>
      <c r="E867" s="2" t="s">
        <v>1900</v>
      </c>
    </row>
    <row r="868" spans="1:5">
      <c r="A868" s="2" t="s">
        <v>760</v>
      </c>
      <c r="B868" s="2" t="s">
        <v>3185</v>
      </c>
      <c r="C868" s="160" t="str">
        <f t="shared" si="13"/>
        <v>山梨県中央市</v>
      </c>
      <c r="D868" s="2" t="s">
        <v>1901</v>
      </c>
      <c r="E868" s="2" t="s">
        <v>1900</v>
      </c>
    </row>
    <row r="869" spans="1:5">
      <c r="A869" s="2" t="s">
        <v>760</v>
      </c>
      <c r="B869" s="2" t="s">
        <v>856</v>
      </c>
      <c r="C869" s="160" t="str">
        <f t="shared" si="13"/>
        <v>山梨県都留市</v>
      </c>
      <c r="D869" s="2" t="s">
        <v>1901</v>
      </c>
      <c r="E869" s="2" t="s">
        <v>1900</v>
      </c>
    </row>
    <row r="870" spans="1:5">
      <c r="A870" s="2" t="s">
        <v>760</v>
      </c>
      <c r="B870" s="2" t="s">
        <v>1534</v>
      </c>
      <c r="C870" s="160" t="str">
        <f t="shared" si="13"/>
        <v>山梨県道志村</v>
      </c>
      <c r="D870" s="2" t="s">
        <v>1899</v>
      </c>
      <c r="E870" s="2" t="s">
        <v>1900</v>
      </c>
    </row>
    <row r="871" spans="1:5">
      <c r="A871" s="2" t="s">
        <v>760</v>
      </c>
      <c r="B871" s="2" t="s">
        <v>1570</v>
      </c>
      <c r="C871" s="160" t="str">
        <f t="shared" si="13"/>
        <v>山梨県鳴沢村</v>
      </c>
      <c r="D871" s="2" t="s">
        <v>1896</v>
      </c>
      <c r="E871" s="2" t="s">
        <v>1900</v>
      </c>
    </row>
    <row r="872" spans="1:5">
      <c r="A872" s="2" t="s">
        <v>760</v>
      </c>
      <c r="B872" s="2" t="s">
        <v>1578</v>
      </c>
      <c r="C872" s="160" t="str">
        <f t="shared" si="13"/>
        <v>山梨県南部町（旧南部町）</v>
      </c>
      <c r="D872" s="2" t="s">
        <v>1902</v>
      </c>
      <c r="E872" s="2" t="s">
        <v>1900</v>
      </c>
    </row>
    <row r="873" spans="1:5">
      <c r="A873" s="2" t="s">
        <v>760</v>
      </c>
      <c r="B873" s="2" t="s">
        <v>3306</v>
      </c>
      <c r="C873" s="160" t="str">
        <f t="shared" si="13"/>
        <v>山梨県南部町（旧富沢町）</v>
      </c>
      <c r="D873" s="2" t="s">
        <v>1902</v>
      </c>
      <c r="E873" s="2" t="s">
        <v>1900</v>
      </c>
    </row>
    <row r="874" spans="1:5">
      <c r="A874" s="2" t="s">
        <v>760</v>
      </c>
      <c r="B874" s="2" t="s">
        <v>1545</v>
      </c>
      <c r="C874" s="160" t="str">
        <f t="shared" si="13"/>
        <v>山梨県西桂町</v>
      </c>
      <c r="D874" s="2" t="s">
        <v>1899</v>
      </c>
      <c r="E874" s="2" t="s">
        <v>1900</v>
      </c>
    </row>
    <row r="875" spans="1:5">
      <c r="A875" s="2" t="s">
        <v>760</v>
      </c>
      <c r="B875" s="2" t="s">
        <v>904</v>
      </c>
      <c r="C875" s="160" t="str">
        <f t="shared" si="13"/>
        <v>山梨県韮崎市</v>
      </c>
      <c r="D875" s="2" t="s">
        <v>1901</v>
      </c>
      <c r="E875" s="2" t="s">
        <v>1904</v>
      </c>
    </row>
    <row r="876" spans="1:5">
      <c r="A876" s="2" t="s">
        <v>760</v>
      </c>
      <c r="B876" s="2" t="s">
        <v>1234</v>
      </c>
      <c r="C876" s="160" t="str">
        <f t="shared" si="13"/>
        <v>山梨県早川町</v>
      </c>
      <c r="D876" s="2" t="s">
        <v>1901</v>
      </c>
      <c r="E876" s="2" t="s">
        <v>1900</v>
      </c>
    </row>
    <row r="877" spans="1:5">
      <c r="A877" s="2" t="s">
        <v>760</v>
      </c>
      <c r="B877" s="2" t="s">
        <v>3394</v>
      </c>
      <c r="C877" s="160" t="str">
        <f t="shared" si="13"/>
        <v>山梨県笛吹市（旧春日居町、旧石和町）</v>
      </c>
      <c r="D877" s="2" t="s">
        <v>1901</v>
      </c>
      <c r="E877" s="2" t="s">
        <v>1904</v>
      </c>
    </row>
    <row r="878" spans="1:5">
      <c r="A878" s="2" t="s">
        <v>760</v>
      </c>
      <c r="B878" s="2" t="s">
        <v>3411</v>
      </c>
      <c r="C878" s="160" t="str">
        <f t="shared" si="13"/>
        <v>山梨県笛吹市（旧御坂町、旧一宮町、旧八代町、旧境川村）</v>
      </c>
      <c r="D878" s="2" t="s">
        <v>1901</v>
      </c>
      <c r="E878" s="2" t="s">
        <v>1904</v>
      </c>
    </row>
    <row r="879" spans="1:5">
      <c r="A879" s="2" t="s">
        <v>760</v>
      </c>
      <c r="B879" s="2" t="s">
        <v>3430</v>
      </c>
      <c r="C879" s="160" t="str">
        <f t="shared" si="13"/>
        <v>山梨県笛吹市（旧芦川村）</v>
      </c>
      <c r="D879" s="2" t="s">
        <v>1896</v>
      </c>
      <c r="E879" s="2" t="s">
        <v>1904</v>
      </c>
    </row>
    <row r="880" spans="1:5">
      <c r="A880" s="2" t="s">
        <v>760</v>
      </c>
      <c r="B880" s="2" t="s">
        <v>3450</v>
      </c>
      <c r="C880" s="160" t="str">
        <f t="shared" si="13"/>
        <v>山梨県富士河口湖町（旧上九一色村、旧勝山村、旧足和田村）</v>
      </c>
      <c r="D880" s="2" t="s">
        <v>1899</v>
      </c>
      <c r="E880" s="2" t="s">
        <v>1900</v>
      </c>
    </row>
    <row r="881" spans="1:5">
      <c r="A881" s="2" t="s">
        <v>760</v>
      </c>
      <c r="B881" s="2" t="s">
        <v>3468</v>
      </c>
      <c r="C881" s="160" t="str">
        <f t="shared" si="13"/>
        <v>山梨県富士河口湖町（旧河口湖町）</v>
      </c>
      <c r="D881" s="2" t="s">
        <v>1899</v>
      </c>
      <c r="E881" s="2" t="s">
        <v>1900</v>
      </c>
    </row>
    <row r="882" spans="1:5">
      <c r="A882" s="2" t="s">
        <v>760</v>
      </c>
      <c r="B882" s="2" t="s">
        <v>3482</v>
      </c>
      <c r="C882" s="160" t="str">
        <f t="shared" si="13"/>
        <v>山梨県富士川町</v>
      </c>
      <c r="D882" s="2" t="s">
        <v>1901</v>
      </c>
      <c r="E882" s="2" t="s">
        <v>1900</v>
      </c>
    </row>
    <row r="883" spans="1:5">
      <c r="A883" s="2" t="s">
        <v>760</v>
      </c>
      <c r="B883" s="2" t="s">
        <v>818</v>
      </c>
      <c r="C883" s="160" t="str">
        <f t="shared" si="13"/>
        <v>山梨県富士吉田市</v>
      </c>
      <c r="D883" s="2" t="s">
        <v>1899</v>
      </c>
      <c r="E883" s="2" t="s">
        <v>1900</v>
      </c>
    </row>
    <row r="884" spans="1:5">
      <c r="A884" s="2" t="s">
        <v>760</v>
      </c>
      <c r="B884" s="2" t="s">
        <v>3517</v>
      </c>
      <c r="C884" s="160" t="str">
        <f t="shared" si="13"/>
        <v>山梨県北杜市（旧明野村、旧大泉村、旧白州町）</v>
      </c>
      <c r="D884" s="2" t="s">
        <v>1899</v>
      </c>
      <c r="E884" s="2" t="s">
        <v>1904</v>
      </c>
    </row>
    <row r="885" spans="1:5">
      <c r="A885" s="2" t="s">
        <v>760</v>
      </c>
      <c r="B885" s="2" t="s">
        <v>3534</v>
      </c>
      <c r="C885" s="160" t="str">
        <f t="shared" si="13"/>
        <v>山梨県北杜市（旧須玉町、旧高根町、旧長坂町）</v>
      </c>
      <c r="D885" s="2" t="s">
        <v>1899</v>
      </c>
      <c r="E885" s="2" t="s">
        <v>1904</v>
      </c>
    </row>
    <row r="886" spans="1:5">
      <c r="A886" s="2" t="s">
        <v>760</v>
      </c>
      <c r="B886" s="2" t="s">
        <v>3548</v>
      </c>
      <c r="C886" s="160" t="str">
        <f t="shared" si="13"/>
        <v>山梨県北杜市（旧小淵沢町）</v>
      </c>
      <c r="D886" s="2" t="s">
        <v>1896</v>
      </c>
      <c r="E886" s="2" t="s">
        <v>1904</v>
      </c>
    </row>
    <row r="887" spans="1:5">
      <c r="A887" s="2" t="s">
        <v>760</v>
      </c>
      <c r="B887" s="2" t="s">
        <v>3559</v>
      </c>
      <c r="C887" s="160" t="str">
        <f t="shared" si="13"/>
        <v>山梨県北杜市（旧武川村）</v>
      </c>
      <c r="D887" s="2" t="s">
        <v>1901</v>
      </c>
      <c r="E887" s="2" t="s">
        <v>1900</v>
      </c>
    </row>
    <row r="888" spans="1:5">
      <c r="A888" s="2" t="s">
        <v>760</v>
      </c>
      <c r="B888" s="2" t="s">
        <v>3571</v>
      </c>
      <c r="C888" s="160" t="str">
        <f t="shared" si="13"/>
        <v>山梨県南アルプス市（旧八田村、旧白根町、旧若草町、旧櫛形町、旧甲西町）</v>
      </c>
      <c r="D888" s="2" t="s">
        <v>1901</v>
      </c>
      <c r="E888" s="2" t="s">
        <v>1900</v>
      </c>
    </row>
    <row r="889" spans="1:5">
      <c r="A889" s="2" t="s">
        <v>760</v>
      </c>
      <c r="B889" s="2" t="s">
        <v>3583</v>
      </c>
      <c r="C889" s="160" t="str">
        <f t="shared" si="13"/>
        <v>山梨県南アルプス市（旧芦安村）</v>
      </c>
      <c r="D889" s="2" t="s">
        <v>1901</v>
      </c>
      <c r="E889" s="2" t="s">
        <v>1900</v>
      </c>
    </row>
    <row r="890" spans="1:5">
      <c r="A890" s="2" t="s">
        <v>760</v>
      </c>
      <c r="B890" s="2" t="s">
        <v>3594</v>
      </c>
      <c r="C890" s="160" t="str">
        <f t="shared" si="13"/>
        <v>山梨県身延町</v>
      </c>
      <c r="D890" s="2" t="s">
        <v>1901</v>
      </c>
      <c r="E890" s="2" t="s">
        <v>1900</v>
      </c>
    </row>
    <row r="891" spans="1:5">
      <c r="A891" s="2" t="s">
        <v>760</v>
      </c>
      <c r="B891" s="2" t="s">
        <v>1562</v>
      </c>
      <c r="C891" s="160" t="str">
        <f t="shared" si="13"/>
        <v>山梨県山中湖村</v>
      </c>
      <c r="D891" s="2" t="s">
        <v>1896</v>
      </c>
      <c r="E891" s="2" t="s">
        <v>1900</v>
      </c>
    </row>
    <row r="892" spans="1:5">
      <c r="A892" s="2" t="s">
        <v>760</v>
      </c>
      <c r="B892" s="2" t="s">
        <v>3610</v>
      </c>
      <c r="C892" s="160" t="str">
        <f t="shared" si="13"/>
        <v>山梨県山梨市（旧山梨市、旧牧丘町）</v>
      </c>
      <c r="D892" s="2" t="s">
        <v>1901</v>
      </c>
      <c r="E892" s="2" t="s">
        <v>1904</v>
      </c>
    </row>
    <row r="893" spans="1:5">
      <c r="A893" s="2" t="s">
        <v>760</v>
      </c>
      <c r="B893" s="2" t="s">
        <v>3619</v>
      </c>
      <c r="C893" s="160" t="str">
        <f t="shared" si="13"/>
        <v>山梨県山梨市（旧三富村）</v>
      </c>
      <c r="D893" s="2" t="s">
        <v>1901</v>
      </c>
      <c r="E893" s="2" t="s">
        <v>1904</v>
      </c>
    </row>
    <row r="894" spans="1:5">
      <c r="A894" s="2" t="s">
        <v>761</v>
      </c>
      <c r="B894" s="2" t="s">
        <v>1535</v>
      </c>
      <c r="C894" s="160" t="str">
        <f t="shared" si="13"/>
        <v>長野県青木村</v>
      </c>
      <c r="D894" s="2" t="s">
        <v>1899</v>
      </c>
      <c r="E894" s="2" t="s">
        <v>1904</v>
      </c>
    </row>
    <row r="895" spans="1:5">
      <c r="A895" s="2" t="s">
        <v>761</v>
      </c>
      <c r="B895" s="2" t="s">
        <v>1734</v>
      </c>
      <c r="C895" s="160" t="str">
        <f t="shared" si="13"/>
        <v>長野県上松町</v>
      </c>
      <c r="D895" s="2" t="s">
        <v>1896</v>
      </c>
      <c r="E895" s="2" t="s">
        <v>1900</v>
      </c>
    </row>
    <row r="896" spans="1:5">
      <c r="A896" s="2" t="s">
        <v>761</v>
      </c>
      <c r="B896" s="2" t="s">
        <v>1786</v>
      </c>
      <c r="C896" s="160" t="str">
        <f t="shared" si="13"/>
        <v>長野県朝日村</v>
      </c>
      <c r="D896" s="2" t="s">
        <v>1896</v>
      </c>
      <c r="E896" s="2" t="s">
        <v>1904</v>
      </c>
    </row>
    <row r="897" spans="1:5">
      <c r="A897" s="2" t="s">
        <v>761</v>
      </c>
      <c r="B897" s="2" t="s">
        <v>2937</v>
      </c>
      <c r="C897" s="160" t="str">
        <f t="shared" si="13"/>
        <v>長野県阿智村（旧清内路村、旧浪合村）</v>
      </c>
      <c r="D897" s="2" t="s">
        <v>1899</v>
      </c>
      <c r="E897" s="2" t="s">
        <v>1900</v>
      </c>
    </row>
    <row r="898" spans="1:5">
      <c r="A898" s="2" t="s">
        <v>761</v>
      </c>
      <c r="B898" s="2" t="s">
        <v>2961</v>
      </c>
      <c r="C898" s="160" t="str">
        <f t="shared" ref="C898:C961" si="14">A898&amp;B898</f>
        <v>長野県阿智村（旧阿智村）</v>
      </c>
      <c r="D898" s="2" t="s">
        <v>1899</v>
      </c>
      <c r="E898" s="2" t="s">
        <v>1900</v>
      </c>
    </row>
    <row r="899" spans="1:5">
      <c r="A899" s="2" t="s">
        <v>761</v>
      </c>
      <c r="B899" s="2" t="s">
        <v>2987</v>
      </c>
      <c r="C899" s="160" t="str">
        <f t="shared" si="14"/>
        <v>長野県安曇野市</v>
      </c>
      <c r="D899" s="2" t="s">
        <v>1899</v>
      </c>
      <c r="E899" s="2" t="s">
        <v>1900</v>
      </c>
    </row>
    <row r="900" spans="1:5">
      <c r="A900" s="2" t="s">
        <v>761</v>
      </c>
      <c r="B900" s="2" t="s">
        <v>1638</v>
      </c>
      <c r="C900" s="160" t="str">
        <f t="shared" si="14"/>
        <v>長野県阿南町</v>
      </c>
      <c r="D900" s="2" t="s">
        <v>1899</v>
      </c>
      <c r="E900" s="2" t="s">
        <v>1900</v>
      </c>
    </row>
    <row r="901" spans="1:5">
      <c r="A901" s="2" t="s">
        <v>761</v>
      </c>
      <c r="B901" s="2" t="s">
        <v>1593</v>
      </c>
      <c r="C901" s="160" t="str">
        <f t="shared" si="14"/>
        <v>長野県飯島町</v>
      </c>
      <c r="D901" s="2" t="s">
        <v>1899</v>
      </c>
      <c r="E901" s="2" t="s">
        <v>1904</v>
      </c>
    </row>
    <row r="902" spans="1:5">
      <c r="A902" s="2" t="s">
        <v>761</v>
      </c>
      <c r="B902" s="2" t="s">
        <v>3050</v>
      </c>
      <c r="C902" s="160" t="str">
        <f t="shared" si="14"/>
        <v>長野県飯田市</v>
      </c>
      <c r="D902" s="2" t="s">
        <v>1901</v>
      </c>
      <c r="E902" s="2" t="s">
        <v>1900</v>
      </c>
    </row>
    <row r="903" spans="1:5">
      <c r="A903" s="2" t="s">
        <v>761</v>
      </c>
      <c r="B903" s="2" t="s">
        <v>3072</v>
      </c>
      <c r="C903" s="160" t="str">
        <f t="shared" si="14"/>
        <v>長野県飯綱町</v>
      </c>
      <c r="D903" s="2" t="s">
        <v>1896</v>
      </c>
      <c r="E903" s="2" t="s">
        <v>1900</v>
      </c>
    </row>
    <row r="904" spans="1:5">
      <c r="A904" s="2" t="s">
        <v>761</v>
      </c>
      <c r="B904" s="2" t="s">
        <v>1195</v>
      </c>
      <c r="C904" s="160" t="str">
        <f t="shared" si="14"/>
        <v>長野県飯山市</v>
      </c>
      <c r="D904" s="2" t="s">
        <v>1899</v>
      </c>
      <c r="E904" s="2" t="s">
        <v>1897</v>
      </c>
    </row>
    <row r="905" spans="1:5">
      <c r="A905" s="2" t="s">
        <v>761</v>
      </c>
      <c r="B905" s="2" t="s">
        <v>1781</v>
      </c>
      <c r="C905" s="160" t="str">
        <f t="shared" si="14"/>
        <v>長野県生坂村</v>
      </c>
      <c r="D905" s="2" t="s">
        <v>1896</v>
      </c>
      <c r="E905" s="2" t="s">
        <v>1900</v>
      </c>
    </row>
    <row r="906" spans="1:5">
      <c r="A906" s="2" t="s">
        <v>761</v>
      </c>
      <c r="B906" s="2" t="s">
        <v>1078</v>
      </c>
      <c r="C906" s="160" t="str">
        <f t="shared" si="14"/>
        <v>長野県池田町</v>
      </c>
      <c r="D906" s="2" t="s">
        <v>1899</v>
      </c>
      <c r="E906" s="2" t="s">
        <v>1900</v>
      </c>
    </row>
    <row r="907" spans="1:5">
      <c r="A907" s="2" t="s">
        <v>761</v>
      </c>
      <c r="B907" s="2" t="s">
        <v>3159</v>
      </c>
      <c r="C907" s="160" t="str">
        <f t="shared" si="14"/>
        <v>長野県伊那市</v>
      </c>
      <c r="D907" s="2" t="s">
        <v>1899</v>
      </c>
      <c r="E907" s="2" t="s">
        <v>1904</v>
      </c>
    </row>
    <row r="908" spans="1:5">
      <c r="A908" s="2" t="s">
        <v>761</v>
      </c>
      <c r="B908" s="2" t="s">
        <v>3186</v>
      </c>
      <c r="C908" s="160" t="str">
        <f t="shared" si="14"/>
        <v>長野県上田市（旧上田市、旧丸子町）</v>
      </c>
      <c r="D908" s="2" t="s">
        <v>1899</v>
      </c>
      <c r="E908" s="2" t="s">
        <v>1904</v>
      </c>
    </row>
    <row r="909" spans="1:5">
      <c r="A909" s="2" t="s">
        <v>761</v>
      </c>
      <c r="B909" s="2" t="s">
        <v>3207</v>
      </c>
      <c r="C909" s="160" t="str">
        <f t="shared" si="14"/>
        <v>長野県上田市（旧真田町、旧武石村）</v>
      </c>
      <c r="D909" s="2" t="s">
        <v>1896</v>
      </c>
      <c r="E909" s="2" t="s">
        <v>1904</v>
      </c>
    </row>
    <row r="910" spans="1:5">
      <c r="A910" s="2" t="s">
        <v>761</v>
      </c>
      <c r="B910" s="2" t="s">
        <v>1676</v>
      </c>
      <c r="C910" s="160" t="str">
        <f t="shared" si="14"/>
        <v>長野県売木村</v>
      </c>
      <c r="D910" s="2" t="s">
        <v>1896</v>
      </c>
      <c r="E910" s="2" t="s">
        <v>1900</v>
      </c>
    </row>
    <row r="911" spans="1:5">
      <c r="A911" s="2" t="s">
        <v>761</v>
      </c>
      <c r="B911" s="2" t="s">
        <v>1755</v>
      </c>
      <c r="C911" s="160" t="str">
        <f t="shared" si="14"/>
        <v>長野県王滝村</v>
      </c>
      <c r="D911" s="2" t="s">
        <v>1896</v>
      </c>
      <c r="E911" s="2" t="s">
        <v>1900</v>
      </c>
    </row>
    <row r="912" spans="1:5">
      <c r="A912" s="2" t="s">
        <v>761</v>
      </c>
      <c r="B912" s="2" t="s">
        <v>1759</v>
      </c>
      <c r="C912" s="160" t="str">
        <f t="shared" si="14"/>
        <v>長野県大桑村</v>
      </c>
      <c r="D912" s="2" t="s">
        <v>1899</v>
      </c>
      <c r="E912" s="2" t="s">
        <v>1900</v>
      </c>
    </row>
    <row r="913" spans="1:5">
      <c r="A913" s="2" t="s">
        <v>761</v>
      </c>
      <c r="B913" s="2" t="s">
        <v>1702</v>
      </c>
      <c r="C913" s="160" t="str">
        <f t="shared" si="14"/>
        <v>長野県大鹿村</v>
      </c>
      <c r="D913" s="2" t="s">
        <v>1899</v>
      </c>
      <c r="E913" s="2" t="s">
        <v>1904</v>
      </c>
    </row>
    <row r="914" spans="1:5">
      <c r="A914" s="2" t="s">
        <v>761</v>
      </c>
      <c r="B914" s="2" t="s">
        <v>3329</v>
      </c>
      <c r="C914" s="160" t="str">
        <f t="shared" si="14"/>
        <v>長野県大町市</v>
      </c>
      <c r="D914" s="2" t="s">
        <v>1896</v>
      </c>
      <c r="E914" s="2" t="s">
        <v>1900</v>
      </c>
    </row>
    <row r="915" spans="1:5">
      <c r="A915" s="2" t="s">
        <v>761</v>
      </c>
      <c r="B915" s="2" t="s">
        <v>966</v>
      </c>
      <c r="C915" s="160" t="str">
        <f t="shared" si="14"/>
        <v>長野県岡谷市</v>
      </c>
      <c r="D915" s="2" t="s">
        <v>1896</v>
      </c>
      <c r="E915" s="2" t="s">
        <v>1904</v>
      </c>
    </row>
    <row r="916" spans="1:5">
      <c r="A916" s="2" t="s">
        <v>761</v>
      </c>
      <c r="B916" s="2" t="s">
        <v>1814</v>
      </c>
      <c r="C916" s="160" t="str">
        <f t="shared" si="14"/>
        <v>長野県小川村</v>
      </c>
      <c r="D916" s="2" t="s">
        <v>1896</v>
      </c>
      <c r="E916" s="2" t="s">
        <v>1900</v>
      </c>
    </row>
    <row r="917" spans="1:5">
      <c r="A917" s="2" t="s">
        <v>761</v>
      </c>
      <c r="B917" s="2" t="s">
        <v>1795</v>
      </c>
      <c r="C917" s="160" t="str">
        <f t="shared" si="14"/>
        <v>長野県小谷村</v>
      </c>
      <c r="D917" s="2" t="s">
        <v>1896</v>
      </c>
      <c r="E917" s="2" t="s">
        <v>1900</v>
      </c>
    </row>
    <row r="918" spans="1:5">
      <c r="A918" s="2" t="s">
        <v>761</v>
      </c>
      <c r="B918" s="2" t="s">
        <v>1801</v>
      </c>
      <c r="C918" s="160" t="str">
        <f t="shared" si="14"/>
        <v>長野県小布施町</v>
      </c>
      <c r="D918" s="2" t="s">
        <v>1899</v>
      </c>
      <c r="E918" s="2" t="s">
        <v>1900</v>
      </c>
    </row>
    <row r="919" spans="1:5">
      <c r="A919" s="2" t="s">
        <v>761</v>
      </c>
      <c r="B919" s="2" t="s">
        <v>1779</v>
      </c>
      <c r="C919" s="160" t="str">
        <f t="shared" si="14"/>
        <v>長野県麻績村</v>
      </c>
      <c r="D919" s="2" t="s">
        <v>1896</v>
      </c>
      <c r="E919" s="2" t="s">
        <v>1900</v>
      </c>
    </row>
    <row r="920" spans="1:5">
      <c r="A920" s="2" t="s">
        <v>761</v>
      </c>
      <c r="B920" s="2" t="s">
        <v>1466</v>
      </c>
      <c r="C920" s="160" t="str">
        <f t="shared" si="14"/>
        <v>長野県軽井沢町</v>
      </c>
      <c r="D920" s="2" t="s">
        <v>1894</v>
      </c>
      <c r="E920" s="2" t="s">
        <v>1900</v>
      </c>
    </row>
    <row r="921" spans="1:5">
      <c r="A921" s="2" t="s">
        <v>761</v>
      </c>
      <c r="B921" s="2" t="s">
        <v>1385</v>
      </c>
      <c r="C921" s="160" t="str">
        <f t="shared" si="14"/>
        <v>長野県川上村</v>
      </c>
      <c r="D921" s="2" t="s">
        <v>1894</v>
      </c>
      <c r="E921" s="2" t="s">
        <v>1904</v>
      </c>
    </row>
    <row r="922" spans="1:5">
      <c r="A922" s="2" t="s">
        <v>761</v>
      </c>
      <c r="B922" s="2" t="s">
        <v>1806</v>
      </c>
      <c r="C922" s="160" t="str">
        <f t="shared" si="14"/>
        <v>長野県木島平村</v>
      </c>
      <c r="D922" s="2" t="s">
        <v>1899</v>
      </c>
      <c r="E922" s="2" t="s">
        <v>1897</v>
      </c>
    </row>
    <row r="923" spans="1:5">
      <c r="A923" s="2" t="s">
        <v>761</v>
      </c>
      <c r="B923" s="2" t="s">
        <v>3498</v>
      </c>
      <c r="C923" s="160" t="str">
        <f t="shared" si="14"/>
        <v>長野県木曽町（旧木曽福島町）</v>
      </c>
      <c r="D923" s="2" t="s">
        <v>1896</v>
      </c>
      <c r="E923" s="2" t="s">
        <v>1904</v>
      </c>
    </row>
    <row r="924" spans="1:5">
      <c r="A924" s="2" t="s">
        <v>761</v>
      </c>
      <c r="B924" s="2" t="s">
        <v>3518</v>
      </c>
      <c r="C924" s="160" t="str">
        <f t="shared" si="14"/>
        <v>長野県木曽町（旧日義村、旧三岳村）</v>
      </c>
      <c r="D924" s="2" t="s">
        <v>1896</v>
      </c>
      <c r="E924" s="2" t="s">
        <v>1900</v>
      </c>
    </row>
    <row r="925" spans="1:5">
      <c r="A925" s="2" t="s">
        <v>761</v>
      </c>
      <c r="B925" s="2" t="s">
        <v>3535</v>
      </c>
      <c r="C925" s="160" t="str">
        <f t="shared" si="14"/>
        <v>長野県木曽町（旧開田村）</v>
      </c>
      <c r="D925" s="2" t="s">
        <v>1894</v>
      </c>
      <c r="E925" s="2" t="s">
        <v>1900</v>
      </c>
    </row>
    <row r="926" spans="1:5">
      <c r="A926" s="2" t="s">
        <v>761</v>
      </c>
      <c r="B926" s="2" t="s">
        <v>1750</v>
      </c>
      <c r="C926" s="160" t="str">
        <f t="shared" si="14"/>
        <v>長野県木祖村</v>
      </c>
      <c r="D926" s="2" t="s">
        <v>1894</v>
      </c>
      <c r="E926" s="2" t="s">
        <v>1904</v>
      </c>
    </row>
    <row r="927" spans="1:5">
      <c r="A927" s="2" t="s">
        <v>761</v>
      </c>
      <c r="B927" s="2" t="s">
        <v>1452</v>
      </c>
      <c r="C927" s="160" t="str">
        <f t="shared" si="14"/>
        <v>長野県北相木村</v>
      </c>
      <c r="D927" s="2" t="s">
        <v>1894</v>
      </c>
      <c r="E927" s="2" t="s">
        <v>1904</v>
      </c>
    </row>
    <row r="928" spans="1:5">
      <c r="A928" s="2" t="s">
        <v>761</v>
      </c>
      <c r="B928" s="2" t="s">
        <v>1396</v>
      </c>
      <c r="C928" s="160" t="str">
        <f t="shared" si="14"/>
        <v>長野県小海町</v>
      </c>
      <c r="D928" s="2" t="s">
        <v>1896</v>
      </c>
      <c r="E928" s="2" t="s">
        <v>1900</v>
      </c>
    </row>
    <row r="929" spans="1:5">
      <c r="A929" s="2" t="s">
        <v>761</v>
      </c>
      <c r="B929" s="2" t="s">
        <v>3584</v>
      </c>
      <c r="C929" s="160" t="str">
        <f t="shared" si="14"/>
        <v>長野県駒ヶ根市</v>
      </c>
      <c r="D929" s="2" t="s">
        <v>1899</v>
      </c>
      <c r="E929" s="2" t="s">
        <v>1904</v>
      </c>
    </row>
    <row r="930" spans="1:5">
      <c r="A930" s="2" t="s">
        <v>761</v>
      </c>
      <c r="B930" s="2" t="s">
        <v>1046</v>
      </c>
      <c r="C930" s="160" t="str">
        <f t="shared" si="14"/>
        <v>長野県小諸市</v>
      </c>
      <c r="D930" s="2" t="s">
        <v>1896</v>
      </c>
      <c r="E930" s="2" t="s">
        <v>1904</v>
      </c>
    </row>
    <row r="931" spans="1:5">
      <c r="A931" s="2" t="s">
        <v>761</v>
      </c>
      <c r="B931" s="2" t="s">
        <v>1816</v>
      </c>
      <c r="C931" s="160" t="str">
        <f t="shared" si="14"/>
        <v>長野県栄村</v>
      </c>
      <c r="D931" s="2" t="s">
        <v>1899</v>
      </c>
      <c r="E931" s="2" t="s">
        <v>1897</v>
      </c>
    </row>
    <row r="932" spans="1:5">
      <c r="A932" s="2" t="s">
        <v>761</v>
      </c>
      <c r="B932" s="2" t="s">
        <v>1798</v>
      </c>
      <c r="C932" s="160" t="str">
        <f t="shared" si="14"/>
        <v>長野県坂城町</v>
      </c>
      <c r="D932" s="2" t="s">
        <v>1899</v>
      </c>
      <c r="E932" s="2" t="s">
        <v>1900</v>
      </c>
    </row>
    <row r="933" spans="1:5">
      <c r="A933" s="2" t="s">
        <v>761</v>
      </c>
      <c r="B933" s="2" t="s">
        <v>3620</v>
      </c>
      <c r="C933" s="160" t="str">
        <f t="shared" si="14"/>
        <v>長野県佐久市</v>
      </c>
      <c r="D933" s="2" t="s">
        <v>1896</v>
      </c>
      <c r="E933" s="2" t="s">
        <v>1904</v>
      </c>
    </row>
    <row r="934" spans="1:5">
      <c r="A934" s="2" t="s">
        <v>761</v>
      </c>
      <c r="B934" s="2" t="s">
        <v>3626</v>
      </c>
      <c r="C934" s="160" t="str">
        <f t="shared" si="14"/>
        <v>長野県佐久穂町</v>
      </c>
      <c r="D934" s="2" t="s">
        <v>1896</v>
      </c>
      <c r="E934" s="2" t="s">
        <v>1900</v>
      </c>
    </row>
    <row r="935" spans="1:5">
      <c r="A935" s="2" t="s">
        <v>761</v>
      </c>
      <c r="B935" s="2" t="s">
        <v>3633</v>
      </c>
      <c r="C935" s="160" t="str">
        <f t="shared" si="14"/>
        <v>長野県塩尻市（旧塩尻市）</v>
      </c>
      <c r="D935" s="2" t="s">
        <v>1899</v>
      </c>
      <c r="E935" s="2" t="s">
        <v>1904</v>
      </c>
    </row>
    <row r="936" spans="1:5">
      <c r="A936" s="2" t="s">
        <v>761</v>
      </c>
      <c r="B936" s="2" t="s">
        <v>3642</v>
      </c>
      <c r="C936" s="160" t="str">
        <f t="shared" si="14"/>
        <v>長野県塩尻市（旧楢川村）</v>
      </c>
      <c r="D936" s="2" t="s">
        <v>1894</v>
      </c>
      <c r="E936" s="2" t="s">
        <v>1904</v>
      </c>
    </row>
    <row r="937" spans="1:5">
      <c r="A937" s="2" t="s">
        <v>761</v>
      </c>
      <c r="B937" s="2" t="s">
        <v>1810</v>
      </c>
      <c r="C937" s="160" t="str">
        <f t="shared" si="14"/>
        <v>長野県信濃町</v>
      </c>
      <c r="D937" s="2" t="s">
        <v>1896</v>
      </c>
      <c r="E937" s="2" t="s">
        <v>1897</v>
      </c>
    </row>
    <row r="938" spans="1:5">
      <c r="A938" s="2" t="s">
        <v>761</v>
      </c>
      <c r="B938" s="2" t="s">
        <v>1672</v>
      </c>
      <c r="C938" s="160" t="str">
        <f t="shared" si="14"/>
        <v>長野県下條村</v>
      </c>
      <c r="D938" s="2" t="s">
        <v>1899</v>
      </c>
      <c r="E938" s="2" t="s">
        <v>1900</v>
      </c>
    </row>
    <row r="939" spans="1:5">
      <c r="A939" s="2" t="s">
        <v>761</v>
      </c>
      <c r="B939" s="2" t="s">
        <v>1546</v>
      </c>
      <c r="C939" s="160" t="str">
        <f t="shared" si="14"/>
        <v>長野県下諏訪町</v>
      </c>
      <c r="D939" s="2" t="s">
        <v>1899</v>
      </c>
      <c r="E939" s="2" t="s">
        <v>1904</v>
      </c>
    </row>
    <row r="940" spans="1:5">
      <c r="A940" s="2" t="s">
        <v>761</v>
      </c>
      <c r="B940" s="2" t="s">
        <v>1030</v>
      </c>
      <c r="C940" s="160" t="str">
        <f t="shared" si="14"/>
        <v>長野県須坂市</v>
      </c>
      <c r="D940" s="2" t="s">
        <v>1899</v>
      </c>
      <c r="E940" s="2" t="s">
        <v>1900</v>
      </c>
    </row>
    <row r="941" spans="1:5">
      <c r="A941" s="2" t="s">
        <v>761</v>
      </c>
      <c r="B941" s="2" t="s">
        <v>1016</v>
      </c>
      <c r="C941" s="160" t="str">
        <f t="shared" si="14"/>
        <v>長野県諏訪市</v>
      </c>
      <c r="D941" s="2" t="s">
        <v>1899</v>
      </c>
      <c r="E941" s="2" t="s">
        <v>1904</v>
      </c>
    </row>
    <row r="942" spans="1:5">
      <c r="A942" s="2" t="s">
        <v>761</v>
      </c>
      <c r="B942" s="2" t="s">
        <v>1690</v>
      </c>
      <c r="C942" s="160" t="str">
        <f t="shared" si="14"/>
        <v>長野県喬木村</v>
      </c>
      <c r="D942" s="2" t="s">
        <v>1901</v>
      </c>
      <c r="E942" s="2" t="s">
        <v>1900</v>
      </c>
    </row>
    <row r="943" spans="1:5">
      <c r="A943" s="2" t="s">
        <v>761</v>
      </c>
      <c r="B943" s="2" t="s">
        <v>1576</v>
      </c>
      <c r="C943" s="160" t="str">
        <f t="shared" si="14"/>
        <v>長野県高森町</v>
      </c>
      <c r="D943" s="2" t="s">
        <v>1899</v>
      </c>
      <c r="E943" s="2" t="s">
        <v>1900</v>
      </c>
    </row>
    <row r="944" spans="1:5">
      <c r="A944" s="2" t="s">
        <v>761</v>
      </c>
      <c r="B944" s="2" t="s">
        <v>1524</v>
      </c>
      <c r="C944" s="160" t="str">
        <f t="shared" si="14"/>
        <v>長野県高山村</v>
      </c>
      <c r="D944" s="2" t="s">
        <v>1896</v>
      </c>
      <c r="E944" s="2" t="s">
        <v>1900</v>
      </c>
    </row>
    <row r="945" spans="1:5">
      <c r="A945" s="2" t="s">
        <v>761</v>
      </c>
      <c r="B945" s="2" t="s">
        <v>1571</v>
      </c>
      <c r="C945" s="160" t="str">
        <f t="shared" si="14"/>
        <v>長野県辰野町</v>
      </c>
      <c r="D945" s="2" t="s">
        <v>1896</v>
      </c>
      <c r="E945" s="2" t="s">
        <v>1904</v>
      </c>
    </row>
    <row r="946" spans="1:5">
      <c r="A946" s="2" t="s">
        <v>761</v>
      </c>
      <c r="B946" s="2" t="s">
        <v>1489</v>
      </c>
      <c r="C946" s="160" t="str">
        <f t="shared" si="14"/>
        <v>長野県立科町</v>
      </c>
      <c r="D946" s="2" t="s">
        <v>1896</v>
      </c>
      <c r="E946" s="2" t="s">
        <v>1904</v>
      </c>
    </row>
    <row r="947" spans="1:5">
      <c r="A947" s="2" t="s">
        <v>761</v>
      </c>
      <c r="B947" s="2" t="s">
        <v>3699</v>
      </c>
      <c r="C947" s="160" t="str">
        <f t="shared" si="14"/>
        <v>長野県筑北村</v>
      </c>
      <c r="D947" s="2" t="s">
        <v>1896</v>
      </c>
      <c r="E947" s="2" t="s">
        <v>1900</v>
      </c>
    </row>
    <row r="948" spans="1:5">
      <c r="A948" s="2" t="s">
        <v>761</v>
      </c>
      <c r="B948" s="2" t="s">
        <v>3701</v>
      </c>
      <c r="C948" s="160" t="str">
        <f t="shared" si="14"/>
        <v>長野県千曲市</v>
      </c>
      <c r="D948" s="2" t="s">
        <v>1899</v>
      </c>
      <c r="E948" s="2" t="s">
        <v>1900</v>
      </c>
    </row>
    <row r="949" spans="1:5">
      <c r="A949" s="2" t="s">
        <v>761</v>
      </c>
      <c r="B949" s="2" t="s">
        <v>1214</v>
      </c>
      <c r="C949" s="160" t="str">
        <f t="shared" si="14"/>
        <v>長野県茅野市</v>
      </c>
      <c r="D949" s="2" t="s">
        <v>1896</v>
      </c>
      <c r="E949" s="2" t="s">
        <v>1904</v>
      </c>
    </row>
    <row r="950" spans="1:5">
      <c r="A950" s="2" t="s">
        <v>761</v>
      </c>
      <c r="B950" s="2" t="s">
        <v>1680</v>
      </c>
      <c r="C950" s="160" t="str">
        <f t="shared" si="14"/>
        <v>長野県天龍村</v>
      </c>
      <c r="D950" s="2" t="s">
        <v>1899</v>
      </c>
      <c r="E950" s="2" t="s">
        <v>1900</v>
      </c>
    </row>
    <row r="951" spans="1:5">
      <c r="A951" s="2" t="s">
        <v>761</v>
      </c>
      <c r="B951" s="2" t="s">
        <v>3709</v>
      </c>
      <c r="C951" s="160" t="str">
        <f t="shared" si="14"/>
        <v>長野県東御市</v>
      </c>
      <c r="D951" s="2" t="s">
        <v>1899</v>
      </c>
      <c r="E951" s="2" t="s">
        <v>1904</v>
      </c>
    </row>
    <row r="952" spans="1:5">
      <c r="A952" s="2" t="s">
        <v>761</v>
      </c>
      <c r="B952" s="2" t="s">
        <v>1696</v>
      </c>
      <c r="C952" s="160" t="str">
        <f t="shared" si="14"/>
        <v>長野県豊丘村</v>
      </c>
      <c r="D952" s="2" t="s">
        <v>1899</v>
      </c>
      <c r="E952" s="2" t="s">
        <v>1900</v>
      </c>
    </row>
    <row r="953" spans="1:5">
      <c r="A953" s="2" t="s">
        <v>761</v>
      </c>
      <c r="B953" s="2" t="s">
        <v>1611</v>
      </c>
      <c r="C953" s="160" t="str">
        <f t="shared" si="14"/>
        <v>長野県中川村</v>
      </c>
      <c r="D953" s="2" t="s">
        <v>1899</v>
      </c>
      <c r="E953" s="2" t="s">
        <v>1904</v>
      </c>
    </row>
    <row r="954" spans="1:5">
      <c r="A954" s="2" t="s">
        <v>761</v>
      </c>
      <c r="B954" s="2" t="s">
        <v>3719</v>
      </c>
      <c r="C954" s="160" t="str">
        <f t="shared" si="14"/>
        <v>長野県中野市（旧中野市）</v>
      </c>
      <c r="D954" s="2" t="s">
        <v>1899</v>
      </c>
      <c r="E954" s="2" t="s">
        <v>1897</v>
      </c>
    </row>
    <row r="955" spans="1:5">
      <c r="A955" s="2" t="s">
        <v>761</v>
      </c>
      <c r="B955" s="2" t="s">
        <v>3721</v>
      </c>
      <c r="C955" s="160" t="str">
        <f t="shared" si="14"/>
        <v>長野県中野市（旧豊田村）</v>
      </c>
      <c r="D955" s="2" t="s">
        <v>1899</v>
      </c>
      <c r="E955" s="2" t="s">
        <v>1897</v>
      </c>
    </row>
    <row r="956" spans="1:5">
      <c r="A956" s="2" t="s">
        <v>761</v>
      </c>
      <c r="B956" s="2" t="s">
        <v>3722</v>
      </c>
      <c r="C956" s="160" t="str">
        <f t="shared" si="14"/>
        <v>長野県長野市（旧長野市、旧大岡村、旧信州新町、旧豊野町、旧戸隠村、旧鬼無里村）</v>
      </c>
      <c r="D956" s="2" t="s">
        <v>1899</v>
      </c>
      <c r="E956" s="2" t="s">
        <v>1900</v>
      </c>
    </row>
    <row r="957" spans="1:5">
      <c r="A957" s="2" t="s">
        <v>761</v>
      </c>
      <c r="B957" s="2" t="s">
        <v>3724</v>
      </c>
      <c r="C957" s="160" t="str">
        <f t="shared" si="14"/>
        <v>長野県長野市（旧中条村）</v>
      </c>
      <c r="D957" s="2" t="s">
        <v>1899</v>
      </c>
      <c r="E957" s="2" t="s">
        <v>1900</v>
      </c>
    </row>
    <row r="958" spans="1:5">
      <c r="A958" s="2" t="s">
        <v>761</v>
      </c>
      <c r="B958" s="2" t="s">
        <v>3725</v>
      </c>
      <c r="C958" s="160" t="str">
        <f t="shared" si="14"/>
        <v>長野県長和町</v>
      </c>
      <c r="D958" s="2" t="s">
        <v>1896</v>
      </c>
      <c r="E958" s="2" t="s">
        <v>1904</v>
      </c>
    </row>
    <row r="959" spans="1:5">
      <c r="A959" s="2" t="s">
        <v>761</v>
      </c>
      <c r="B959" s="2" t="s">
        <v>1742</v>
      </c>
      <c r="C959" s="160" t="str">
        <f t="shared" si="14"/>
        <v>長野県南木曽町</v>
      </c>
      <c r="D959" s="2" t="s">
        <v>1899</v>
      </c>
      <c r="E959" s="2" t="s">
        <v>1900</v>
      </c>
    </row>
    <row r="960" spans="1:5">
      <c r="A960" s="2" t="s">
        <v>761</v>
      </c>
      <c r="B960" s="2" t="s">
        <v>1666</v>
      </c>
      <c r="C960" s="160" t="str">
        <f t="shared" si="14"/>
        <v>長野県根羽村</v>
      </c>
      <c r="D960" s="2" t="s">
        <v>1899</v>
      </c>
      <c r="E960" s="2" t="s">
        <v>1900</v>
      </c>
    </row>
    <row r="961" spans="1:5">
      <c r="A961" s="2" t="s">
        <v>761</v>
      </c>
      <c r="B961" s="2" t="s">
        <v>1808</v>
      </c>
      <c r="C961" s="160" t="str">
        <f t="shared" si="14"/>
        <v>長野県野沢温泉村</v>
      </c>
      <c r="D961" s="2" t="s">
        <v>1896</v>
      </c>
      <c r="E961" s="2" t="s">
        <v>1897</v>
      </c>
    </row>
    <row r="962" spans="1:5">
      <c r="A962" s="2" t="s">
        <v>761</v>
      </c>
      <c r="B962" s="2" t="s">
        <v>1792</v>
      </c>
      <c r="C962" s="160" t="str">
        <f t="shared" ref="C962:C1025" si="15">A962&amp;B962</f>
        <v>長野県白馬村</v>
      </c>
      <c r="D962" s="2" t="s">
        <v>1896</v>
      </c>
      <c r="E962" s="2" t="s">
        <v>1900</v>
      </c>
    </row>
    <row r="963" spans="1:5">
      <c r="A963" s="2" t="s">
        <v>761</v>
      </c>
      <c r="B963" s="2" t="s">
        <v>1563</v>
      </c>
      <c r="C963" s="160" t="str">
        <f t="shared" si="15"/>
        <v>長野県原村</v>
      </c>
      <c r="D963" s="2" t="s">
        <v>1896</v>
      </c>
      <c r="E963" s="2" t="s">
        <v>1904</v>
      </c>
    </row>
    <row r="964" spans="1:5">
      <c r="A964" s="2" t="s">
        <v>761</v>
      </c>
      <c r="B964" s="2" t="s">
        <v>1660</v>
      </c>
      <c r="C964" s="160" t="str">
        <f t="shared" si="15"/>
        <v>長野県平谷村</v>
      </c>
      <c r="D964" s="2" t="s">
        <v>1896</v>
      </c>
      <c r="E964" s="2" t="s">
        <v>1900</v>
      </c>
    </row>
    <row r="965" spans="1:5">
      <c r="A965" s="2" t="s">
        <v>761</v>
      </c>
      <c r="B965" s="2" t="s">
        <v>1553</v>
      </c>
      <c r="C965" s="160" t="str">
        <f t="shared" si="15"/>
        <v>長野県富士見町</v>
      </c>
      <c r="D965" s="2" t="s">
        <v>1896</v>
      </c>
      <c r="E965" s="2" t="s">
        <v>1904</v>
      </c>
    </row>
    <row r="966" spans="1:5">
      <c r="A966" s="2" t="s">
        <v>761</v>
      </c>
      <c r="B966" s="2" t="s">
        <v>1629</v>
      </c>
      <c r="C966" s="160" t="str">
        <f t="shared" si="15"/>
        <v>長野県松川町</v>
      </c>
      <c r="D966" s="2" t="s">
        <v>1899</v>
      </c>
      <c r="E966" s="2" t="s">
        <v>1904</v>
      </c>
    </row>
    <row r="967" spans="1:5">
      <c r="A967" s="2" t="s">
        <v>761</v>
      </c>
      <c r="B967" s="2" t="s">
        <v>1789</v>
      </c>
      <c r="C967" s="160" t="str">
        <f t="shared" si="15"/>
        <v>長野県松川村</v>
      </c>
      <c r="D967" s="2" t="s">
        <v>1899</v>
      </c>
      <c r="E967" s="2" t="s">
        <v>1900</v>
      </c>
    </row>
    <row r="968" spans="1:5">
      <c r="A968" s="2" t="s">
        <v>761</v>
      </c>
      <c r="B968" s="2" t="s">
        <v>3727</v>
      </c>
      <c r="C968" s="160" t="str">
        <f t="shared" si="15"/>
        <v>長野県松本市（旧松本市、旧波田町、旧梓川村）</v>
      </c>
      <c r="D968" s="2" t="s">
        <v>1899</v>
      </c>
      <c r="E968" s="2" t="s">
        <v>1904</v>
      </c>
    </row>
    <row r="969" spans="1:5">
      <c r="A969" s="2" t="s">
        <v>761</v>
      </c>
      <c r="B969" s="2" t="s">
        <v>3728</v>
      </c>
      <c r="C969" s="160" t="str">
        <f t="shared" si="15"/>
        <v>長野県松本市（旧四賀村）</v>
      </c>
      <c r="D969" s="2" t="s">
        <v>1899</v>
      </c>
      <c r="E969" s="2" t="s">
        <v>1904</v>
      </c>
    </row>
    <row r="970" spans="1:5">
      <c r="A970" s="2" t="s">
        <v>761</v>
      </c>
      <c r="B970" s="2" t="s">
        <v>3729</v>
      </c>
      <c r="C970" s="160" t="str">
        <f t="shared" si="15"/>
        <v>長野県松本市（旧奈川村、旧安曇村）</v>
      </c>
      <c r="D970" s="2" t="s">
        <v>1899</v>
      </c>
      <c r="E970" s="2" t="s">
        <v>1900</v>
      </c>
    </row>
    <row r="971" spans="1:5">
      <c r="A971" s="2" t="s">
        <v>761</v>
      </c>
      <c r="B971" s="2" t="s">
        <v>1435</v>
      </c>
      <c r="C971" s="160" t="str">
        <f t="shared" si="15"/>
        <v>長野県南相木村</v>
      </c>
      <c r="D971" s="2" t="s">
        <v>1894</v>
      </c>
      <c r="E971" s="2" t="s">
        <v>1904</v>
      </c>
    </row>
    <row r="972" spans="1:5">
      <c r="A972" s="2" t="s">
        <v>761</v>
      </c>
      <c r="B972" s="2" t="s">
        <v>1420</v>
      </c>
      <c r="C972" s="160" t="str">
        <f t="shared" si="15"/>
        <v>長野県南牧村</v>
      </c>
      <c r="D972" s="2" t="s">
        <v>1894</v>
      </c>
      <c r="E972" s="2" t="s">
        <v>1904</v>
      </c>
    </row>
    <row r="973" spans="1:5">
      <c r="A973" s="2" t="s">
        <v>761</v>
      </c>
      <c r="B973" s="2" t="s">
        <v>1604</v>
      </c>
      <c r="C973" s="160" t="str">
        <f t="shared" si="15"/>
        <v>長野県南箕輪村</v>
      </c>
      <c r="D973" s="2" t="s">
        <v>1899</v>
      </c>
      <c r="E973" s="2" t="s">
        <v>1904</v>
      </c>
    </row>
    <row r="974" spans="1:5">
      <c r="A974" s="2" t="s">
        <v>761</v>
      </c>
      <c r="B974" s="2" t="s">
        <v>1583</v>
      </c>
      <c r="C974" s="160" t="str">
        <f t="shared" si="15"/>
        <v>長野県箕輪町</v>
      </c>
      <c r="D974" s="2" t="s">
        <v>1899</v>
      </c>
      <c r="E974" s="2" t="s">
        <v>1904</v>
      </c>
    </row>
    <row r="975" spans="1:5">
      <c r="A975" s="2" t="s">
        <v>761</v>
      </c>
      <c r="B975" s="2" t="s">
        <v>1620</v>
      </c>
      <c r="C975" s="160" t="str">
        <f t="shared" si="15"/>
        <v>長野県宮田村</v>
      </c>
      <c r="D975" s="2" t="s">
        <v>1899</v>
      </c>
      <c r="E975" s="2" t="s">
        <v>1904</v>
      </c>
    </row>
    <row r="976" spans="1:5">
      <c r="A976" s="2" t="s">
        <v>761</v>
      </c>
      <c r="B976" s="2" t="s">
        <v>1478</v>
      </c>
      <c r="C976" s="160" t="str">
        <f t="shared" si="15"/>
        <v>長野県御代田町</v>
      </c>
      <c r="D976" s="2" t="s">
        <v>1896</v>
      </c>
      <c r="E976" s="2" t="s">
        <v>1904</v>
      </c>
    </row>
    <row r="977" spans="1:5">
      <c r="A977" s="2" t="s">
        <v>761</v>
      </c>
      <c r="B977" s="2" t="s">
        <v>1685</v>
      </c>
      <c r="C977" s="160" t="str">
        <f t="shared" si="15"/>
        <v>長野県泰阜村</v>
      </c>
      <c r="D977" s="2" t="s">
        <v>1899</v>
      </c>
      <c r="E977" s="2" t="s">
        <v>1904</v>
      </c>
    </row>
    <row r="978" spans="1:5">
      <c r="A978" s="2" t="s">
        <v>761</v>
      </c>
      <c r="B978" s="2" t="s">
        <v>1784</v>
      </c>
      <c r="C978" s="160" t="str">
        <f t="shared" si="15"/>
        <v>長野県山形村</v>
      </c>
      <c r="D978" s="2" t="s">
        <v>1899</v>
      </c>
      <c r="E978" s="2" t="s">
        <v>1900</v>
      </c>
    </row>
    <row r="979" spans="1:5">
      <c r="A979" s="2" t="s">
        <v>761</v>
      </c>
      <c r="B979" s="2" t="s">
        <v>1804</v>
      </c>
      <c r="C979" s="160" t="str">
        <f t="shared" si="15"/>
        <v>長野県山ノ内町</v>
      </c>
      <c r="D979" s="2" t="s">
        <v>1896</v>
      </c>
      <c r="E979" s="2" t="s">
        <v>1900</v>
      </c>
    </row>
    <row r="980" spans="1:5">
      <c r="A980" s="2" t="s">
        <v>762</v>
      </c>
      <c r="B980" s="2" t="s">
        <v>1504</v>
      </c>
      <c r="C980" s="160" t="str">
        <f t="shared" si="15"/>
        <v>岐阜県安八町</v>
      </c>
      <c r="D980" s="2" t="s">
        <v>1902</v>
      </c>
      <c r="E980" s="2" t="s">
        <v>1900</v>
      </c>
    </row>
    <row r="981" spans="1:5">
      <c r="A981" s="2" t="s">
        <v>762</v>
      </c>
      <c r="B981" s="2" t="s">
        <v>1078</v>
      </c>
      <c r="C981" s="160" t="str">
        <f t="shared" si="15"/>
        <v>岐阜県池田町</v>
      </c>
      <c r="D981" s="2" t="s">
        <v>1902</v>
      </c>
      <c r="E981" s="2" t="s">
        <v>1900</v>
      </c>
    </row>
    <row r="982" spans="1:5">
      <c r="A982" s="2" t="s">
        <v>762</v>
      </c>
      <c r="B982" s="2" t="s">
        <v>2914</v>
      </c>
      <c r="C982" s="160" t="str">
        <f t="shared" si="15"/>
        <v>岐阜県揖斐川町（旧揖斐川町、旧久瀬村、旧坂内村）</v>
      </c>
      <c r="D982" s="2" t="s">
        <v>1902</v>
      </c>
      <c r="E982" s="2" t="s">
        <v>1900</v>
      </c>
    </row>
    <row r="983" spans="1:5">
      <c r="A983" s="2" t="s">
        <v>762</v>
      </c>
      <c r="B983" s="2" t="s">
        <v>2938</v>
      </c>
      <c r="C983" s="160" t="str">
        <f t="shared" si="15"/>
        <v>岐阜県揖斐川町（旧谷汲村、旧春日村）</v>
      </c>
      <c r="D983" s="2" t="s">
        <v>1902</v>
      </c>
      <c r="E983" s="2" t="s">
        <v>1900</v>
      </c>
    </row>
    <row r="984" spans="1:5">
      <c r="A984" s="2" t="s">
        <v>762</v>
      </c>
      <c r="B984" s="2" t="s">
        <v>2962</v>
      </c>
      <c r="C984" s="160" t="str">
        <f t="shared" si="15"/>
        <v>岐阜県揖斐川町（旧藤橋村）</v>
      </c>
      <c r="D984" s="2" t="s">
        <v>1902</v>
      </c>
      <c r="E984" s="2" t="s">
        <v>1897</v>
      </c>
    </row>
    <row r="985" spans="1:5">
      <c r="A985" s="2" t="s">
        <v>762</v>
      </c>
      <c r="B985" s="2" t="s">
        <v>2988</v>
      </c>
      <c r="C985" s="160" t="str">
        <f t="shared" si="15"/>
        <v>岐阜県恵那市（旧恵那市、旧岩村町、旧山岡町、旧明智町）</v>
      </c>
      <c r="D985" s="2" t="s">
        <v>1901</v>
      </c>
      <c r="E985" s="2" t="s">
        <v>1900</v>
      </c>
    </row>
    <row r="986" spans="1:5">
      <c r="A986" s="2" t="s">
        <v>762</v>
      </c>
      <c r="B986" s="2" t="s">
        <v>3009</v>
      </c>
      <c r="C986" s="160" t="str">
        <f t="shared" si="15"/>
        <v>岐阜県恵那市（旧串原村、旧上矢作町）</v>
      </c>
      <c r="D986" s="2" t="s">
        <v>1901</v>
      </c>
      <c r="E986" s="2" t="s">
        <v>1900</v>
      </c>
    </row>
    <row r="987" spans="1:5">
      <c r="A987" s="2" t="s">
        <v>762</v>
      </c>
      <c r="B987" s="2" t="s">
        <v>3029</v>
      </c>
      <c r="C987" s="160" t="str">
        <f t="shared" si="15"/>
        <v>岐阜県大垣市（旧大垣市、旧墨俣町）</v>
      </c>
      <c r="D987" s="2" t="s">
        <v>1902</v>
      </c>
      <c r="E987" s="2" t="s">
        <v>1900</v>
      </c>
    </row>
    <row r="988" spans="1:5">
      <c r="A988" s="2" t="s">
        <v>762</v>
      </c>
      <c r="B988" s="2" t="s">
        <v>3051</v>
      </c>
      <c r="C988" s="160" t="str">
        <f t="shared" si="15"/>
        <v>岐阜県大垣市（旧上石津町）</v>
      </c>
      <c r="D988" s="2" t="s">
        <v>1901</v>
      </c>
      <c r="E988" s="2" t="s">
        <v>1897</v>
      </c>
    </row>
    <row r="989" spans="1:5">
      <c r="A989" s="2" t="s">
        <v>762</v>
      </c>
      <c r="B989" s="2" t="s">
        <v>1572</v>
      </c>
      <c r="C989" s="160" t="str">
        <f t="shared" si="15"/>
        <v>岐阜県大野町</v>
      </c>
      <c r="D989" s="2" t="s">
        <v>1902</v>
      </c>
      <c r="E989" s="2" t="s">
        <v>1900</v>
      </c>
    </row>
    <row r="990" spans="1:5">
      <c r="A990" s="2" t="s">
        <v>762</v>
      </c>
      <c r="B990" s="2" t="s">
        <v>3096</v>
      </c>
      <c r="C990" s="160" t="str">
        <f t="shared" si="15"/>
        <v>岐阜県海津市</v>
      </c>
      <c r="D990" s="2" t="s">
        <v>1902</v>
      </c>
      <c r="E990" s="2" t="s">
        <v>1900</v>
      </c>
    </row>
    <row r="991" spans="1:5">
      <c r="A991" s="2" t="s">
        <v>762</v>
      </c>
      <c r="B991" s="2" t="s">
        <v>3114</v>
      </c>
      <c r="C991" s="160" t="str">
        <f t="shared" si="15"/>
        <v>岐阜県各務原市</v>
      </c>
      <c r="D991" s="2" t="s">
        <v>1902</v>
      </c>
      <c r="E991" s="2" t="s">
        <v>1900</v>
      </c>
    </row>
    <row r="992" spans="1:5">
      <c r="A992" s="2" t="s">
        <v>762</v>
      </c>
      <c r="B992" s="2" t="s">
        <v>1397</v>
      </c>
      <c r="C992" s="160" t="str">
        <f t="shared" si="15"/>
        <v>岐阜県笠松町</v>
      </c>
      <c r="D992" s="2" t="s">
        <v>1902</v>
      </c>
      <c r="E992" s="2" t="s">
        <v>1900</v>
      </c>
    </row>
    <row r="993" spans="1:5">
      <c r="A993" s="2" t="s">
        <v>762</v>
      </c>
      <c r="B993" s="2" t="s">
        <v>3160</v>
      </c>
      <c r="C993" s="160" t="str">
        <f t="shared" si="15"/>
        <v>岐阜県可児市</v>
      </c>
      <c r="D993" s="2" t="s">
        <v>1902</v>
      </c>
      <c r="E993" s="2" t="s">
        <v>1900</v>
      </c>
    </row>
    <row r="994" spans="1:5">
      <c r="A994" s="2" t="s">
        <v>762</v>
      </c>
      <c r="B994" s="2" t="s">
        <v>1710</v>
      </c>
      <c r="C994" s="160" t="str">
        <f t="shared" si="15"/>
        <v>岐阜県川辺町</v>
      </c>
      <c r="D994" s="2" t="s">
        <v>1901</v>
      </c>
      <c r="E994" s="2" t="s">
        <v>1900</v>
      </c>
    </row>
    <row r="995" spans="1:5">
      <c r="A995" s="2" t="s">
        <v>762</v>
      </c>
      <c r="B995" s="2" t="s">
        <v>1594</v>
      </c>
      <c r="C995" s="160" t="str">
        <f t="shared" si="15"/>
        <v>岐阜県北方町</v>
      </c>
      <c r="D995" s="2" t="s">
        <v>1902</v>
      </c>
      <c r="E995" s="2" t="s">
        <v>1900</v>
      </c>
    </row>
    <row r="996" spans="1:5">
      <c r="A996" s="2" t="s">
        <v>762</v>
      </c>
      <c r="B996" s="2" t="s">
        <v>1382</v>
      </c>
      <c r="C996" s="160" t="str">
        <f t="shared" si="15"/>
        <v>岐阜県岐南町</v>
      </c>
      <c r="D996" s="2" t="s">
        <v>1902</v>
      </c>
      <c r="E996" s="2" t="s">
        <v>1900</v>
      </c>
    </row>
    <row r="997" spans="1:5">
      <c r="A997" s="2" t="s">
        <v>762</v>
      </c>
      <c r="B997" s="2" t="s">
        <v>3254</v>
      </c>
      <c r="C997" s="160" t="str">
        <f t="shared" si="15"/>
        <v>岐阜県岐阜市</v>
      </c>
      <c r="D997" s="2" t="s">
        <v>1902</v>
      </c>
      <c r="E997" s="2" t="s">
        <v>1900</v>
      </c>
    </row>
    <row r="998" spans="1:5">
      <c r="A998" s="2" t="s">
        <v>762</v>
      </c>
      <c r="B998" s="2" t="s">
        <v>3279</v>
      </c>
      <c r="C998" s="160" t="str">
        <f t="shared" si="15"/>
        <v>岐阜県郡上市（旧八幡町、旧大和町、旧明宝村、旧和良村）</v>
      </c>
      <c r="D998" s="2" t="s">
        <v>1899</v>
      </c>
      <c r="E998" s="2" t="s">
        <v>1900</v>
      </c>
    </row>
    <row r="999" spans="1:5">
      <c r="A999" s="2" t="s">
        <v>762</v>
      </c>
      <c r="B999" s="2" t="s">
        <v>3307</v>
      </c>
      <c r="C999" s="160" t="str">
        <f t="shared" si="15"/>
        <v>岐阜県郡上市（旧白鳥町）</v>
      </c>
      <c r="D999" s="2" t="s">
        <v>1899</v>
      </c>
      <c r="E999" s="2" t="s">
        <v>1897</v>
      </c>
    </row>
    <row r="1000" spans="1:5">
      <c r="A1000" s="2" t="s">
        <v>762</v>
      </c>
      <c r="B1000" s="2" t="s">
        <v>3330</v>
      </c>
      <c r="C1000" s="160" t="str">
        <f t="shared" si="15"/>
        <v>岐阜県郡上市（旧高鷲村）</v>
      </c>
      <c r="D1000" s="2" t="s">
        <v>1896</v>
      </c>
      <c r="E1000" s="2" t="s">
        <v>1900</v>
      </c>
    </row>
    <row r="1001" spans="1:5">
      <c r="A1001" s="2" t="s">
        <v>762</v>
      </c>
      <c r="B1001" s="2" t="s">
        <v>3354</v>
      </c>
      <c r="C1001" s="160" t="str">
        <f t="shared" si="15"/>
        <v>岐阜県郡上市（旧美並村）</v>
      </c>
      <c r="D1001" s="2" t="s">
        <v>1901</v>
      </c>
      <c r="E1001" s="2" t="s">
        <v>1900</v>
      </c>
    </row>
    <row r="1002" spans="1:5">
      <c r="A1002" s="2" t="s">
        <v>762</v>
      </c>
      <c r="B1002" s="2" t="s">
        <v>3373</v>
      </c>
      <c r="C1002" s="160" t="str">
        <f t="shared" si="15"/>
        <v>岐阜県下呂市（旧萩原町、旧下呂町）</v>
      </c>
      <c r="D1002" s="2" t="s">
        <v>1899</v>
      </c>
      <c r="E1002" s="2" t="s">
        <v>1900</v>
      </c>
    </row>
    <row r="1003" spans="1:5">
      <c r="A1003" s="2" t="s">
        <v>762</v>
      </c>
      <c r="B1003" s="2" t="s">
        <v>3395</v>
      </c>
      <c r="C1003" s="160" t="str">
        <f t="shared" si="15"/>
        <v>岐阜県下呂市（旧小坂町）</v>
      </c>
      <c r="D1003" s="2" t="s">
        <v>1896</v>
      </c>
      <c r="E1003" s="2" t="s">
        <v>1900</v>
      </c>
    </row>
    <row r="1004" spans="1:5">
      <c r="A1004" s="2" t="s">
        <v>762</v>
      </c>
      <c r="B1004" s="2" t="s">
        <v>3412</v>
      </c>
      <c r="C1004" s="160" t="str">
        <f t="shared" si="15"/>
        <v>岐阜県下呂市（旧金山町）</v>
      </c>
      <c r="D1004" s="2" t="s">
        <v>1899</v>
      </c>
      <c r="E1004" s="2" t="s">
        <v>1900</v>
      </c>
    </row>
    <row r="1005" spans="1:5">
      <c r="A1005" s="2" t="s">
        <v>762</v>
      </c>
      <c r="B1005" s="2" t="s">
        <v>3431</v>
      </c>
      <c r="C1005" s="160" t="str">
        <f t="shared" si="15"/>
        <v>岐阜県下呂市（旧馬瀬村）</v>
      </c>
      <c r="D1005" s="2" t="s">
        <v>1896</v>
      </c>
      <c r="E1005" s="2" t="s">
        <v>1900</v>
      </c>
    </row>
    <row r="1006" spans="1:5">
      <c r="A1006" s="2" t="s">
        <v>762</v>
      </c>
      <c r="B1006" s="2" t="s">
        <v>1490</v>
      </c>
      <c r="C1006" s="160" t="str">
        <f t="shared" si="15"/>
        <v>岐阜県神戸町</v>
      </c>
      <c r="D1006" s="2" t="s">
        <v>1902</v>
      </c>
      <c r="E1006" s="2" t="s">
        <v>1900</v>
      </c>
    </row>
    <row r="1007" spans="1:5">
      <c r="A1007" s="2" t="s">
        <v>762</v>
      </c>
      <c r="B1007" s="2" t="s">
        <v>1697</v>
      </c>
      <c r="C1007" s="160" t="str">
        <f t="shared" si="15"/>
        <v>岐阜県坂祝町</v>
      </c>
      <c r="D1007" s="2" t="s">
        <v>1901</v>
      </c>
      <c r="E1007" s="2" t="s">
        <v>1900</v>
      </c>
    </row>
    <row r="1008" spans="1:5">
      <c r="A1008" s="2" t="s">
        <v>762</v>
      </c>
      <c r="B1008" s="2" t="s">
        <v>1727</v>
      </c>
      <c r="C1008" s="160" t="str">
        <f t="shared" si="15"/>
        <v>岐阜県白川町</v>
      </c>
      <c r="D1008" s="2" t="s">
        <v>1901</v>
      </c>
      <c r="E1008" s="2" t="s">
        <v>1900</v>
      </c>
    </row>
    <row r="1009" spans="1:5">
      <c r="A1009" s="2" t="s">
        <v>762</v>
      </c>
      <c r="B1009" s="2" t="s">
        <v>1767</v>
      </c>
      <c r="C1009" s="160" t="str">
        <f t="shared" si="15"/>
        <v>岐阜県白川村</v>
      </c>
      <c r="D1009" s="2" t="s">
        <v>1896</v>
      </c>
      <c r="E1009" s="2" t="s">
        <v>1897</v>
      </c>
    </row>
    <row r="1010" spans="1:5">
      <c r="A1010" s="2" t="s">
        <v>762</v>
      </c>
      <c r="B1010" s="2" t="s">
        <v>1479</v>
      </c>
      <c r="C1010" s="160" t="str">
        <f t="shared" si="15"/>
        <v>岐阜県関ケ原町</v>
      </c>
      <c r="D1010" s="2" t="s">
        <v>1901</v>
      </c>
      <c r="E1010" s="2" t="s">
        <v>1897</v>
      </c>
    </row>
    <row r="1011" spans="1:5">
      <c r="A1011" s="2" t="s">
        <v>762</v>
      </c>
      <c r="B1011" s="2" t="s">
        <v>3536</v>
      </c>
      <c r="C1011" s="160" t="str">
        <f t="shared" si="15"/>
        <v>岐阜県関市</v>
      </c>
      <c r="D1011" s="2" t="s">
        <v>1902</v>
      </c>
      <c r="E1011" s="2" t="s">
        <v>1900</v>
      </c>
    </row>
    <row r="1012" spans="1:5">
      <c r="A1012" s="2" t="s">
        <v>762</v>
      </c>
      <c r="B1012" s="2" t="s">
        <v>3549</v>
      </c>
      <c r="C1012" s="160" t="str">
        <f t="shared" si="15"/>
        <v>岐阜県高山市</v>
      </c>
      <c r="D1012" s="2" t="s">
        <v>1899</v>
      </c>
      <c r="E1012" s="2" t="s">
        <v>1897</v>
      </c>
    </row>
    <row r="1013" spans="1:5">
      <c r="A1013" s="2" t="s">
        <v>762</v>
      </c>
      <c r="B1013" s="2" t="s">
        <v>3560</v>
      </c>
      <c r="C1013" s="160" t="str">
        <f t="shared" si="15"/>
        <v>岐阜県多治見市</v>
      </c>
      <c r="D1013" s="2" t="s">
        <v>1902</v>
      </c>
      <c r="E1013" s="2" t="s">
        <v>1900</v>
      </c>
    </row>
    <row r="1014" spans="1:5">
      <c r="A1014" s="2" t="s">
        <v>762</v>
      </c>
      <c r="B1014" s="2" t="s">
        <v>1467</v>
      </c>
      <c r="C1014" s="160" t="str">
        <f t="shared" si="15"/>
        <v>岐阜県垂井町</v>
      </c>
      <c r="D1014" s="2" t="s">
        <v>1902</v>
      </c>
      <c r="E1014" s="2" t="s">
        <v>1900</v>
      </c>
    </row>
    <row r="1015" spans="1:5">
      <c r="A1015" s="2" t="s">
        <v>762</v>
      </c>
      <c r="B1015" s="2" t="s">
        <v>1315</v>
      </c>
      <c r="C1015" s="160" t="str">
        <f t="shared" si="15"/>
        <v>岐阜県土岐市</v>
      </c>
      <c r="D1015" s="2" t="s">
        <v>1901</v>
      </c>
      <c r="E1015" s="2" t="s">
        <v>1900</v>
      </c>
    </row>
    <row r="1016" spans="1:5">
      <c r="A1016" s="2" t="s">
        <v>762</v>
      </c>
      <c r="B1016" s="2" t="s">
        <v>1703</v>
      </c>
      <c r="C1016" s="160" t="str">
        <f t="shared" si="15"/>
        <v>岐阜県富加町</v>
      </c>
      <c r="D1016" s="2" t="s">
        <v>1901</v>
      </c>
      <c r="E1016" s="2" t="s">
        <v>1900</v>
      </c>
    </row>
    <row r="1017" spans="1:5">
      <c r="A1017" s="2" t="s">
        <v>762</v>
      </c>
      <c r="B1017" s="2" t="s">
        <v>3602</v>
      </c>
      <c r="C1017" s="160" t="str">
        <f t="shared" si="15"/>
        <v>岐阜県中津川市（旧山口村、旧加子母村）</v>
      </c>
      <c r="D1017" s="2" t="s">
        <v>1899</v>
      </c>
      <c r="E1017" s="2" t="s">
        <v>1900</v>
      </c>
    </row>
    <row r="1018" spans="1:5">
      <c r="A1018" s="2" t="s">
        <v>762</v>
      </c>
      <c r="B1018" s="2" t="s">
        <v>3611</v>
      </c>
      <c r="C1018" s="160" t="str">
        <f t="shared" si="15"/>
        <v>岐阜県中津川市（旧中津川市）</v>
      </c>
      <c r="D1018" s="2" t="s">
        <v>1901</v>
      </c>
      <c r="E1018" s="2" t="s">
        <v>1900</v>
      </c>
    </row>
    <row r="1019" spans="1:5">
      <c r="A1019" s="2" t="s">
        <v>762</v>
      </c>
      <c r="B1019" s="2" t="s">
        <v>3621</v>
      </c>
      <c r="C1019" s="160" t="str">
        <f t="shared" si="15"/>
        <v>岐阜県中津川市（旧坂下町、旧川上村、旧付知町、旧福岡町、旧蛭川村）</v>
      </c>
      <c r="D1019" s="2" t="s">
        <v>1899</v>
      </c>
      <c r="E1019" s="2" t="s">
        <v>1900</v>
      </c>
    </row>
    <row r="1020" spans="1:5">
      <c r="A1020" s="2" t="s">
        <v>762</v>
      </c>
      <c r="B1020" s="2" t="s">
        <v>1179</v>
      </c>
      <c r="C1020" s="160" t="str">
        <f t="shared" si="15"/>
        <v>岐阜県羽島市</v>
      </c>
      <c r="D1020" s="2" t="s">
        <v>1902</v>
      </c>
      <c r="E1020" s="2" t="s">
        <v>1900</v>
      </c>
    </row>
    <row r="1021" spans="1:5">
      <c r="A1021" s="2" t="s">
        <v>762</v>
      </c>
      <c r="B1021" s="2" t="s">
        <v>1735</v>
      </c>
      <c r="C1021" s="160" t="str">
        <f t="shared" si="15"/>
        <v>岐阜県東白川村</v>
      </c>
      <c r="D1021" s="2" t="s">
        <v>1899</v>
      </c>
      <c r="E1021" s="2" t="s">
        <v>1900</v>
      </c>
    </row>
    <row r="1022" spans="1:5">
      <c r="A1022" s="2" t="s">
        <v>762</v>
      </c>
      <c r="B1022" s="2" t="s">
        <v>3643</v>
      </c>
      <c r="C1022" s="160" t="str">
        <f t="shared" si="15"/>
        <v>岐阜県飛騨市（旧古川町、旧河合村、旧神岡町）</v>
      </c>
      <c r="D1022" s="2" t="s">
        <v>1896</v>
      </c>
      <c r="E1022" s="2" t="s">
        <v>1897</v>
      </c>
    </row>
    <row r="1023" spans="1:5">
      <c r="A1023" s="2" t="s">
        <v>762</v>
      </c>
      <c r="B1023" s="2" t="s">
        <v>3651</v>
      </c>
      <c r="C1023" s="160" t="str">
        <f t="shared" si="15"/>
        <v>岐阜県飛騨市（旧宮川村）</v>
      </c>
      <c r="D1023" s="2" t="s">
        <v>1896</v>
      </c>
      <c r="E1023" s="2" t="s">
        <v>1897</v>
      </c>
    </row>
    <row r="1024" spans="1:5">
      <c r="A1024" s="2" t="s">
        <v>762</v>
      </c>
      <c r="B1024" s="2" t="s">
        <v>1715</v>
      </c>
      <c r="C1024" s="160" t="str">
        <f t="shared" si="15"/>
        <v>岐阜県七宗町</v>
      </c>
      <c r="D1024" s="2" t="s">
        <v>1901</v>
      </c>
      <c r="E1024" s="2" t="s">
        <v>1900</v>
      </c>
    </row>
    <row r="1025" spans="1:5">
      <c r="A1025" s="2" t="s">
        <v>762</v>
      </c>
      <c r="B1025" s="2" t="s">
        <v>1165</v>
      </c>
      <c r="C1025" s="160" t="str">
        <f t="shared" si="15"/>
        <v>岐阜県瑞浪市</v>
      </c>
      <c r="D1025" s="2" t="s">
        <v>1901</v>
      </c>
      <c r="E1025" s="2" t="s">
        <v>1900</v>
      </c>
    </row>
    <row r="1026" spans="1:5">
      <c r="A1026" s="2" t="s">
        <v>762</v>
      </c>
      <c r="B1026" s="2" t="s">
        <v>3667</v>
      </c>
      <c r="C1026" s="160" t="str">
        <f t="shared" ref="C1026:C1089" si="16">A1026&amp;B1026</f>
        <v>岐阜県瑞穂市</v>
      </c>
      <c r="D1026" s="2" t="s">
        <v>1902</v>
      </c>
      <c r="E1026" s="2" t="s">
        <v>1900</v>
      </c>
    </row>
    <row r="1027" spans="1:5">
      <c r="A1027" s="2" t="s">
        <v>762</v>
      </c>
      <c r="B1027" s="2" t="s">
        <v>1743</v>
      </c>
      <c r="C1027" s="160" t="str">
        <f t="shared" si="16"/>
        <v>岐阜県御嵩町</v>
      </c>
      <c r="D1027" s="2" t="s">
        <v>1901</v>
      </c>
      <c r="E1027" s="2" t="s">
        <v>1900</v>
      </c>
    </row>
    <row r="1028" spans="1:5">
      <c r="A1028" s="2" t="s">
        <v>762</v>
      </c>
      <c r="B1028" s="2" t="s">
        <v>1301</v>
      </c>
      <c r="C1028" s="160" t="str">
        <f t="shared" si="16"/>
        <v>岐阜県美濃加茂市</v>
      </c>
      <c r="D1028" s="2" t="s">
        <v>1902</v>
      </c>
      <c r="E1028" s="2" t="s">
        <v>1900</v>
      </c>
    </row>
    <row r="1029" spans="1:5">
      <c r="A1029" s="2" t="s">
        <v>762</v>
      </c>
      <c r="B1029" s="2" t="s">
        <v>1150</v>
      </c>
      <c r="C1029" s="160" t="str">
        <f t="shared" si="16"/>
        <v>岐阜県美濃市</v>
      </c>
      <c r="D1029" s="2" t="s">
        <v>1901</v>
      </c>
      <c r="E1029" s="2" t="s">
        <v>1900</v>
      </c>
    </row>
    <row r="1030" spans="1:5">
      <c r="A1030" s="2" t="s">
        <v>762</v>
      </c>
      <c r="B1030" s="2" t="s">
        <v>3686</v>
      </c>
      <c r="C1030" s="160" t="str">
        <f t="shared" si="16"/>
        <v>岐阜県本巣市（旧本巣町）</v>
      </c>
      <c r="D1030" s="2" t="s">
        <v>1902</v>
      </c>
      <c r="E1030" s="2" t="s">
        <v>1900</v>
      </c>
    </row>
    <row r="1031" spans="1:5">
      <c r="A1031" s="2" t="s">
        <v>762</v>
      </c>
      <c r="B1031" s="2" t="s">
        <v>3691</v>
      </c>
      <c r="C1031" s="160" t="str">
        <f t="shared" si="16"/>
        <v>岐阜県本巣市（旧真正町、旧糸貫町）</v>
      </c>
      <c r="D1031" s="2" t="s">
        <v>1902</v>
      </c>
      <c r="E1031" s="2" t="s">
        <v>1900</v>
      </c>
    </row>
    <row r="1032" spans="1:5">
      <c r="A1032" s="2" t="s">
        <v>762</v>
      </c>
      <c r="B1032" s="2" t="s">
        <v>3697</v>
      </c>
      <c r="C1032" s="160" t="str">
        <f t="shared" si="16"/>
        <v>岐阜県本巣市（旧根尾村）</v>
      </c>
      <c r="D1032" s="2" t="s">
        <v>1899</v>
      </c>
      <c r="E1032" s="2" t="s">
        <v>1897</v>
      </c>
    </row>
    <row r="1033" spans="1:5">
      <c r="A1033" s="2" t="s">
        <v>762</v>
      </c>
      <c r="B1033" s="2" t="s">
        <v>1720</v>
      </c>
      <c r="C1033" s="160" t="str">
        <f t="shared" si="16"/>
        <v>岐阜県八百津町</v>
      </c>
      <c r="D1033" s="2" t="s">
        <v>1901</v>
      </c>
      <c r="E1033" s="2" t="s">
        <v>1900</v>
      </c>
    </row>
    <row r="1034" spans="1:5">
      <c r="A1034" s="2" t="s">
        <v>762</v>
      </c>
      <c r="B1034" s="2" t="s">
        <v>3702</v>
      </c>
      <c r="C1034" s="160" t="str">
        <f t="shared" si="16"/>
        <v>岐阜県山県市（旧高富町、旧伊自良村）</v>
      </c>
      <c r="D1034" s="2" t="s">
        <v>1902</v>
      </c>
      <c r="E1034" s="2" t="s">
        <v>1900</v>
      </c>
    </row>
    <row r="1035" spans="1:5">
      <c r="A1035" s="2" t="s">
        <v>762</v>
      </c>
      <c r="B1035" s="2" t="s">
        <v>3704</v>
      </c>
      <c r="C1035" s="160" t="str">
        <f t="shared" si="16"/>
        <v>岐阜県山県市（旧美山町）</v>
      </c>
      <c r="D1035" s="2" t="s">
        <v>1902</v>
      </c>
      <c r="E1035" s="2" t="s">
        <v>1900</v>
      </c>
    </row>
    <row r="1036" spans="1:5">
      <c r="A1036" s="2" t="s">
        <v>762</v>
      </c>
      <c r="B1036" s="2" t="s">
        <v>1453</v>
      </c>
      <c r="C1036" s="160" t="str">
        <f t="shared" si="16"/>
        <v>岐阜県養老町</v>
      </c>
      <c r="D1036" s="2" t="s">
        <v>1902</v>
      </c>
      <c r="E1036" s="2" t="s">
        <v>1900</v>
      </c>
    </row>
    <row r="1037" spans="1:5">
      <c r="A1037" s="2" t="s">
        <v>762</v>
      </c>
      <c r="B1037" s="2" t="s">
        <v>1496</v>
      </c>
      <c r="C1037" s="160" t="str">
        <f t="shared" si="16"/>
        <v>岐阜県輪之内町</v>
      </c>
      <c r="D1037" s="2" t="s">
        <v>1902</v>
      </c>
      <c r="E1037" s="2" t="s">
        <v>1900</v>
      </c>
    </row>
    <row r="1038" spans="1:5">
      <c r="A1038" s="2" t="s">
        <v>763</v>
      </c>
      <c r="B1038" s="2" t="s">
        <v>979</v>
      </c>
      <c r="C1038" s="160" t="str">
        <f t="shared" si="16"/>
        <v>静岡県熱海市</v>
      </c>
      <c r="D1038" s="2" t="s">
        <v>1902</v>
      </c>
      <c r="E1038" s="2" t="s">
        <v>1900</v>
      </c>
    </row>
    <row r="1039" spans="1:5">
      <c r="A1039" s="2" t="s">
        <v>763</v>
      </c>
      <c r="B1039" s="2" t="s">
        <v>2891</v>
      </c>
      <c r="C1039" s="160" t="str">
        <f t="shared" si="16"/>
        <v>静岡県伊豆市</v>
      </c>
      <c r="D1039" s="2" t="s">
        <v>1902</v>
      </c>
      <c r="E1039" s="2" t="s">
        <v>1897</v>
      </c>
    </row>
    <row r="1040" spans="1:5">
      <c r="A1040" s="2" t="s">
        <v>763</v>
      </c>
      <c r="B1040" s="2" t="s">
        <v>2915</v>
      </c>
      <c r="C1040" s="160" t="str">
        <f t="shared" si="16"/>
        <v>静岡県伊豆の国市</v>
      </c>
      <c r="D1040" s="2" t="s">
        <v>1902</v>
      </c>
      <c r="E1040" s="2" t="s">
        <v>1897</v>
      </c>
    </row>
    <row r="1041" spans="1:5">
      <c r="A1041" s="2" t="s">
        <v>763</v>
      </c>
      <c r="B1041" s="2" t="s">
        <v>1031</v>
      </c>
      <c r="C1041" s="160" t="str">
        <f t="shared" si="16"/>
        <v>静岡県伊東市</v>
      </c>
      <c r="D1041" s="2" t="s">
        <v>1903</v>
      </c>
      <c r="E1041" s="2" t="s">
        <v>1900</v>
      </c>
    </row>
    <row r="1042" spans="1:5">
      <c r="A1042" s="2" t="s">
        <v>763</v>
      </c>
      <c r="B1042" s="2" t="s">
        <v>2963</v>
      </c>
      <c r="C1042" s="160" t="str">
        <f t="shared" si="16"/>
        <v>静岡県磐田市（旧磐田市、旧竜洋町、旧豊田町、旧豊岡村）</v>
      </c>
      <c r="D1042" s="2" t="s">
        <v>1903</v>
      </c>
      <c r="E1042" s="2" t="s">
        <v>1900</v>
      </c>
    </row>
    <row r="1043" spans="1:5">
      <c r="A1043" s="2" t="s">
        <v>763</v>
      </c>
      <c r="B1043" s="2" t="s">
        <v>2989</v>
      </c>
      <c r="C1043" s="160" t="str">
        <f t="shared" si="16"/>
        <v>静岡県磐田市（旧福田町）</v>
      </c>
      <c r="D1043" s="2" t="s">
        <v>1903</v>
      </c>
      <c r="E1043" s="2" t="s">
        <v>1900</v>
      </c>
    </row>
    <row r="1044" spans="1:5">
      <c r="A1044" s="2" t="s">
        <v>763</v>
      </c>
      <c r="B1044" s="2" t="s">
        <v>3010</v>
      </c>
      <c r="C1044" s="160" t="str">
        <f t="shared" si="16"/>
        <v>静岡県御前崎市（旧御前崎町）</v>
      </c>
      <c r="D1044" s="2" t="s">
        <v>1903</v>
      </c>
      <c r="E1044" s="2" t="s">
        <v>1904</v>
      </c>
    </row>
    <row r="1045" spans="1:5">
      <c r="A1045" s="2" t="s">
        <v>763</v>
      </c>
      <c r="B1045" s="2" t="s">
        <v>3030</v>
      </c>
      <c r="C1045" s="160" t="str">
        <f t="shared" si="16"/>
        <v>静岡県御前崎市（旧浜岡町）</v>
      </c>
      <c r="D1045" s="2" t="s">
        <v>1903</v>
      </c>
      <c r="E1045" s="2" t="s">
        <v>1904</v>
      </c>
    </row>
    <row r="1046" spans="1:5">
      <c r="A1046" s="2" t="s">
        <v>763</v>
      </c>
      <c r="B1046" s="2" t="s">
        <v>1584</v>
      </c>
      <c r="C1046" s="160" t="str">
        <f t="shared" si="16"/>
        <v>静岡県小山町</v>
      </c>
      <c r="D1046" s="2" t="s">
        <v>1901</v>
      </c>
      <c r="E1046" s="2" t="s">
        <v>1900</v>
      </c>
    </row>
    <row r="1047" spans="1:5">
      <c r="A1047" s="2" t="s">
        <v>763</v>
      </c>
      <c r="B1047" s="2" t="s">
        <v>3073</v>
      </c>
      <c r="C1047" s="160" t="str">
        <f t="shared" si="16"/>
        <v>静岡県掛川市（旧掛川市）</v>
      </c>
      <c r="D1047" s="2" t="s">
        <v>1902</v>
      </c>
      <c r="E1047" s="2" t="s">
        <v>1900</v>
      </c>
    </row>
    <row r="1048" spans="1:5">
      <c r="A1048" s="2" t="s">
        <v>763</v>
      </c>
      <c r="B1048" s="2" t="s">
        <v>3097</v>
      </c>
      <c r="C1048" s="160" t="str">
        <f t="shared" si="16"/>
        <v>静岡県掛川市（旧大須賀町、旧大東町）</v>
      </c>
      <c r="D1048" s="2" t="s">
        <v>1902</v>
      </c>
      <c r="E1048" s="2" t="s">
        <v>1900</v>
      </c>
    </row>
    <row r="1049" spans="1:5">
      <c r="A1049" s="2" t="s">
        <v>763</v>
      </c>
      <c r="B1049" s="2" t="s">
        <v>1422</v>
      </c>
      <c r="C1049" s="160" t="str">
        <f t="shared" si="16"/>
        <v>静岡県河津町</v>
      </c>
      <c r="D1049" s="2" t="s">
        <v>1903</v>
      </c>
      <c r="E1049" s="2" t="s">
        <v>1900</v>
      </c>
    </row>
    <row r="1050" spans="1:5">
      <c r="A1050" s="2" t="s">
        <v>763</v>
      </c>
      <c r="B1050" s="2" t="s">
        <v>3138</v>
      </c>
      <c r="C1050" s="160" t="str">
        <f t="shared" si="16"/>
        <v>静岡県川根本町（旧中川根町）</v>
      </c>
      <c r="D1050" s="2" t="s">
        <v>1901</v>
      </c>
      <c r="E1050" s="2" t="s">
        <v>1900</v>
      </c>
    </row>
    <row r="1051" spans="1:5">
      <c r="A1051" s="2" t="s">
        <v>763</v>
      </c>
      <c r="B1051" s="2" t="s">
        <v>3161</v>
      </c>
      <c r="C1051" s="160" t="str">
        <f t="shared" si="16"/>
        <v>静岡県川根本町（旧本川根町）</v>
      </c>
      <c r="D1051" s="2" t="s">
        <v>1901</v>
      </c>
      <c r="E1051" s="2" t="s">
        <v>1900</v>
      </c>
    </row>
    <row r="1052" spans="1:5">
      <c r="A1052" s="2" t="s">
        <v>763</v>
      </c>
      <c r="B1052" s="2" t="s">
        <v>1554</v>
      </c>
      <c r="C1052" s="160" t="str">
        <f t="shared" si="16"/>
        <v>静岡県函南町</v>
      </c>
      <c r="D1052" s="2" t="s">
        <v>1902</v>
      </c>
      <c r="E1052" s="2" t="s">
        <v>1900</v>
      </c>
    </row>
    <row r="1053" spans="1:5">
      <c r="A1053" s="2" t="s">
        <v>763</v>
      </c>
      <c r="B1053" s="2" t="s">
        <v>3208</v>
      </c>
      <c r="C1053" s="160" t="str">
        <f t="shared" si="16"/>
        <v>静岡県菊川市</v>
      </c>
      <c r="D1053" s="2" t="s">
        <v>1902</v>
      </c>
      <c r="E1053" s="2" t="s">
        <v>1900</v>
      </c>
    </row>
    <row r="1054" spans="1:5">
      <c r="A1054" s="2" t="s">
        <v>763</v>
      </c>
      <c r="B1054" s="2" t="s">
        <v>3227</v>
      </c>
      <c r="C1054" s="160" t="str">
        <f t="shared" si="16"/>
        <v>静岡県湖西市（旧湖西市）</v>
      </c>
      <c r="D1054" s="2" t="s">
        <v>1902</v>
      </c>
      <c r="E1054" s="2" t="s">
        <v>1900</v>
      </c>
    </row>
    <row r="1055" spans="1:5">
      <c r="A1055" s="2" t="s">
        <v>763</v>
      </c>
      <c r="B1055" s="2" t="s">
        <v>3255</v>
      </c>
      <c r="C1055" s="160" t="str">
        <f t="shared" si="16"/>
        <v>静岡県湖西市（旧新居町）</v>
      </c>
      <c r="D1055" s="2" t="s">
        <v>1902</v>
      </c>
      <c r="E1055" s="2" t="s">
        <v>1900</v>
      </c>
    </row>
    <row r="1056" spans="1:5">
      <c r="A1056" s="2" t="s">
        <v>763</v>
      </c>
      <c r="B1056" s="2" t="s">
        <v>1316</v>
      </c>
      <c r="C1056" s="160" t="str">
        <f t="shared" si="16"/>
        <v>静岡県御殿場市</v>
      </c>
      <c r="D1056" s="2" t="s">
        <v>1901</v>
      </c>
      <c r="E1056" s="2" t="s">
        <v>1897</v>
      </c>
    </row>
    <row r="1057" spans="1:5">
      <c r="A1057" s="2" t="s">
        <v>763</v>
      </c>
      <c r="B1057" s="2" t="s">
        <v>3308</v>
      </c>
      <c r="C1057" s="160" t="str">
        <f t="shared" si="16"/>
        <v>静岡県静岡市（旧静岡市）</v>
      </c>
      <c r="D1057" s="2" t="s">
        <v>1903</v>
      </c>
      <c r="E1057" s="2" t="s">
        <v>1900</v>
      </c>
    </row>
    <row r="1058" spans="1:5">
      <c r="A1058" s="2" t="s">
        <v>763</v>
      </c>
      <c r="B1058" s="2" t="s">
        <v>3331</v>
      </c>
      <c r="C1058" s="160" t="str">
        <f t="shared" si="16"/>
        <v>静岡県静岡市（旧清水市、旧蒲原町、旧由比町）</v>
      </c>
      <c r="D1058" s="2" t="s">
        <v>1903</v>
      </c>
      <c r="E1058" s="2" t="s">
        <v>1900</v>
      </c>
    </row>
    <row r="1059" spans="1:5">
      <c r="A1059" s="2" t="s">
        <v>763</v>
      </c>
      <c r="B1059" s="2" t="s">
        <v>3355</v>
      </c>
      <c r="C1059" s="160" t="str">
        <f t="shared" si="16"/>
        <v>静岡県島田市</v>
      </c>
      <c r="D1059" s="2" t="s">
        <v>1902</v>
      </c>
      <c r="E1059" s="2" t="s">
        <v>1900</v>
      </c>
    </row>
    <row r="1060" spans="1:5">
      <c r="A1060" s="2" t="s">
        <v>763</v>
      </c>
      <c r="B1060" s="2" t="s">
        <v>1564</v>
      </c>
      <c r="C1060" s="160" t="str">
        <f t="shared" si="16"/>
        <v>静岡県清水町</v>
      </c>
      <c r="D1060" s="2" t="s">
        <v>1903</v>
      </c>
      <c r="E1060" s="2" t="s">
        <v>1900</v>
      </c>
    </row>
    <row r="1061" spans="1:5">
      <c r="A1061" s="2" t="s">
        <v>763</v>
      </c>
      <c r="B1061" s="2" t="s">
        <v>1354</v>
      </c>
      <c r="C1061" s="160" t="str">
        <f t="shared" si="16"/>
        <v>静岡県下田市</v>
      </c>
      <c r="D1061" s="2" t="s">
        <v>1903</v>
      </c>
      <c r="E1061" s="2" t="s">
        <v>1900</v>
      </c>
    </row>
    <row r="1062" spans="1:5">
      <c r="A1062" s="2" t="s">
        <v>763</v>
      </c>
      <c r="B1062" s="2" t="s">
        <v>1367</v>
      </c>
      <c r="C1062" s="160" t="str">
        <f t="shared" si="16"/>
        <v>静岡県裾野市</v>
      </c>
      <c r="D1062" s="2" t="s">
        <v>1902</v>
      </c>
      <c r="E1062" s="2" t="s">
        <v>1900</v>
      </c>
    </row>
    <row r="1063" spans="1:5">
      <c r="A1063" s="2" t="s">
        <v>763</v>
      </c>
      <c r="B1063" s="2" t="s">
        <v>1573</v>
      </c>
      <c r="C1063" s="160" t="str">
        <f t="shared" si="16"/>
        <v>静岡県長泉町</v>
      </c>
      <c r="D1063" s="2" t="s">
        <v>1902</v>
      </c>
      <c r="E1063" s="2" t="s">
        <v>1900</v>
      </c>
    </row>
    <row r="1064" spans="1:5">
      <c r="A1064" s="2" t="s">
        <v>763</v>
      </c>
      <c r="B1064" s="2" t="s">
        <v>3451</v>
      </c>
      <c r="C1064" s="160" t="str">
        <f t="shared" si="16"/>
        <v>静岡県西伊豆町（旧西伊豆町）</v>
      </c>
      <c r="D1064" s="2" t="s">
        <v>1902</v>
      </c>
      <c r="E1064" s="2" t="s">
        <v>1900</v>
      </c>
    </row>
    <row r="1065" spans="1:5">
      <c r="A1065" s="2" t="s">
        <v>763</v>
      </c>
      <c r="B1065" s="2" t="s">
        <v>3469</v>
      </c>
      <c r="C1065" s="160" t="str">
        <f t="shared" si="16"/>
        <v>静岡県西伊豆町（旧賀茂村）</v>
      </c>
      <c r="D1065" s="2" t="s">
        <v>1902</v>
      </c>
      <c r="E1065" s="2" t="s">
        <v>1900</v>
      </c>
    </row>
    <row r="1066" spans="1:5">
      <c r="A1066" s="2" t="s">
        <v>763</v>
      </c>
      <c r="B1066" s="2" t="s">
        <v>3483</v>
      </c>
      <c r="C1066" s="160" t="str">
        <f t="shared" si="16"/>
        <v>静岡県沼津市（旧沼津市）</v>
      </c>
      <c r="D1066" s="2" t="s">
        <v>1903</v>
      </c>
      <c r="E1066" s="2" t="s">
        <v>1900</v>
      </c>
    </row>
    <row r="1067" spans="1:5">
      <c r="A1067" s="2" t="s">
        <v>763</v>
      </c>
      <c r="B1067" s="2" t="s">
        <v>3499</v>
      </c>
      <c r="C1067" s="160" t="str">
        <f t="shared" si="16"/>
        <v>静岡県沼津市（旧戸田村）</v>
      </c>
      <c r="D1067" s="2" t="s">
        <v>1903</v>
      </c>
      <c r="E1067" s="2" t="s">
        <v>1900</v>
      </c>
    </row>
    <row r="1068" spans="1:5">
      <c r="A1068" s="2" t="s">
        <v>763</v>
      </c>
      <c r="B1068" s="2" t="s">
        <v>3519</v>
      </c>
      <c r="C1068" s="160" t="str">
        <f t="shared" si="16"/>
        <v>静岡県浜松市</v>
      </c>
      <c r="D1068" s="2" t="s">
        <v>1902</v>
      </c>
      <c r="E1068" s="2" t="s">
        <v>1900</v>
      </c>
    </row>
    <row r="1069" spans="1:5">
      <c r="A1069" s="2" t="s">
        <v>763</v>
      </c>
      <c r="B1069" s="2" t="s">
        <v>1410</v>
      </c>
      <c r="C1069" s="160" t="str">
        <f t="shared" si="16"/>
        <v>静岡県東伊豆町</v>
      </c>
      <c r="D1069" s="2" t="s">
        <v>1903</v>
      </c>
      <c r="E1069" s="2" t="s">
        <v>1900</v>
      </c>
    </row>
    <row r="1070" spans="1:5">
      <c r="A1070" s="2" t="s">
        <v>763</v>
      </c>
      <c r="B1070" s="2" t="s">
        <v>3550</v>
      </c>
      <c r="C1070" s="160" t="str">
        <f t="shared" si="16"/>
        <v>静岡県袋井市</v>
      </c>
      <c r="D1070" s="2" t="s">
        <v>1902</v>
      </c>
      <c r="E1070" s="2" t="s">
        <v>1900</v>
      </c>
    </row>
    <row r="1071" spans="1:5">
      <c r="A1071" s="2" t="s">
        <v>763</v>
      </c>
      <c r="B1071" s="2" t="s">
        <v>3561</v>
      </c>
      <c r="C1071" s="160" t="str">
        <f t="shared" si="16"/>
        <v>静岡県藤枝市</v>
      </c>
      <c r="D1071" s="2" t="s">
        <v>1903</v>
      </c>
      <c r="E1071" s="2" t="s">
        <v>1900</v>
      </c>
    </row>
    <row r="1072" spans="1:5">
      <c r="A1072" s="2" t="s">
        <v>763</v>
      </c>
      <c r="B1072" s="2" t="s">
        <v>3572</v>
      </c>
      <c r="C1072" s="160" t="str">
        <f t="shared" si="16"/>
        <v>静岡県富士市（旧富士市）</v>
      </c>
      <c r="D1072" s="2" t="s">
        <v>1903</v>
      </c>
      <c r="E1072" s="2" t="s">
        <v>1900</v>
      </c>
    </row>
    <row r="1073" spans="1:5">
      <c r="A1073" s="2" t="s">
        <v>763</v>
      </c>
      <c r="B1073" s="2" t="s">
        <v>3585</v>
      </c>
      <c r="C1073" s="160" t="str">
        <f t="shared" si="16"/>
        <v>静岡県富士市（旧富士川町）</v>
      </c>
      <c r="D1073" s="2" t="s">
        <v>1903</v>
      </c>
      <c r="E1073" s="2" t="s">
        <v>1900</v>
      </c>
    </row>
    <row r="1074" spans="1:5">
      <c r="A1074" s="2" t="s">
        <v>763</v>
      </c>
      <c r="B1074" s="2" t="s">
        <v>3595</v>
      </c>
      <c r="C1074" s="160" t="str">
        <f t="shared" si="16"/>
        <v>静岡県富士宮市</v>
      </c>
      <c r="D1074" s="2" t="s">
        <v>1902</v>
      </c>
      <c r="E1074" s="2" t="s">
        <v>1900</v>
      </c>
    </row>
    <row r="1075" spans="1:5">
      <c r="A1075" s="2" t="s">
        <v>763</v>
      </c>
      <c r="B1075" s="2" t="s">
        <v>3603</v>
      </c>
      <c r="C1075" s="160" t="str">
        <f t="shared" si="16"/>
        <v>静岡県牧之原市</v>
      </c>
      <c r="D1075" s="2" t="s">
        <v>1903</v>
      </c>
      <c r="E1075" s="2" t="s">
        <v>1900</v>
      </c>
    </row>
    <row r="1076" spans="1:5">
      <c r="A1076" s="2" t="s">
        <v>763</v>
      </c>
      <c r="B1076" s="2" t="s">
        <v>1454</v>
      </c>
      <c r="C1076" s="160" t="str">
        <f t="shared" si="16"/>
        <v>静岡県松崎町</v>
      </c>
      <c r="D1076" s="2" t="s">
        <v>1903</v>
      </c>
      <c r="E1076" s="2" t="s">
        <v>1900</v>
      </c>
    </row>
    <row r="1077" spans="1:5">
      <c r="A1077" s="2" t="s">
        <v>763</v>
      </c>
      <c r="B1077" s="2" t="s">
        <v>993</v>
      </c>
      <c r="C1077" s="160" t="str">
        <f t="shared" si="16"/>
        <v>静岡県三島市</v>
      </c>
      <c r="D1077" s="2" t="s">
        <v>1902</v>
      </c>
      <c r="E1077" s="2" t="s">
        <v>1900</v>
      </c>
    </row>
    <row r="1078" spans="1:5">
      <c r="A1078" s="2" t="s">
        <v>763</v>
      </c>
      <c r="B1078" s="2" t="s">
        <v>1436</v>
      </c>
      <c r="C1078" s="160" t="str">
        <f t="shared" si="16"/>
        <v>静岡県南伊豆町</v>
      </c>
      <c r="D1078" s="2" t="s">
        <v>1903</v>
      </c>
      <c r="E1078" s="2" t="s">
        <v>1900</v>
      </c>
    </row>
    <row r="1079" spans="1:5">
      <c r="A1079" s="2" t="s">
        <v>763</v>
      </c>
      <c r="B1079" s="2" t="s">
        <v>1652</v>
      </c>
      <c r="C1079" s="160" t="str">
        <f t="shared" si="16"/>
        <v>静岡県森町</v>
      </c>
      <c r="D1079" s="2" t="s">
        <v>1902</v>
      </c>
      <c r="E1079" s="2" t="s">
        <v>1900</v>
      </c>
    </row>
    <row r="1080" spans="1:5">
      <c r="A1080" s="2" t="s">
        <v>763</v>
      </c>
      <c r="B1080" s="2" t="s">
        <v>3644</v>
      </c>
      <c r="C1080" s="160" t="str">
        <f t="shared" si="16"/>
        <v>静岡県焼津市</v>
      </c>
      <c r="D1080" s="2" t="s">
        <v>1903</v>
      </c>
      <c r="E1080" s="2" t="s">
        <v>1900</v>
      </c>
    </row>
    <row r="1081" spans="1:5">
      <c r="A1081" s="2" t="s">
        <v>763</v>
      </c>
      <c r="B1081" s="2" t="s">
        <v>1630</v>
      </c>
      <c r="C1081" s="160" t="str">
        <f t="shared" si="16"/>
        <v>静岡県吉田町</v>
      </c>
      <c r="D1081" s="2" t="s">
        <v>1903</v>
      </c>
      <c r="E1081" s="2" t="s">
        <v>1900</v>
      </c>
    </row>
    <row r="1082" spans="1:5">
      <c r="A1082" s="2" t="s">
        <v>764</v>
      </c>
      <c r="B1082" s="2" t="s">
        <v>2869</v>
      </c>
      <c r="C1082" s="160" t="str">
        <f t="shared" si="16"/>
        <v>愛知県愛西市</v>
      </c>
      <c r="D1082" s="2" t="s">
        <v>1902</v>
      </c>
      <c r="E1082" s="2" t="s">
        <v>1900</v>
      </c>
    </row>
    <row r="1083" spans="1:5">
      <c r="A1083" s="2" t="s">
        <v>764</v>
      </c>
      <c r="B1083" s="2" t="s">
        <v>1653</v>
      </c>
      <c r="C1083" s="160" t="str">
        <f t="shared" si="16"/>
        <v>愛知県阿久比町</v>
      </c>
      <c r="D1083" s="2" t="s">
        <v>1902</v>
      </c>
      <c r="E1083" s="2" t="s">
        <v>1900</v>
      </c>
    </row>
    <row r="1084" spans="1:5">
      <c r="A1084" s="2" t="s">
        <v>764</v>
      </c>
      <c r="B1084" s="2" t="s">
        <v>2916</v>
      </c>
      <c r="C1084" s="160" t="str">
        <f t="shared" si="16"/>
        <v>愛知県あま市</v>
      </c>
      <c r="D1084" s="2" t="s">
        <v>1902</v>
      </c>
      <c r="E1084" s="2" t="s">
        <v>1900</v>
      </c>
    </row>
    <row r="1085" spans="1:5">
      <c r="A1085" s="2" t="s">
        <v>764</v>
      </c>
      <c r="B1085" s="2" t="s">
        <v>1079</v>
      </c>
      <c r="C1085" s="160" t="str">
        <f t="shared" si="16"/>
        <v>愛知県安城市</v>
      </c>
      <c r="D1085" s="2" t="s">
        <v>1902</v>
      </c>
      <c r="E1085" s="2" t="s">
        <v>1900</v>
      </c>
    </row>
    <row r="1086" spans="1:5">
      <c r="A1086" s="2" t="s">
        <v>764</v>
      </c>
      <c r="B1086" s="2" t="s">
        <v>2964</v>
      </c>
      <c r="C1086" s="160" t="str">
        <f t="shared" si="16"/>
        <v>愛知県一宮市</v>
      </c>
      <c r="D1086" s="2" t="s">
        <v>1902</v>
      </c>
      <c r="E1086" s="2" t="s">
        <v>1900</v>
      </c>
    </row>
    <row r="1087" spans="1:5">
      <c r="A1087" s="2" t="s">
        <v>764</v>
      </c>
      <c r="B1087" s="2" t="s">
        <v>2990</v>
      </c>
      <c r="C1087" s="160" t="str">
        <f t="shared" si="16"/>
        <v>愛知県稲沢市</v>
      </c>
      <c r="D1087" s="2" t="s">
        <v>1902</v>
      </c>
      <c r="E1087" s="2" t="s">
        <v>1900</v>
      </c>
    </row>
    <row r="1088" spans="1:5">
      <c r="A1088" s="2" t="s">
        <v>764</v>
      </c>
      <c r="B1088" s="2" t="s">
        <v>1166</v>
      </c>
      <c r="C1088" s="160" t="str">
        <f t="shared" si="16"/>
        <v>愛知県犬山市</v>
      </c>
      <c r="D1088" s="2" t="s">
        <v>1902</v>
      </c>
      <c r="E1088" s="2" t="s">
        <v>1900</v>
      </c>
    </row>
    <row r="1089" spans="1:5">
      <c r="A1089" s="2" t="s">
        <v>764</v>
      </c>
      <c r="B1089" s="2" t="s">
        <v>1411</v>
      </c>
      <c r="C1089" s="160" t="str">
        <f t="shared" si="16"/>
        <v>愛知県岩倉市</v>
      </c>
      <c r="D1089" s="2" t="s">
        <v>1902</v>
      </c>
      <c r="E1089" s="2" t="s">
        <v>1900</v>
      </c>
    </row>
    <row r="1090" spans="1:5">
      <c r="A1090" s="2" t="s">
        <v>764</v>
      </c>
      <c r="B1090" s="2" t="s">
        <v>1547</v>
      </c>
      <c r="C1090" s="160" t="str">
        <f t="shared" ref="C1090:C1153" si="17">A1090&amp;B1090</f>
        <v>愛知県大口町</v>
      </c>
      <c r="D1090" s="2" t="s">
        <v>1902</v>
      </c>
      <c r="E1090" s="2" t="s">
        <v>1900</v>
      </c>
    </row>
    <row r="1091" spans="1:5">
      <c r="A1091" s="2" t="s">
        <v>764</v>
      </c>
      <c r="B1091" s="2" t="s">
        <v>1595</v>
      </c>
      <c r="C1091" s="160" t="str">
        <f t="shared" si="17"/>
        <v>愛知県大治町</v>
      </c>
      <c r="D1091" s="2" t="s">
        <v>1902</v>
      </c>
      <c r="E1091" s="2" t="s">
        <v>1900</v>
      </c>
    </row>
    <row r="1092" spans="1:5">
      <c r="A1092" s="2" t="s">
        <v>764</v>
      </c>
      <c r="B1092" s="2" t="s">
        <v>1339</v>
      </c>
      <c r="C1092" s="160" t="str">
        <f t="shared" si="17"/>
        <v>愛知県大府市</v>
      </c>
      <c r="D1092" s="2" t="s">
        <v>1902</v>
      </c>
      <c r="E1092" s="2" t="s">
        <v>1900</v>
      </c>
    </row>
    <row r="1093" spans="1:5">
      <c r="A1093" s="2" t="s">
        <v>764</v>
      </c>
      <c r="B1093" s="2" t="s">
        <v>3115</v>
      </c>
      <c r="C1093" s="160" t="str">
        <f t="shared" si="17"/>
        <v>愛知県岡崎市</v>
      </c>
      <c r="D1093" s="2" t="s">
        <v>1902</v>
      </c>
      <c r="E1093" s="2" t="s">
        <v>1900</v>
      </c>
    </row>
    <row r="1094" spans="1:5">
      <c r="A1094" s="2" t="s">
        <v>764</v>
      </c>
      <c r="B1094" s="2" t="s">
        <v>1383</v>
      </c>
      <c r="C1094" s="160" t="str">
        <f t="shared" si="17"/>
        <v>愛知県尾張旭市</v>
      </c>
      <c r="D1094" s="2" t="s">
        <v>1902</v>
      </c>
      <c r="E1094" s="2" t="s">
        <v>1900</v>
      </c>
    </row>
    <row r="1095" spans="1:5">
      <c r="A1095" s="2" t="s">
        <v>764</v>
      </c>
      <c r="B1095" s="2" t="s">
        <v>875</v>
      </c>
      <c r="C1095" s="160" t="str">
        <f t="shared" si="17"/>
        <v>愛知県春日井市</v>
      </c>
      <c r="D1095" s="2" t="s">
        <v>1902</v>
      </c>
      <c r="E1095" s="2" t="s">
        <v>1900</v>
      </c>
    </row>
    <row r="1096" spans="1:5">
      <c r="A1096" s="2" t="s">
        <v>764</v>
      </c>
      <c r="B1096" s="2" t="s">
        <v>1605</v>
      </c>
      <c r="C1096" s="160" t="str">
        <f t="shared" si="17"/>
        <v>愛知県蟹江町</v>
      </c>
      <c r="D1096" s="2" t="s">
        <v>1902</v>
      </c>
      <c r="E1096" s="2" t="s">
        <v>1900</v>
      </c>
    </row>
    <row r="1097" spans="1:5">
      <c r="A1097" s="2" t="s">
        <v>764</v>
      </c>
      <c r="B1097" s="2" t="s">
        <v>1151</v>
      </c>
      <c r="C1097" s="160" t="str">
        <f t="shared" si="17"/>
        <v>愛知県蒲郡市</v>
      </c>
      <c r="D1097" s="2" t="s">
        <v>1902</v>
      </c>
      <c r="E1097" s="2" t="s">
        <v>1900</v>
      </c>
    </row>
    <row r="1098" spans="1:5">
      <c r="A1098" s="2" t="s">
        <v>764</v>
      </c>
      <c r="B1098" s="2" t="s">
        <v>967</v>
      </c>
      <c r="C1098" s="160" t="str">
        <f t="shared" si="17"/>
        <v>愛知県刈谷市</v>
      </c>
      <c r="D1098" s="2" t="s">
        <v>1902</v>
      </c>
      <c r="E1098" s="2" t="s">
        <v>1900</v>
      </c>
    </row>
    <row r="1099" spans="1:5">
      <c r="A1099" s="2" t="s">
        <v>764</v>
      </c>
      <c r="B1099" s="2" t="s">
        <v>3256</v>
      </c>
      <c r="C1099" s="160" t="str">
        <f t="shared" si="17"/>
        <v>愛知県北名古屋市</v>
      </c>
      <c r="D1099" s="2" t="s">
        <v>1902</v>
      </c>
      <c r="E1099" s="2" t="s">
        <v>1900</v>
      </c>
    </row>
    <row r="1100" spans="1:5">
      <c r="A1100" s="2" t="s">
        <v>764</v>
      </c>
      <c r="B1100" s="2" t="s">
        <v>3280</v>
      </c>
      <c r="C1100" s="160" t="str">
        <f t="shared" si="17"/>
        <v>愛知県清須市</v>
      </c>
      <c r="D1100" s="2" t="s">
        <v>1902</v>
      </c>
      <c r="E1100" s="2" t="s">
        <v>1900</v>
      </c>
    </row>
    <row r="1101" spans="1:5">
      <c r="A1101" s="2" t="s">
        <v>764</v>
      </c>
      <c r="B1101" s="2" t="s">
        <v>1681</v>
      </c>
      <c r="C1101" s="160" t="str">
        <f t="shared" si="17"/>
        <v>愛知県幸田町</v>
      </c>
      <c r="D1101" s="2" t="s">
        <v>1902</v>
      </c>
      <c r="E1101" s="2" t="s">
        <v>1900</v>
      </c>
    </row>
    <row r="1102" spans="1:5">
      <c r="A1102" s="2" t="s">
        <v>764</v>
      </c>
      <c r="B1102" s="2" t="s">
        <v>1196</v>
      </c>
      <c r="C1102" s="160" t="str">
        <f t="shared" si="17"/>
        <v>愛知県江南市</v>
      </c>
      <c r="D1102" s="2" t="s">
        <v>1902</v>
      </c>
      <c r="E1102" s="2" t="s">
        <v>1900</v>
      </c>
    </row>
    <row r="1103" spans="1:5">
      <c r="A1103" s="2" t="s">
        <v>764</v>
      </c>
      <c r="B1103" s="2" t="s">
        <v>1215</v>
      </c>
      <c r="C1103" s="160" t="str">
        <f t="shared" si="17"/>
        <v>愛知県小牧市</v>
      </c>
      <c r="D1103" s="2" t="s">
        <v>1902</v>
      </c>
      <c r="E1103" s="2" t="s">
        <v>1900</v>
      </c>
    </row>
    <row r="1104" spans="1:5">
      <c r="A1104" s="2" t="s">
        <v>764</v>
      </c>
      <c r="B1104" s="2" t="s">
        <v>3374</v>
      </c>
      <c r="C1104" s="160" t="str">
        <f t="shared" si="17"/>
        <v>愛知県設楽町（旧設楽町）</v>
      </c>
      <c r="D1104" s="2" t="s">
        <v>1901</v>
      </c>
      <c r="E1104" s="2" t="s">
        <v>1900</v>
      </c>
    </row>
    <row r="1105" spans="1:5">
      <c r="A1105" s="2" t="s">
        <v>764</v>
      </c>
      <c r="B1105" s="2" t="s">
        <v>3396</v>
      </c>
      <c r="C1105" s="160" t="str">
        <f t="shared" si="17"/>
        <v>愛知県設楽町（旧津具村）</v>
      </c>
      <c r="D1105" s="2" t="s">
        <v>1899</v>
      </c>
      <c r="E1105" s="2" t="s">
        <v>1900</v>
      </c>
    </row>
    <row r="1106" spans="1:5">
      <c r="A1106" s="2" t="s">
        <v>764</v>
      </c>
      <c r="B1106" s="2" t="s">
        <v>3413</v>
      </c>
      <c r="C1106" s="160" t="str">
        <f t="shared" si="17"/>
        <v>愛知県新城市</v>
      </c>
      <c r="D1106" s="2" t="s">
        <v>1902</v>
      </c>
      <c r="E1106" s="2" t="s">
        <v>1900</v>
      </c>
    </row>
    <row r="1107" spans="1:5">
      <c r="A1107" s="2" t="s">
        <v>764</v>
      </c>
      <c r="B1107" s="2" t="s">
        <v>857</v>
      </c>
      <c r="C1107" s="160" t="str">
        <f t="shared" si="17"/>
        <v>愛知県瀬戸市</v>
      </c>
      <c r="D1107" s="2" t="s">
        <v>1902</v>
      </c>
      <c r="E1107" s="2" t="s">
        <v>1900</v>
      </c>
    </row>
    <row r="1108" spans="1:5">
      <c r="A1108" s="2" t="s">
        <v>764</v>
      </c>
      <c r="B1108" s="2" t="s">
        <v>1398</v>
      </c>
      <c r="C1108" s="160" t="str">
        <f t="shared" si="17"/>
        <v>愛知県高浜市</v>
      </c>
      <c r="D1108" s="2" t="s">
        <v>1902</v>
      </c>
      <c r="E1108" s="2" t="s">
        <v>1900</v>
      </c>
    </row>
    <row r="1109" spans="1:5">
      <c r="A1109" s="2" t="s">
        <v>764</v>
      </c>
      <c r="B1109" s="2" t="s">
        <v>1677</v>
      </c>
      <c r="C1109" s="160" t="str">
        <f t="shared" si="17"/>
        <v>愛知県武豊町</v>
      </c>
      <c r="D1109" s="2" t="s">
        <v>1902</v>
      </c>
      <c r="E1109" s="2" t="s">
        <v>1900</v>
      </c>
    </row>
    <row r="1110" spans="1:5">
      <c r="A1110" s="2" t="s">
        <v>764</v>
      </c>
      <c r="B1110" s="2" t="s">
        <v>3484</v>
      </c>
      <c r="C1110" s="160" t="str">
        <f t="shared" si="17"/>
        <v>愛知県田原市（旧田原町）</v>
      </c>
      <c r="D1110" s="2" t="s">
        <v>1902</v>
      </c>
      <c r="E1110" s="2" t="s">
        <v>1900</v>
      </c>
    </row>
    <row r="1111" spans="1:5">
      <c r="A1111" s="2" t="s">
        <v>764</v>
      </c>
      <c r="B1111" s="2" t="s">
        <v>3500</v>
      </c>
      <c r="C1111" s="160" t="str">
        <f t="shared" si="17"/>
        <v>愛知県田原市（旧赤羽根町）</v>
      </c>
      <c r="D1111" s="2" t="s">
        <v>1902</v>
      </c>
      <c r="E1111" s="2" t="s">
        <v>1900</v>
      </c>
    </row>
    <row r="1112" spans="1:5">
      <c r="A1112" s="2" t="s">
        <v>764</v>
      </c>
      <c r="B1112" s="2" t="s">
        <v>3520</v>
      </c>
      <c r="C1112" s="160" t="str">
        <f t="shared" si="17"/>
        <v>愛知県田原市（旧渥美町）</v>
      </c>
      <c r="D1112" s="2" t="s">
        <v>1902</v>
      </c>
      <c r="E1112" s="2" t="s">
        <v>1900</v>
      </c>
    </row>
    <row r="1113" spans="1:5">
      <c r="A1113" s="2" t="s">
        <v>764</v>
      </c>
      <c r="B1113" s="2" t="s">
        <v>1355</v>
      </c>
      <c r="C1113" s="160" t="str">
        <f t="shared" si="17"/>
        <v>愛知県知多市</v>
      </c>
      <c r="D1113" s="2" t="s">
        <v>1902</v>
      </c>
      <c r="E1113" s="2" t="s">
        <v>1900</v>
      </c>
    </row>
    <row r="1114" spans="1:5">
      <c r="A1114" s="2" t="s">
        <v>764</v>
      </c>
      <c r="B1114" s="2" t="s">
        <v>1368</v>
      </c>
      <c r="C1114" s="160" t="str">
        <f t="shared" si="17"/>
        <v>愛知県知立市</v>
      </c>
      <c r="D1114" s="2" t="s">
        <v>1902</v>
      </c>
      <c r="E1114" s="2" t="s">
        <v>1900</v>
      </c>
    </row>
    <row r="1115" spans="1:5">
      <c r="A1115" s="2" t="s">
        <v>764</v>
      </c>
      <c r="B1115" s="2" t="s">
        <v>942</v>
      </c>
      <c r="C1115" s="160" t="str">
        <f t="shared" si="17"/>
        <v>愛知県津島市</v>
      </c>
      <c r="D1115" s="2" t="s">
        <v>1902</v>
      </c>
      <c r="E1115" s="2" t="s">
        <v>1900</v>
      </c>
    </row>
    <row r="1116" spans="1:5">
      <c r="A1116" s="2" t="s">
        <v>764</v>
      </c>
      <c r="B1116" s="2" t="s">
        <v>1704</v>
      </c>
      <c r="C1116" s="160" t="str">
        <f t="shared" si="17"/>
        <v>愛知県東栄町</v>
      </c>
      <c r="D1116" s="2" t="s">
        <v>1901</v>
      </c>
      <c r="E1116" s="2" t="s">
        <v>1900</v>
      </c>
    </row>
    <row r="1117" spans="1:5">
      <c r="A1117" s="2" t="s">
        <v>764</v>
      </c>
      <c r="B1117" s="2" t="s">
        <v>1327</v>
      </c>
      <c r="C1117" s="160" t="str">
        <f t="shared" si="17"/>
        <v>愛知県東海市</v>
      </c>
      <c r="D1117" s="2" t="s">
        <v>1902</v>
      </c>
      <c r="E1117" s="2" t="s">
        <v>1900</v>
      </c>
    </row>
    <row r="1118" spans="1:5">
      <c r="A1118" s="2" t="s">
        <v>764</v>
      </c>
      <c r="B1118" s="2" t="s">
        <v>1455</v>
      </c>
      <c r="C1118" s="160" t="str">
        <f t="shared" si="17"/>
        <v>愛知県東郷町</v>
      </c>
      <c r="D1118" s="2" t="s">
        <v>1902</v>
      </c>
      <c r="E1118" s="2" t="s">
        <v>1900</v>
      </c>
    </row>
    <row r="1119" spans="1:5">
      <c r="A1119" s="2" t="s">
        <v>764</v>
      </c>
      <c r="B1119" s="2" t="s">
        <v>1180</v>
      </c>
      <c r="C1119" s="160" t="str">
        <f t="shared" si="17"/>
        <v>愛知県常滑市</v>
      </c>
      <c r="D1119" s="2" t="s">
        <v>1902</v>
      </c>
      <c r="E1119" s="2" t="s">
        <v>1900</v>
      </c>
    </row>
    <row r="1120" spans="1:5">
      <c r="A1120" s="2" t="s">
        <v>764</v>
      </c>
      <c r="B1120" s="2" t="s">
        <v>1631</v>
      </c>
      <c r="C1120" s="160" t="str">
        <f t="shared" si="17"/>
        <v>愛知県飛島村</v>
      </c>
      <c r="D1120" s="2" t="s">
        <v>1902</v>
      </c>
      <c r="E1120" s="2" t="s">
        <v>1900</v>
      </c>
    </row>
    <row r="1121" spans="1:5">
      <c r="A1121" s="2" t="s">
        <v>764</v>
      </c>
      <c r="B1121" s="2" t="s">
        <v>1423</v>
      </c>
      <c r="C1121" s="160" t="str">
        <f t="shared" si="17"/>
        <v>愛知県豊明市</v>
      </c>
      <c r="D1121" s="2" t="s">
        <v>1902</v>
      </c>
      <c r="E1121" s="2" t="s">
        <v>1900</v>
      </c>
    </row>
    <row r="1122" spans="1:5">
      <c r="A1122" s="2" t="s">
        <v>764</v>
      </c>
      <c r="B1122" s="2" t="s">
        <v>3627</v>
      </c>
      <c r="C1122" s="160" t="str">
        <f t="shared" si="17"/>
        <v>愛知県豊川市</v>
      </c>
      <c r="D1122" s="2" t="s">
        <v>1902</v>
      </c>
      <c r="E1122" s="2" t="s">
        <v>1900</v>
      </c>
    </row>
    <row r="1123" spans="1:5">
      <c r="A1123" s="2" t="s">
        <v>764</v>
      </c>
      <c r="B1123" s="2" t="s">
        <v>3634</v>
      </c>
      <c r="C1123" s="160" t="str">
        <f t="shared" si="17"/>
        <v>愛知県豊田市（旧豊田市、旧藤岡町、旧小原村、旧足助町、旧下山村、旧旭町）</v>
      </c>
      <c r="D1123" s="2" t="s">
        <v>1902</v>
      </c>
      <c r="E1123" s="2" t="s">
        <v>1900</v>
      </c>
    </row>
    <row r="1124" spans="1:5">
      <c r="A1124" s="2" t="s">
        <v>764</v>
      </c>
      <c r="B1124" s="2" t="s">
        <v>3645</v>
      </c>
      <c r="C1124" s="160" t="str">
        <f t="shared" si="17"/>
        <v>愛知県豊田市（旧稲武町）</v>
      </c>
      <c r="D1124" s="2" t="s">
        <v>1899</v>
      </c>
      <c r="E1124" s="2" t="s">
        <v>1900</v>
      </c>
    </row>
    <row r="1125" spans="1:5">
      <c r="A1125" s="2" t="s">
        <v>764</v>
      </c>
      <c r="B1125" s="2" t="s">
        <v>3652</v>
      </c>
      <c r="C1125" s="160" t="str">
        <f t="shared" si="17"/>
        <v>愛知県豊根村</v>
      </c>
      <c r="D1125" s="2" t="s">
        <v>1899</v>
      </c>
      <c r="E1125" s="2" t="s">
        <v>1900</v>
      </c>
    </row>
    <row r="1126" spans="1:5">
      <c r="A1126" s="2" t="s">
        <v>764</v>
      </c>
      <c r="B1126" s="2" t="s">
        <v>807</v>
      </c>
      <c r="C1126" s="160" t="str">
        <f t="shared" si="17"/>
        <v>愛知県豊橋市</v>
      </c>
      <c r="D1126" s="2" t="s">
        <v>1903</v>
      </c>
      <c r="E1126" s="2" t="s">
        <v>1900</v>
      </c>
    </row>
    <row r="1127" spans="1:5">
      <c r="A1127" s="2" t="s">
        <v>764</v>
      </c>
      <c r="B1127" s="2" t="s">
        <v>1514</v>
      </c>
      <c r="C1127" s="160" t="str">
        <f t="shared" si="17"/>
        <v>愛知県豊山町</v>
      </c>
      <c r="D1127" s="2" t="s">
        <v>1902</v>
      </c>
      <c r="E1127" s="2" t="s">
        <v>1900</v>
      </c>
    </row>
    <row r="1128" spans="1:5">
      <c r="A1128" s="2" t="s">
        <v>764</v>
      </c>
      <c r="B1128" s="2" t="s">
        <v>3668</v>
      </c>
      <c r="C1128" s="160" t="str">
        <f t="shared" si="17"/>
        <v>愛知県長久手市</v>
      </c>
      <c r="D1128" s="2" t="s">
        <v>1902</v>
      </c>
      <c r="E1128" s="2" t="s">
        <v>1900</v>
      </c>
    </row>
    <row r="1129" spans="1:5">
      <c r="A1129" s="2" t="s">
        <v>764</v>
      </c>
      <c r="B1129" s="2" t="s">
        <v>795</v>
      </c>
      <c r="C1129" s="160" t="str">
        <f t="shared" si="17"/>
        <v>愛知県名古屋市</v>
      </c>
      <c r="D1129" s="2" t="s">
        <v>1902</v>
      </c>
      <c r="E1129" s="2" t="s">
        <v>1900</v>
      </c>
    </row>
    <row r="1130" spans="1:5">
      <c r="A1130" s="2" t="s">
        <v>764</v>
      </c>
      <c r="B1130" s="2" t="s">
        <v>3676</v>
      </c>
      <c r="C1130" s="160" t="str">
        <f t="shared" si="17"/>
        <v>愛知県西尾市（旧西尾市、旧吉良町、旧幡豆町）</v>
      </c>
      <c r="D1130" s="2" t="s">
        <v>1902</v>
      </c>
      <c r="E1130" s="2" t="s">
        <v>1900</v>
      </c>
    </row>
    <row r="1131" spans="1:5">
      <c r="A1131" s="2" t="s">
        <v>764</v>
      </c>
      <c r="B1131" s="2" t="s">
        <v>3682</v>
      </c>
      <c r="C1131" s="160" t="str">
        <f t="shared" si="17"/>
        <v>愛知県西尾市（旧一色町）</v>
      </c>
      <c r="D1131" s="2" t="s">
        <v>1902</v>
      </c>
      <c r="E1131" s="2" t="s">
        <v>1900</v>
      </c>
    </row>
    <row r="1132" spans="1:5">
      <c r="A1132" s="2" t="s">
        <v>764</v>
      </c>
      <c r="B1132" s="2" t="s">
        <v>1437</v>
      </c>
      <c r="C1132" s="160" t="str">
        <f t="shared" si="17"/>
        <v>愛知県日進市</v>
      </c>
      <c r="D1132" s="2" t="s">
        <v>1902</v>
      </c>
      <c r="E1132" s="2" t="s">
        <v>1900</v>
      </c>
    </row>
    <row r="1133" spans="1:5">
      <c r="A1133" s="2" t="s">
        <v>764</v>
      </c>
      <c r="B1133" s="2" t="s">
        <v>868</v>
      </c>
      <c r="C1133" s="160" t="str">
        <f t="shared" si="17"/>
        <v>愛知県半田市</v>
      </c>
      <c r="D1133" s="2" t="s">
        <v>1902</v>
      </c>
      <c r="E1133" s="2" t="s">
        <v>1900</v>
      </c>
    </row>
    <row r="1134" spans="1:5">
      <c r="A1134" s="2" t="s">
        <v>764</v>
      </c>
      <c r="B1134" s="2" t="s">
        <v>1661</v>
      </c>
      <c r="C1134" s="160" t="str">
        <f t="shared" si="17"/>
        <v>愛知県東浦町</v>
      </c>
      <c r="D1134" s="2" t="s">
        <v>1902</v>
      </c>
      <c r="E1134" s="2" t="s">
        <v>1900</v>
      </c>
    </row>
    <row r="1135" spans="1:5">
      <c r="A1135" s="2" t="s">
        <v>764</v>
      </c>
      <c r="B1135" s="2" t="s">
        <v>1555</v>
      </c>
      <c r="C1135" s="160" t="str">
        <f t="shared" si="17"/>
        <v>愛知県扶桑町</v>
      </c>
      <c r="D1135" s="2" t="s">
        <v>1902</v>
      </c>
      <c r="E1135" s="2" t="s">
        <v>1900</v>
      </c>
    </row>
    <row r="1136" spans="1:5">
      <c r="A1136" s="2" t="s">
        <v>764</v>
      </c>
      <c r="B1136" s="2" t="s">
        <v>954</v>
      </c>
      <c r="C1136" s="160" t="str">
        <f t="shared" si="17"/>
        <v>愛知県碧南市</v>
      </c>
      <c r="D1136" s="2" t="s">
        <v>1902</v>
      </c>
      <c r="E1136" s="2" t="s">
        <v>1900</v>
      </c>
    </row>
    <row r="1137" spans="1:5">
      <c r="A1137" s="2" t="s">
        <v>764</v>
      </c>
      <c r="B1137" s="2" t="s">
        <v>1667</v>
      </c>
      <c r="C1137" s="160" t="str">
        <f t="shared" si="17"/>
        <v>愛知県南知多町</v>
      </c>
      <c r="D1137" s="2" t="s">
        <v>1902</v>
      </c>
      <c r="E1137" s="2" t="s">
        <v>1900</v>
      </c>
    </row>
    <row r="1138" spans="1:5">
      <c r="A1138" s="2" t="s">
        <v>764</v>
      </c>
      <c r="B1138" s="2" t="s">
        <v>1164</v>
      </c>
      <c r="C1138" s="160" t="str">
        <f t="shared" si="17"/>
        <v>愛知県美浜町</v>
      </c>
      <c r="D1138" s="2" t="s">
        <v>1902</v>
      </c>
      <c r="E1138" s="2" t="s">
        <v>1900</v>
      </c>
    </row>
    <row r="1139" spans="1:5">
      <c r="A1139" s="2" t="s">
        <v>764</v>
      </c>
      <c r="B1139" s="2" t="s">
        <v>3710</v>
      </c>
      <c r="C1139" s="160" t="str">
        <f t="shared" si="17"/>
        <v>愛知県みよし市</v>
      </c>
      <c r="D1139" s="2" t="s">
        <v>1902</v>
      </c>
      <c r="E1139" s="2" t="s">
        <v>1900</v>
      </c>
    </row>
    <row r="1140" spans="1:5">
      <c r="A1140" s="2" t="s">
        <v>764</v>
      </c>
      <c r="B1140" s="2" t="s">
        <v>3714</v>
      </c>
      <c r="C1140" s="160" t="str">
        <f t="shared" si="17"/>
        <v>愛知県弥富市</v>
      </c>
      <c r="D1140" s="2" t="s">
        <v>1902</v>
      </c>
      <c r="E1140" s="2" t="s">
        <v>1900</v>
      </c>
    </row>
    <row r="1141" spans="1:5">
      <c r="A1141" s="2" t="s">
        <v>765</v>
      </c>
      <c r="B1141" s="2" t="s">
        <v>1070</v>
      </c>
      <c r="C1141" s="160" t="str">
        <f t="shared" si="17"/>
        <v>三重県朝日町</v>
      </c>
      <c r="D1141" s="2" t="s">
        <v>1902</v>
      </c>
      <c r="E1141" s="2" t="s">
        <v>1900</v>
      </c>
    </row>
    <row r="1142" spans="1:5">
      <c r="A1142" s="2" t="s">
        <v>765</v>
      </c>
      <c r="B1142" s="2" t="s">
        <v>2892</v>
      </c>
      <c r="C1142" s="160" t="str">
        <f t="shared" si="17"/>
        <v>三重県伊賀市</v>
      </c>
      <c r="D1142" s="2" t="s">
        <v>1901</v>
      </c>
      <c r="E1142" s="2" t="s">
        <v>1897</v>
      </c>
    </row>
    <row r="1143" spans="1:5">
      <c r="A1143" s="2" t="s">
        <v>765</v>
      </c>
      <c r="B1143" s="2" t="s">
        <v>2917</v>
      </c>
      <c r="C1143" s="160" t="str">
        <f t="shared" si="17"/>
        <v>三重県伊勢市</v>
      </c>
      <c r="D1143" s="2" t="s">
        <v>1902</v>
      </c>
      <c r="E1143" s="2" t="s">
        <v>1900</v>
      </c>
    </row>
    <row r="1144" spans="1:5">
      <c r="A1144" s="2" t="s">
        <v>765</v>
      </c>
      <c r="B1144" s="2" t="s">
        <v>2939</v>
      </c>
      <c r="C1144" s="160" t="str">
        <f t="shared" si="17"/>
        <v>三重県いなべ市（旧北勢町、旧藤原町）</v>
      </c>
      <c r="D1144" s="2" t="s">
        <v>1901</v>
      </c>
      <c r="E1144" s="2" t="s">
        <v>1897</v>
      </c>
    </row>
    <row r="1145" spans="1:5">
      <c r="A1145" s="2" t="s">
        <v>765</v>
      </c>
      <c r="B1145" s="2" t="s">
        <v>2965</v>
      </c>
      <c r="C1145" s="160" t="str">
        <f t="shared" si="17"/>
        <v>三重県いなべ市（旧員弁町）</v>
      </c>
      <c r="D1145" s="2" t="s">
        <v>1902</v>
      </c>
      <c r="E1145" s="2" t="s">
        <v>1900</v>
      </c>
    </row>
    <row r="1146" spans="1:5">
      <c r="A1146" s="2" t="s">
        <v>765</v>
      </c>
      <c r="B1146" s="2" t="s">
        <v>2991</v>
      </c>
      <c r="C1146" s="160" t="str">
        <f t="shared" si="17"/>
        <v>三重県いなべ市（旧大安町）</v>
      </c>
      <c r="D1146" s="2" t="s">
        <v>1902</v>
      </c>
      <c r="E1146" s="2" t="s">
        <v>1897</v>
      </c>
    </row>
    <row r="1147" spans="1:5">
      <c r="A1147" s="2" t="s">
        <v>765</v>
      </c>
      <c r="B1147" s="2" t="s">
        <v>3011</v>
      </c>
      <c r="C1147" s="160" t="str">
        <f t="shared" si="17"/>
        <v>三重県大台町（旧大台町）</v>
      </c>
      <c r="D1147" s="2" t="s">
        <v>1902</v>
      </c>
      <c r="E1147" s="2" t="s">
        <v>1897</v>
      </c>
    </row>
    <row r="1148" spans="1:5">
      <c r="A1148" s="2" t="s">
        <v>765</v>
      </c>
      <c r="B1148" s="2" t="s">
        <v>3031</v>
      </c>
      <c r="C1148" s="160" t="str">
        <f t="shared" si="17"/>
        <v>三重県大台町（旧宮川村）</v>
      </c>
      <c r="D1148" s="2" t="s">
        <v>1902</v>
      </c>
      <c r="E1148" s="2" t="s">
        <v>1897</v>
      </c>
    </row>
    <row r="1149" spans="1:5">
      <c r="A1149" s="2" t="s">
        <v>765</v>
      </c>
      <c r="B1149" s="2" t="s">
        <v>1181</v>
      </c>
      <c r="C1149" s="160" t="str">
        <f t="shared" si="17"/>
        <v>三重県尾鷲市</v>
      </c>
      <c r="D1149" s="2" t="s">
        <v>1902</v>
      </c>
      <c r="E1149" s="2" t="s">
        <v>1900</v>
      </c>
    </row>
    <row r="1150" spans="1:5">
      <c r="A1150" s="2" t="s">
        <v>765</v>
      </c>
      <c r="B1150" s="2" t="s">
        <v>3074</v>
      </c>
      <c r="C1150" s="160" t="str">
        <f t="shared" si="17"/>
        <v>三重県亀山市（旧亀山市）</v>
      </c>
      <c r="D1150" s="2" t="s">
        <v>1902</v>
      </c>
      <c r="E1150" s="2" t="s">
        <v>1900</v>
      </c>
    </row>
    <row r="1151" spans="1:5">
      <c r="A1151" s="2" t="s">
        <v>765</v>
      </c>
      <c r="B1151" s="2" t="s">
        <v>3098</v>
      </c>
      <c r="C1151" s="160" t="str">
        <f t="shared" si="17"/>
        <v>三重県亀山市（旧関町）</v>
      </c>
      <c r="D1151" s="2" t="s">
        <v>1902</v>
      </c>
      <c r="E1151" s="2" t="s">
        <v>1900</v>
      </c>
    </row>
    <row r="1152" spans="1:5">
      <c r="A1152" s="2" t="s">
        <v>765</v>
      </c>
      <c r="B1152" s="2" t="s">
        <v>1399</v>
      </c>
      <c r="C1152" s="160" t="str">
        <f t="shared" si="17"/>
        <v>三重県川越町</v>
      </c>
      <c r="D1152" s="2" t="s">
        <v>1902</v>
      </c>
      <c r="E1152" s="2" t="s">
        <v>1900</v>
      </c>
    </row>
    <row r="1153" spans="1:5">
      <c r="A1153" s="2" t="s">
        <v>765</v>
      </c>
      <c r="B1153" s="2" t="s">
        <v>1282</v>
      </c>
      <c r="C1153" s="160" t="str">
        <f t="shared" si="17"/>
        <v>三重県木曽岬町</v>
      </c>
      <c r="D1153" s="2" t="s">
        <v>1902</v>
      </c>
      <c r="E1153" s="2" t="s">
        <v>1900</v>
      </c>
    </row>
    <row r="1154" spans="1:5">
      <c r="A1154" s="2" t="s">
        <v>765</v>
      </c>
      <c r="B1154" s="2" t="s">
        <v>3162</v>
      </c>
      <c r="C1154" s="160" t="str">
        <f t="shared" ref="C1154:C1217" si="18">A1154&amp;B1154</f>
        <v>三重県紀宝町</v>
      </c>
      <c r="D1154" s="2" t="s">
        <v>1903</v>
      </c>
      <c r="E1154" s="2" t="s">
        <v>1900</v>
      </c>
    </row>
    <row r="1155" spans="1:5">
      <c r="A1155" s="2" t="s">
        <v>765</v>
      </c>
      <c r="B1155" s="2" t="s">
        <v>3187</v>
      </c>
      <c r="C1155" s="160" t="str">
        <f t="shared" si="18"/>
        <v>三重県紀北町（旧紀伊長島町）</v>
      </c>
      <c r="D1155" s="2" t="s">
        <v>1902</v>
      </c>
      <c r="E1155" s="2" t="s">
        <v>1900</v>
      </c>
    </row>
    <row r="1156" spans="1:5">
      <c r="A1156" s="2" t="s">
        <v>765</v>
      </c>
      <c r="B1156" s="2" t="s">
        <v>3209</v>
      </c>
      <c r="C1156" s="160" t="str">
        <f t="shared" si="18"/>
        <v>三重県紀北町（旧海山町）</v>
      </c>
      <c r="D1156" s="2" t="s">
        <v>1902</v>
      </c>
      <c r="E1156" s="2" t="s">
        <v>1900</v>
      </c>
    </row>
    <row r="1157" spans="1:5">
      <c r="A1157" s="2" t="s">
        <v>765</v>
      </c>
      <c r="B1157" s="2" t="s">
        <v>3228</v>
      </c>
      <c r="C1157" s="160" t="str">
        <f t="shared" si="18"/>
        <v>三重県熊野市</v>
      </c>
      <c r="D1157" s="2" t="s">
        <v>1903</v>
      </c>
      <c r="E1157" s="2" t="s">
        <v>1900</v>
      </c>
    </row>
    <row r="1158" spans="1:5">
      <c r="A1158" s="2" t="s">
        <v>765</v>
      </c>
      <c r="B1158" s="2" t="s">
        <v>3257</v>
      </c>
      <c r="C1158" s="160" t="str">
        <f t="shared" si="18"/>
        <v>三重県桑名市</v>
      </c>
      <c r="D1158" s="2" t="s">
        <v>1902</v>
      </c>
      <c r="E1158" s="2" t="s">
        <v>1900</v>
      </c>
    </row>
    <row r="1159" spans="1:5">
      <c r="A1159" s="2" t="s">
        <v>765</v>
      </c>
      <c r="B1159" s="2" t="s">
        <v>1369</v>
      </c>
      <c r="C1159" s="160" t="str">
        <f t="shared" si="18"/>
        <v>三重県菰野町</v>
      </c>
      <c r="D1159" s="2" t="s">
        <v>1902</v>
      </c>
      <c r="E1159" s="2" t="s">
        <v>1897</v>
      </c>
    </row>
    <row r="1160" spans="1:5">
      <c r="A1160" s="2" t="s">
        <v>765</v>
      </c>
      <c r="B1160" s="2" t="s">
        <v>3309</v>
      </c>
      <c r="C1160" s="160" t="str">
        <f t="shared" si="18"/>
        <v>三重県志摩市（旧浜島町）</v>
      </c>
      <c r="D1160" s="2" t="s">
        <v>1902</v>
      </c>
      <c r="E1160" s="2" t="s">
        <v>1900</v>
      </c>
    </row>
    <row r="1161" spans="1:5">
      <c r="A1161" s="2" t="s">
        <v>765</v>
      </c>
      <c r="B1161" s="2" t="s">
        <v>3332</v>
      </c>
      <c r="C1161" s="160" t="str">
        <f t="shared" si="18"/>
        <v>三重県志摩市（旧大王町、旧志摩町、旧阿児町、旧磯部町）</v>
      </c>
      <c r="D1161" s="2" t="s">
        <v>1902</v>
      </c>
      <c r="E1161" s="2" t="s">
        <v>1900</v>
      </c>
    </row>
    <row r="1162" spans="1:5">
      <c r="A1162" s="2" t="s">
        <v>765</v>
      </c>
      <c r="B1162" s="2" t="s">
        <v>1152</v>
      </c>
      <c r="C1162" s="160" t="str">
        <f t="shared" si="18"/>
        <v>三重県鈴鹿市</v>
      </c>
      <c r="D1162" s="2" t="s">
        <v>1902</v>
      </c>
      <c r="E1162" s="2" t="s">
        <v>1900</v>
      </c>
    </row>
    <row r="1163" spans="1:5">
      <c r="A1163" s="2" t="s">
        <v>765</v>
      </c>
      <c r="B1163" s="2" t="s">
        <v>3375</v>
      </c>
      <c r="C1163" s="160" t="str">
        <f t="shared" si="18"/>
        <v>三重県大紀町（旧大宮町、旧紀勢町）</v>
      </c>
      <c r="D1163" s="2" t="s">
        <v>1902</v>
      </c>
      <c r="E1163" s="2" t="s">
        <v>1900</v>
      </c>
    </row>
    <row r="1164" spans="1:5">
      <c r="A1164" s="2" t="s">
        <v>765</v>
      </c>
      <c r="B1164" s="2" t="s">
        <v>3397</v>
      </c>
      <c r="C1164" s="160" t="str">
        <f t="shared" si="18"/>
        <v>三重県大紀町（旧大内山村）</v>
      </c>
      <c r="D1164" s="2" t="s">
        <v>1902</v>
      </c>
      <c r="E1164" s="2" t="s">
        <v>1900</v>
      </c>
    </row>
    <row r="1165" spans="1:5">
      <c r="A1165" s="2" t="s">
        <v>765</v>
      </c>
      <c r="B1165" s="2" t="s">
        <v>3414</v>
      </c>
      <c r="C1165" s="160" t="str">
        <f t="shared" si="18"/>
        <v>三重県多気町</v>
      </c>
      <c r="D1165" s="2" t="s">
        <v>1902</v>
      </c>
      <c r="E1165" s="2" t="s">
        <v>1900</v>
      </c>
    </row>
    <row r="1166" spans="1:5">
      <c r="A1166" s="2" t="s">
        <v>765</v>
      </c>
      <c r="B1166" s="2" t="s">
        <v>1480</v>
      </c>
      <c r="C1166" s="160" t="str">
        <f t="shared" si="18"/>
        <v>三重県玉城町</v>
      </c>
      <c r="D1166" s="2" t="s">
        <v>1902</v>
      </c>
      <c r="E1166" s="2" t="s">
        <v>1900</v>
      </c>
    </row>
    <row r="1167" spans="1:5">
      <c r="A1167" s="2" t="s">
        <v>765</v>
      </c>
      <c r="B1167" s="2" t="s">
        <v>3452</v>
      </c>
      <c r="C1167" s="160" t="str">
        <f t="shared" si="18"/>
        <v>三重県津市（旧津市、旧久居市、旧河芸町、旧安濃町、旧香良洲町、旧一志町）</v>
      </c>
      <c r="D1167" s="2" t="s">
        <v>1902</v>
      </c>
      <c r="E1167" s="2" t="s">
        <v>1900</v>
      </c>
    </row>
    <row r="1168" spans="1:5">
      <c r="A1168" s="2" t="s">
        <v>765</v>
      </c>
      <c r="B1168" s="2" t="s">
        <v>3470</v>
      </c>
      <c r="C1168" s="160" t="str">
        <f t="shared" si="18"/>
        <v>三重県津市（旧芸濃町、旧美里村）</v>
      </c>
      <c r="D1168" s="2" t="s">
        <v>1902</v>
      </c>
      <c r="E1168" s="2" t="s">
        <v>1900</v>
      </c>
    </row>
    <row r="1169" spans="1:5">
      <c r="A1169" s="2" t="s">
        <v>765</v>
      </c>
      <c r="B1169" s="2" t="s">
        <v>3485</v>
      </c>
      <c r="C1169" s="160" t="str">
        <f t="shared" si="18"/>
        <v>三重県津市（旧白山町）</v>
      </c>
      <c r="D1169" s="2" t="s">
        <v>1902</v>
      </c>
      <c r="E1169" s="2" t="s">
        <v>1897</v>
      </c>
    </row>
    <row r="1170" spans="1:5">
      <c r="A1170" s="2" t="s">
        <v>765</v>
      </c>
      <c r="B1170" s="2" t="s">
        <v>3501</v>
      </c>
      <c r="C1170" s="160" t="str">
        <f t="shared" si="18"/>
        <v>三重県津市（旧美杉村）</v>
      </c>
      <c r="D1170" s="2" t="s">
        <v>1901</v>
      </c>
      <c r="E1170" s="2" t="s">
        <v>1897</v>
      </c>
    </row>
    <row r="1171" spans="1:5">
      <c r="A1171" s="2" t="s">
        <v>765</v>
      </c>
      <c r="B1171" s="2" t="s">
        <v>1356</v>
      </c>
      <c r="C1171" s="160" t="str">
        <f t="shared" si="18"/>
        <v>三重県東員町</v>
      </c>
      <c r="D1171" s="2" t="s">
        <v>1902</v>
      </c>
      <c r="E1171" s="2" t="s">
        <v>1900</v>
      </c>
    </row>
    <row r="1172" spans="1:5">
      <c r="A1172" s="2" t="s">
        <v>765</v>
      </c>
      <c r="B1172" s="2" t="s">
        <v>1235</v>
      </c>
      <c r="C1172" s="160" t="str">
        <f t="shared" si="18"/>
        <v>三重県鳥羽市</v>
      </c>
      <c r="D1172" s="2" t="s">
        <v>1902</v>
      </c>
      <c r="E1172" s="2" t="s">
        <v>1900</v>
      </c>
    </row>
    <row r="1173" spans="1:5">
      <c r="A1173" s="2" t="s">
        <v>765</v>
      </c>
      <c r="B1173" s="2" t="s">
        <v>1167</v>
      </c>
      <c r="C1173" s="160" t="str">
        <f t="shared" si="18"/>
        <v>三重県名張市</v>
      </c>
      <c r="D1173" s="2" t="s">
        <v>1901</v>
      </c>
      <c r="E1173" s="2" t="s">
        <v>1897</v>
      </c>
    </row>
    <row r="1174" spans="1:5">
      <c r="A1174" s="2" t="s">
        <v>765</v>
      </c>
      <c r="B1174" s="2" t="s">
        <v>3562</v>
      </c>
      <c r="C1174" s="160" t="str">
        <f t="shared" si="18"/>
        <v>三重県松阪市（旧松阪市、旧嬉野町、旧三雲町、旧飯高町）</v>
      </c>
      <c r="D1174" s="2" t="s">
        <v>1902</v>
      </c>
      <c r="E1174" s="2" t="s">
        <v>1900</v>
      </c>
    </row>
    <row r="1175" spans="1:5">
      <c r="A1175" s="2" t="s">
        <v>765</v>
      </c>
      <c r="B1175" s="2" t="s">
        <v>3573</v>
      </c>
      <c r="C1175" s="160" t="str">
        <f t="shared" si="18"/>
        <v>三重県松阪市（旧飯南町）</v>
      </c>
      <c r="D1175" s="2" t="s">
        <v>1902</v>
      </c>
      <c r="E1175" s="2" t="s">
        <v>1900</v>
      </c>
    </row>
    <row r="1176" spans="1:5">
      <c r="A1176" s="2" t="s">
        <v>765</v>
      </c>
      <c r="B1176" s="2" t="s">
        <v>3586</v>
      </c>
      <c r="C1176" s="160" t="str">
        <f t="shared" si="18"/>
        <v>三重県南伊勢町</v>
      </c>
      <c r="D1176" s="2" t="s">
        <v>1902</v>
      </c>
      <c r="E1176" s="2" t="s">
        <v>1900</v>
      </c>
    </row>
    <row r="1177" spans="1:5">
      <c r="A1177" s="2" t="s">
        <v>765</v>
      </c>
      <c r="B1177" s="2" t="s">
        <v>1612</v>
      </c>
      <c r="C1177" s="160" t="str">
        <f t="shared" si="18"/>
        <v>三重県御浜町</v>
      </c>
      <c r="D1177" s="2" t="s">
        <v>1903</v>
      </c>
      <c r="E1177" s="2" t="s">
        <v>1900</v>
      </c>
    </row>
    <row r="1178" spans="1:5">
      <c r="A1178" s="2" t="s">
        <v>765</v>
      </c>
      <c r="B1178" s="2" t="s">
        <v>1438</v>
      </c>
      <c r="C1178" s="160" t="str">
        <f t="shared" si="18"/>
        <v>三重県明和町</v>
      </c>
      <c r="D1178" s="2" t="s">
        <v>1902</v>
      </c>
      <c r="E1178" s="2" t="s">
        <v>1900</v>
      </c>
    </row>
    <row r="1179" spans="1:5">
      <c r="A1179" s="2" t="s">
        <v>765</v>
      </c>
      <c r="B1179" s="2" t="s">
        <v>3612</v>
      </c>
      <c r="C1179" s="160" t="str">
        <f t="shared" si="18"/>
        <v>三重県四日市市</v>
      </c>
      <c r="D1179" s="2" t="s">
        <v>1902</v>
      </c>
      <c r="E1179" s="2" t="s">
        <v>1900</v>
      </c>
    </row>
    <row r="1180" spans="1:5">
      <c r="A1180" s="2" t="s">
        <v>765</v>
      </c>
      <c r="B1180" s="2" t="s">
        <v>1536</v>
      </c>
      <c r="C1180" s="160" t="str">
        <f t="shared" si="18"/>
        <v>三重県度会町</v>
      </c>
      <c r="D1180" s="2" t="s">
        <v>1902</v>
      </c>
      <c r="E1180" s="2" t="s">
        <v>1900</v>
      </c>
    </row>
    <row r="1181" spans="1:5">
      <c r="A1181" s="2" t="s">
        <v>766</v>
      </c>
      <c r="B1181" s="2" t="s">
        <v>2870</v>
      </c>
      <c r="C1181" s="160" t="str">
        <f t="shared" si="18"/>
        <v>滋賀県愛荘町</v>
      </c>
      <c r="D1181" s="2" t="s">
        <v>1901</v>
      </c>
      <c r="E1181" s="2" t="s">
        <v>1900</v>
      </c>
    </row>
    <row r="1182" spans="1:5">
      <c r="A1182" s="2" t="s">
        <v>766</v>
      </c>
      <c r="B1182" s="2" t="s">
        <v>2893</v>
      </c>
      <c r="C1182" s="160" t="str">
        <f t="shared" si="18"/>
        <v>滋賀県近江八幡市</v>
      </c>
      <c r="D1182" s="2" t="s">
        <v>1902</v>
      </c>
      <c r="E1182" s="2" t="s">
        <v>1900</v>
      </c>
    </row>
    <row r="1183" spans="1:5">
      <c r="A1183" s="2" t="s">
        <v>766</v>
      </c>
      <c r="B1183" s="2" t="s">
        <v>2918</v>
      </c>
      <c r="C1183" s="160" t="str">
        <f t="shared" si="18"/>
        <v>滋賀県大津市（旧大津市）</v>
      </c>
      <c r="D1183" s="2" t="s">
        <v>1901</v>
      </c>
      <c r="E1183" s="2" t="s">
        <v>1900</v>
      </c>
    </row>
    <row r="1184" spans="1:5">
      <c r="A1184" s="2" t="s">
        <v>766</v>
      </c>
      <c r="B1184" s="2" t="s">
        <v>2940</v>
      </c>
      <c r="C1184" s="160" t="str">
        <f t="shared" si="18"/>
        <v>滋賀県大津市（旧志賀町）</v>
      </c>
      <c r="D1184" s="2" t="s">
        <v>1901</v>
      </c>
      <c r="E1184" s="2" t="s">
        <v>1900</v>
      </c>
    </row>
    <row r="1185" spans="1:5">
      <c r="A1185" s="2" t="s">
        <v>766</v>
      </c>
      <c r="B1185" s="2" t="s">
        <v>1017</v>
      </c>
      <c r="C1185" s="160" t="str">
        <f t="shared" si="18"/>
        <v>滋賀県草津市</v>
      </c>
      <c r="D1185" s="2" t="s">
        <v>1902</v>
      </c>
      <c r="E1185" s="2" t="s">
        <v>1900</v>
      </c>
    </row>
    <row r="1186" spans="1:5">
      <c r="A1186" s="2" t="s">
        <v>766</v>
      </c>
      <c r="B1186" s="2" t="s">
        <v>2992</v>
      </c>
      <c r="C1186" s="160" t="str">
        <f t="shared" si="18"/>
        <v>滋賀県甲賀市</v>
      </c>
      <c r="D1186" s="2" t="s">
        <v>1901</v>
      </c>
      <c r="E1186" s="2" t="s">
        <v>1897</v>
      </c>
    </row>
    <row r="1187" spans="1:5">
      <c r="A1187" s="2" t="s">
        <v>766</v>
      </c>
      <c r="B1187" s="2" t="s">
        <v>1283</v>
      </c>
      <c r="C1187" s="160" t="str">
        <f t="shared" si="18"/>
        <v>滋賀県甲良町</v>
      </c>
      <c r="D1187" s="2" t="s">
        <v>1901</v>
      </c>
      <c r="E1187" s="2" t="s">
        <v>1897</v>
      </c>
    </row>
    <row r="1188" spans="1:5">
      <c r="A1188" s="2" t="s">
        <v>766</v>
      </c>
      <c r="B1188" s="2" t="s">
        <v>3032</v>
      </c>
      <c r="C1188" s="160" t="str">
        <f t="shared" si="18"/>
        <v>滋賀県湖南市</v>
      </c>
      <c r="D1188" s="2" t="s">
        <v>1901</v>
      </c>
      <c r="E1188" s="2" t="s">
        <v>1897</v>
      </c>
    </row>
    <row r="1189" spans="1:5">
      <c r="A1189" s="2" t="s">
        <v>766</v>
      </c>
      <c r="B1189" s="2" t="s">
        <v>3052</v>
      </c>
      <c r="C1189" s="160" t="str">
        <f t="shared" si="18"/>
        <v>滋賀県高島市</v>
      </c>
      <c r="D1189" s="2" t="s">
        <v>1901</v>
      </c>
      <c r="E1189" s="2" t="s">
        <v>1897</v>
      </c>
    </row>
    <row r="1190" spans="1:5">
      <c r="A1190" s="2" t="s">
        <v>766</v>
      </c>
      <c r="B1190" s="2" t="s">
        <v>1302</v>
      </c>
      <c r="C1190" s="160" t="str">
        <f t="shared" si="18"/>
        <v>滋賀県多賀町</v>
      </c>
      <c r="D1190" s="2" t="s">
        <v>1901</v>
      </c>
      <c r="E1190" s="2" t="s">
        <v>1897</v>
      </c>
    </row>
    <row r="1191" spans="1:5">
      <c r="A1191" s="2" t="s">
        <v>766</v>
      </c>
      <c r="B1191" s="2" t="s">
        <v>1266</v>
      </c>
      <c r="C1191" s="160" t="str">
        <f t="shared" si="18"/>
        <v>滋賀県豊郷町</v>
      </c>
      <c r="D1191" s="2" t="s">
        <v>1901</v>
      </c>
      <c r="E1191" s="2" t="s">
        <v>1900</v>
      </c>
    </row>
    <row r="1192" spans="1:5">
      <c r="A1192" s="2" t="s">
        <v>766</v>
      </c>
      <c r="B1192" s="2" t="s">
        <v>3116</v>
      </c>
      <c r="C1192" s="160" t="str">
        <f t="shared" si="18"/>
        <v>滋賀県長浜市（旧長浜市、旧浅井町、旧虎姫町、旧湖北町、旧びわ町、旧高月町、旧木之本町、旧余呉町）</v>
      </c>
      <c r="D1192" s="2" t="s">
        <v>1901</v>
      </c>
      <c r="E1192" s="2" t="s">
        <v>1900</v>
      </c>
    </row>
    <row r="1193" spans="1:5">
      <c r="A1193" s="2" t="s">
        <v>766</v>
      </c>
      <c r="B1193" s="2" t="s">
        <v>3139</v>
      </c>
      <c r="C1193" s="160" t="str">
        <f t="shared" si="18"/>
        <v>滋賀県長浜市（旧西浅井町）</v>
      </c>
      <c r="D1193" s="2" t="s">
        <v>1901</v>
      </c>
      <c r="E1193" s="2" t="s">
        <v>1900</v>
      </c>
    </row>
    <row r="1194" spans="1:5">
      <c r="A1194" s="2" t="s">
        <v>766</v>
      </c>
      <c r="B1194" s="2" t="s">
        <v>3163</v>
      </c>
      <c r="C1194" s="160" t="str">
        <f t="shared" si="18"/>
        <v>滋賀県東近江市（旧八日市市、旧蒲生町、旧永源寺町、旧五個荘町、旧愛東町、旧湖東町）</v>
      </c>
      <c r="D1194" s="2" t="s">
        <v>1901</v>
      </c>
      <c r="E1194" s="2" t="s">
        <v>1897</v>
      </c>
    </row>
    <row r="1195" spans="1:5">
      <c r="A1195" s="2" t="s">
        <v>766</v>
      </c>
      <c r="B1195" s="2" t="s">
        <v>3188</v>
      </c>
      <c r="C1195" s="160" t="str">
        <f t="shared" si="18"/>
        <v>滋賀県東近江市（旧能登川町）</v>
      </c>
      <c r="D1195" s="2" t="s">
        <v>1901</v>
      </c>
      <c r="E1195" s="2" t="s">
        <v>1897</v>
      </c>
    </row>
    <row r="1196" spans="1:5">
      <c r="A1196" s="2" t="s">
        <v>766</v>
      </c>
      <c r="B1196" s="2" t="s">
        <v>812</v>
      </c>
      <c r="C1196" s="160" t="str">
        <f t="shared" si="18"/>
        <v>滋賀県彦根市</v>
      </c>
      <c r="D1196" s="2" t="s">
        <v>1901</v>
      </c>
      <c r="E1196" s="2" t="s">
        <v>1900</v>
      </c>
    </row>
    <row r="1197" spans="1:5">
      <c r="A1197" s="2" t="s">
        <v>766</v>
      </c>
      <c r="B1197" s="2" t="s">
        <v>1197</v>
      </c>
      <c r="C1197" s="160" t="str">
        <f t="shared" si="18"/>
        <v>滋賀県日野町</v>
      </c>
      <c r="D1197" s="2" t="s">
        <v>1901</v>
      </c>
      <c r="E1197" s="2" t="s">
        <v>1897</v>
      </c>
    </row>
    <row r="1198" spans="1:5">
      <c r="A1198" s="2" t="s">
        <v>766</v>
      </c>
      <c r="B1198" s="2" t="s">
        <v>3258</v>
      </c>
      <c r="C1198" s="160" t="str">
        <f t="shared" si="18"/>
        <v>滋賀県米原市（旧山東町、旧米原町、旧近江町）</v>
      </c>
      <c r="D1198" s="2" t="s">
        <v>1901</v>
      </c>
      <c r="E1198" s="2" t="s">
        <v>1900</v>
      </c>
    </row>
    <row r="1199" spans="1:5">
      <c r="A1199" s="2" t="s">
        <v>766</v>
      </c>
      <c r="B1199" s="2" t="s">
        <v>3281</v>
      </c>
      <c r="C1199" s="160" t="str">
        <f t="shared" si="18"/>
        <v>滋賀県米原市（旧伊吹町）</v>
      </c>
      <c r="D1199" s="2" t="s">
        <v>1901</v>
      </c>
      <c r="E1199" s="2" t="s">
        <v>1900</v>
      </c>
    </row>
    <row r="1200" spans="1:5">
      <c r="A1200" s="2" t="s">
        <v>766</v>
      </c>
      <c r="B1200" s="2" t="s">
        <v>1032</v>
      </c>
      <c r="C1200" s="160" t="str">
        <f t="shared" si="18"/>
        <v>滋賀県守山市</v>
      </c>
      <c r="D1200" s="2" t="s">
        <v>1902</v>
      </c>
      <c r="E1200" s="2" t="s">
        <v>1900</v>
      </c>
    </row>
    <row r="1201" spans="1:5">
      <c r="A1201" s="2" t="s">
        <v>766</v>
      </c>
      <c r="B1201" s="2" t="s">
        <v>3333</v>
      </c>
      <c r="C1201" s="160" t="str">
        <f t="shared" si="18"/>
        <v>滋賀県野洲市</v>
      </c>
      <c r="D1201" s="2" t="s">
        <v>1901</v>
      </c>
      <c r="E1201" s="2" t="s">
        <v>1900</v>
      </c>
    </row>
    <row r="1202" spans="1:5">
      <c r="A1202" s="2" t="s">
        <v>766</v>
      </c>
      <c r="B1202" s="2" t="s">
        <v>1047</v>
      </c>
      <c r="C1202" s="160" t="str">
        <f t="shared" si="18"/>
        <v>滋賀県栗東市</v>
      </c>
      <c r="D1202" s="2" t="s">
        <v>1901</v>
      </c>
      <c r="E1202" s="2" t="s">
        <v>1900</v>
      </c>
    </row>
    <row r="1203" spans="1:5">
      <c r="A1203" s="2" t="s">
        <v>766</v>
      </c>
      <c r="B1203" s="2" t="s">
        <v>1216</v>
      </c>
      <c r="C1203" s="160" t="str">
        <f t="shared" si="18"/>
        <v>滋賀県竜王町</v>
      </c>
      <c r="D1203" s="2" t="s">
        <v>1901</v>
      </c>
      <c r="E1203" s="2" t="s">
        <v>1897</v>
      </c>
    </row>
    <row r="1204" spans="1:5">
      <c r="A1204" s="2" t="s">
        <v>767</v>
      </c>
      <c r="B1204" s="2" t="s">
        <v>858</v>
      </c>
      <c r="C1204" s="160" t="str">
        <f t="shared" si="18"/>
        <v>京都府綾部市</v>
      </c>
      <c r="D1204" s="2" t="s">
        <v>1901</v>
      </c>
      <c r="E1204" s="2" t="s">
        <v>1897</v>
      </c>
    </row>
    <row r="1205" spans="1:5">
      <c r="A1205" s="2" t="s">
        <v>767</v>
      </c>
      <c r="B1205" s="2" t="s">
        <v>980</v>
      </c>
      <c r="C1205" s="160" t="str">
        <f t="shared" si="18"/>
        <v>京都府井手町</v>
      </c>
      <c r="D1205" s="2" t="s">
        <v>1902</v>
      </c>
      <c r="E1205" s="2" t="s">
        <v>1900</v>
      </c>
    </row>
    <row r="1206" spans="1:5">
      <c r="A1206" s="2" t="s">
        <v>767</v>
      </c>
      <c r="B1206" s="2" t="s">
        <v>1267</v>
      </c>
      <c r="C1206" s="160" t="str">
        <f t="shared" si="18"/>
        <v>京都府伊根町</v>
      </c>
      <c r="D1206" s="2" t="s">
        <v>1902</v>
      </c>
      <c r="E1206" s="2" t="s">
        <v>1897</v>
      </c>
    </row>
    <row r="1207" spans="1:5">
      <c r="A1207" s="2" t="s">
        <v>767</v>
      </c>
      <c r="B1207" s="2" t="s">
        <v>869</v>
      </c>
      <c r="C1207" s="160" t="str">
        <f t="shared" si="18"/>
        <v>京都府宇治市</v>
      </c>
      <c r="D1207" s="2" t="s">
        <v>1902</v>
      </c>
      <c r="E1207" s="2" t="s">
        <v>1900</v>
      </c>
    </row>
    <row r="1208" spans="1:5">
      <c r="A1208" s="2" t="s">
        <v>767</v>
      </c>
      <c r="B1208" s="2" t="s">
        <v>994</v>
      </c>
      <c r="C1208" s="160" t="str">
        <f t="shared" si="18"/>
        <v>京都府宇治田原町</v>
      </c>
      <c r="D1208" s="2" t="s">
        <v>1901</v>
      </c>
      <c r="E1208" s="2" t="s">
        <v>1900</v>
      </c>
    </row>
    <row r="1209" spans="1:5">
      <c r="A1209" s="2" t="s">
        <v>767</v>
      </c>
      <c r="B1209" s="2" t="s">
        <v>955</v>
      </c>
      <c r="C1209" s="160" t="str">
        <f t="shared" si="18"/>
        <v>京都府大山崎町</v>
      </c>
      <c r="D1209" s="2" t="s">
        <v>1902</v>
      </c>
      <c r="E1209" s="2" t="s">
        <v>1900</v>
      </c>
    </row>
    <row r="1210" spans="1:5">
      <c r="A1210" s="2" t="s">
        <v>767</v>
      </c>
      <c r="B1210" s="2" t="s">
        <v>1048</v>
      </c>
      <c r="C1210" s="160" t="str">
        <f t="shared" si="18"/>
        <v>京都府笠置町</v>
      </c>
      <c r="D1210" s="2" t="s">
        <v>1901</v>
      </c>
      <c r="E1210" s="2" t="s">
        <v>1900</v>
      </c>
    </row>
    <row r="1211" spans="1:5">
      <c r="A1211" s="2" t="s">
        <v>767</v>
      </c>
      <c r="B1211" s="2" t="s">
        <v>881</v>
      </c>
      <c r="C1211" s="160" t="str">
        <f t="shared" si="18"/>
        <v>京都府亀岡市</v>
      </c>
      <c r="D1211" s="2" t="s">
        <v>1901</v>
      </c>
      <c r="E1211" s="2" t="s">
        <v>1897</v>
      </c>
    </row>
    <row r="1212" spans="1:5">
      <c r="A1212" s="2" t="s">
        <v>767</v>
      </c>
      <c r="B1212" s="2" t="s">
        <v>3053</v>
      </c>
      <c r="C1212" s="160" t="str">
        <f t="shared" si="18"/>
        <v>京都府木津川市</v>
      </c>
      <c r="D1212" s="2" t="s">
        <v>1902</v>
      </c>
      <c r="E1212" s="2" t="s">
        <v>1900</v>
      </c>
    </row>
    <row r="1213" spans="1:5">
      <c r="A1213" s="2" t="s">
        <v>767</v>
      </c>
      <c r="B1213" s="2" t="s">
        <v>943</v>
      </c>
      <c r="C1213" s="160" t="str">
        <f t="shared" si="18"/>
        <v>京都府京田辺市</v>
      </c>
      <c r="D1213" s="2" t="s">
        <v>1902</v>
      </c>
      <c r="E1213" s="2" t="s">
        <v>1900</v>
      </c>
    </row>
    <row r="1214" spans="1:5">
      <c r="A1214" s="2" t="s">
        <v>767</v>
      </c>
      <c r="B1214" s="2" t="s">
        <v>3099</v>
      </c>
      <c r="C1214" s="160" t="str">
        <f t="shared" si="18"/>
        <v>京都府京丹後市</v>
      </c>
      <c r="D1214" s="2" t="s">
        <v>1901</v>
      </c>
      <c r="E1214" s="2" t="s">
        <v>1897</v>
      </c>
    </row>
    <row r="1215" spans="1:5">
      <c r="A1215" s="2" t="s">
        <v>767</v>
      </c>
      <c r="B1215" s="2" t="s">
        <v>3117</v>
      </c>
      <c r="C1215" s="160" t="str">
        <f t="shared" si="18"/>
        <v>京都府京丹波町</v>
      </c>
      <c r="D1215" s="2" t="s">
        <v>1901</v>
      </c>
      <c r="E1215" s="2" t="s">
        <v>1897</v>
      </c>
    </row>
    <row r="1216" spans="1:5">
      <c r="A1216" s="2" t="s">
        <v>767</v>
      </c>
      <c r="B1216" s="2" t="s">
        <v>3140</v>
      </c>
      <c r="C1216" s="160" t="str">
        <f t="shared" si="18"/>
        <v>京都府京都市</v>
      </c>
      <c r="D1216" s="2" t="s">
        <v>1902</v>
      </c>
      <c r="E1216" s="2" t="s">
        <v>1897</v>
      </c>
    </row>
    <row r="1217" spans="1:5">
      <c r="A1217" s="2" t="s">
        <v>767</v>
      </c>
      <c r="B1217" s="2" t="s">
        <v>968</v>
      </c>
      <c r="C1217" s="160" t="str">
        <f t="shared" si="18"/>
        <v>京都府久御山町</v>
      </c>
      <c r="D1217" s="2" t="s">
        <v>1902</v>
      </c>
      <c r="E1217" s="2" t="s">
        <v>1900</v>
      </c>
    </row>
    <row r="1218" spans="1:5">
      <c r="A1218" s="2" t="s">
        <v>767</v>
      </c>
      <c r="B1218" s="2" t="s">
        <v>891</v>
      </c>
      <c r="C1218" s="160" t="str">
        <f t="shared" ref="C1218:C1281" si="19">A1218&amp;B1218</f>
        <v>京都府城陽市</v>
      </c>
      <c r="D1218" s="2" t="s">
        <v>1902</v>
      </c>
      <c r="E1218" s="2" t="s">
        <v>1900</v>
      </c>
    </row>
    <row r="1219" spans="1:5">
      <c r="A1219" s="2" t="s">
        <v>767</v>
      </c>
      <c r="B1219" s="2" t="s">
        <v>1080</v>
      </c>
      <c r="C1219" s="160" t="str">
        <f t="shared" si="19"/>
        <v>京都府精華町</v>
      </c>
      <c r="D1219" s="2" t="s">
        <v>1902</v>
      </c>
      <c r="E1219" s="2" t="s">
        <v>1900</v>
      </c>
    </row>
    <row r="1220" spans="1:5">
      <c r="A1220" s="2" t="s">
        <v>767</v>
      </c>
      <c r="B1220" s="2" t="s">
        <v>916</v>
      </c>
      <c r="C1220" s="160" t="str">
        <f t="shared" si="19"/>
        <v>京都府長岡京市</v>
      </c>
      <c r="D1220" s="2" t="s">
        <v>1902</v>
      </c>
      <c r="E1220" s="2" t="s">
        <v>1900</v>
      </c>
    </row>
    <row r="1221" spans="1:5">
      <c r="A1221" s="2" t="s">
        <v>767</v>
      </c>
      <c r="B1221" s="2" t="s">
        <v>3259</v>
      </c>
      <c r="C1221" s="160" t="str">
        <f t="shared" si="19"/>
        <v>京都府南丹市（旧美山町）</v>
      </c>
      <c r="D1221" s="2" t="s">
        <v>1901</v>
      </c>
      <c r="E1221" s="2" t="s">
        <v>1897</v>
      </c>
    </row>
    <row r="1222" spans="1:5">
      <c r="A1222" s="2" t="s">
        <v>767</v>
      </c>
      <c r="B1222" s="2" t="s">
        <v>3282</v>
      </c>
      <c r="C1222" s="160" t="str">
        <f t="shared" si="19"/>
        <v>京都府南丹市（旧園部町、旧八木町、旧日吉町）</v>
      </c>
      <c r="D1222" s="2" t="s">
        <v>1901</v>
      </c>
      <c r="E1222" s="2" t="s">
        <v>1897</v>
      </c>
    </row>
    <row r="1223" spans="1:5">
      <c r="A1223" s="2" t="s">
        <v>767</v>
      </c>
      <c r="B1223" s="2" t="s">
        <v>3310</v>
      </c>
      <c r="C1223" s="160" t="str">
        <f t="shared" si="19"/>
        <v>京都府福知山市</v>
      </c>
      <c r="D1223" s="2" t="s">
        <v>1901</v>
      </c>
      <c r="E1223" s="2" t="s">
        <v>1897</v>
      </c>
    </row>
    <row r="1224" spans="1:5">
      <c r="A1224" s="2" t="s">
        <v>767</v>
      </c>
      <c r="B1224" s="2" t="s">
        <v>845</v>
      </c>
      <c r="C1224" s="160" t="str">
        <f t="shared" si="19"/>
        <v>京都府舞鶴市</v>
      </c>
      <c r="D1224" s="2" t="s">
        <v>1902</v>
      </c>
      <c r="E1224" s="2" t="s">
        <v>1897</v>
      </c>
    </row>
    <row r="1225" spans="1:5">
      <c r="A1225" s="2" t="s">
        <v>767</v>
      </c>
      <c r="B1225" s="2" t="s">
        <v>1096</v>
      </c>
      <c r="C1225" s="160" t="str">
        <f t="shared" si="19"/>
        <v>京都府南山城村</v>
      </c>
      <c r="D1225" s="2" t="s">
        <v>1901</v>
      </c>
      <c r="E1225" s="2" t="s">
        <v>1897</v>
      </c>
    </row>
    <row r="1226" spans="1:5">
      <c r="A1226" s="2" t="s">
        <v>767</v>
      </c>
      <c r="B1226" s="2" t="s">
        <v>876</v>
      </c>
      <c r="C1226" s="160" t="str">
        <f t="shared" si="19"/>
        <v>京都府宮津市</v>
      </c>
      <c r="D1226" s="2" t="s">
        <v>1901</v>
      </c>
      <c r="E1226" s="2" t="s">
        <v>1897</v>
      </c>
    </row>
    <row r="1227" spans="1:5">
      <c r="A1227" s="2" t="s">
        <v>767</v>
      </c>
      <c r="B1227" s="2" t="s">
        <v>905</v>
      </c>
      <c r="C1227" s="160" t="str">
        <f t="shared" si="19"/>
        <v>京都府向日市</v>
      </c>
      <c r="D1227" s="2" t="s">
        <v>1902</v>
      </c>
      <c r="E1227" s="2" t="s">
        <v>1897</v>
      </c>
    </row>
    <row r="1228" spans="1:5">
      <c r="A1228" s="2" t="s">
        <v>767</v>
      </c>
      <c r="B1228" s="2" t="s">
        <v>929</v>
      </c>
      <c r="C1228" s="160" t="str">
        <f t="shared" si="19"/>
        <v>京都府八幡市</v>
      </c>
      <c r="D1228" s="2" t="s">
        <v>1902</v>
      </c>
      <c r="E1228" s="2" t="s">
        <v>1900</v>
      </c>
    </row>
    <row r="1229" spans="1:5">
      <c r="A1229" s="2" t="s">
        <v>767</v>
      </c>
      <c r="B1229" s="2" t="s">
        <v>3432</v>
      </c>
      <c r="C1229" s="160" t="str">
        <f t="shared" si="19"/>
        <v>京都府与謝野町</v>
      </c>
      <c r="D1229" s="2" t="s">
        <v>1901</v>
      </c>
      <c r="E1229" s="2" t="s">
        <v>1897</v>
      </c>
    </row>
    <row r="1230" spans="1:5">
      <c r="A1230" s="2" t="s">
        <v>767</v>
      </c>
      <c r="B1230" s="2" t="s">
        <v>1062</v>
      </c>
      <c r="C1230" s="160" t="str">
        <f t="shared" si="19"/>
        <v>京都府和束町</v>
      </c>
      <c r="D1230" s="2" t="s">
        <v>1901</v>
      </c>
      <c r="E1230" s="2" t="s">
        <v>1900</v>
      </c>
    </row>
    <row r="1231" spans="1:5">
      <c r="A1231" s="2" t="s">
        <v>768</v>
      </c>
      <c r="B1231" s="2" t="s">
        <v>827</v>
      </c>
      <c r="C1231" s="160" t="str">
        <f t="shared" si="19"/>
        <v>大阪府池田市</v>
      </c>
      <c r="D1231" s="2" t="s">
        <v>1902</v>
      </c>
      <c r="E1231" s="2" t="s">
        <v>1900</v>
      </c>
    </row>
    <row r="1232" spans="1:5">
      <c r="A1232" s="2" t="s">
        <v>768</v>
      </c>
      <c r="B1232" s="2" t="s">
        <v>846</v>
      </c>
      <c r="C1232" s="160" t="str">
        <f t="shared" si="19"/>
        <v>大阪府泉大津市</v>
      </c>
      <c r="D1232" s="2" t="s">
        <v>1902</v>
      </c>
      <c r="E1232" s="2" t="s">
        <v>1900</v>
      </c>
    </row>
    <row r="1233" spans="1:5">
      <c r="A1233" s="2" t="s">
        <v>768</v>
      </c>
      <c r="B1233" s="2" t="s">
        <v>917</v>
      </c>
      <c r="C1233" s="160" t="str">
        <f t="shared" si="19"/>
        <v>大阪府泉佐野市</v>
      </c>
      <c r="D1233" s="2" t="s">
        <v>1902</v>
      </c>
      <c r="E1233" s="2" t="s">
        <v>1900</v>
      </c>
    </row>
    <row r="1234" spans="1:5">
      <c r="A1234" s="2" t="s">
        <v>768</v>
      </c>
      <c r="B1234" s="2" t="s">
        <v>995</v>
      </c>
      <c r="C1234" s="160" t="str">
        <f t="shared" si="19"/>
        <v>大阪府和泉市</v>
      </c>
      <c r="D1234" s="2" t="s">
        <v>1902</v>
      </c>
      <c r="E1234" s="2" t="s">
        <v>1900</v>
      </c>
    </row>
    <row r="1235" spans="1:5">
      <c r="A1235" s="2" t="s">
        <v>768</v>
      </c>
      <c r="B1235" s="2" t="s">
        <v>892</v>
      </c>
      <c r="C1235" s="160" t="str">
        <f t="shared" si="19"/>
        <v>大阪府茨木市</v>
      </c>
      <c r="D1235" s="2" t="s">
        <v>1902</v>
      </c>
      <c r="E1235" s="2" t="s">
        <v>1900</v>
      </c>
    </row>
    <row r="1236" spans="1:5">
      <c r="A1236" s="2" t="s">
        <v>768</v>
      </c>
      <c r="B1236" s="2" t="s">
        <v>1168</v>
      </c>
      <c r="C1236" s="160" t="str">
        <f t="shared" si="19"/>
        <v>大阪府大阪狭山市</v>
      </c>
      <c r="D1236" s="2" t="s">
        <v>1902</v>
      </c>
      <c r="E1236" s="2" t="s">
        <v>1900</v>
      </c>
    </row>
    <row r="1237" spans="1:5">
      <c r="A1237" s="2" t="s">
        <v>768</v>
      </c>
      <c r="B1237" s="2" t="s">
        <v>796</v>
      </c>
      <c r="C1237" s="160" t="str">
        <f t="shared" si="19"/>
        <v>大阪府大阪市</v>
      </c>
      <c r="D1237" s="2" t="s">
        <v>1902</v>
      </c>
      <c r="E1237" s="2" t="s">
        <v>1900</v>
      </c>
    </row>
    <row r="1238" spans="1:5">
      <c r="A1238" s="2" t="s">
        <v>768</v>
      </c>
      <c r="B1238" s="2" t="s">
        <v>870</v>
      </c>
      <c r="C1238" s="160" t="str">
        <f t="shared" si="19"/>
        <v>大阪府貝塚市</v>
      </c>
      <c r="D1238" s="2" t="s">
        <v>1902</v>
      </c>
      <c r="E1238" s="2" t="s">
        <v>1900</v>
      </c>
    </row>
    <row r="1239" spans="1:5">
      <c r="A1239" s="2" t="s">
        <v>768</v>
      </c>
      <c r="B1239" s="2" t="s">
        <v>1018</v>
      </c>
      <c r="C1239" s="160" t="str">
        <f t="shared" si="19"/>
        <v>大阪府柏原市</v>
      </c>
      <c r="D1239" s="2" t="s">
        <v>1902</v>
      </c>
      <c r="E1239" s="2" t="s">
        <v>1900</v>
      </c>
    </row>
    <row r="1240" spans="1:5">
      <c r="A1240" s="2" t="s">
        <v>768</v>
      </c>
      <c r="B1240" s="2" t="s">
        <v>1153</v>
      </c>
      <c r="C1240" s="160" t="str">
        <f t="shared" si="19"/>
        <v>大阪府交野市</v>
      </c>
      <c r="D1240" s="2" t="s">
        <v>1902</v>
      </c>
      <c r="E1240" s="2" t="s">
        <v>1900</v>
      </c>
    </row>
    <row r="1241" spans="1:5">
      <c r="A1241" s="2" t="s">
        <v>768</v>
      </c>
      <c r="B1241" s="2" t="s">
        <v>1049</v>
      </c>
      <c r="C1241" s="160" t="str">
        <f t="shared" si="19"/>
        <v>大阪府門真市</v>
      </c>
      <c r="D1241" s="2" t="s">
        <v>1902</v>
      </c>
      <c r="E1241" s="2" t="s">
        <v>1900</v>
      </c>
    </row>
    <row r="1242" spans="1:5">
      <c r="A1242" s="2" t="s">
        <v>768</v>
      </c>
      <c r="B1242" s="2" t="s">
        <v>1328</v>
      </c>
      <c r="C1242" s="160" t="str">
        <f t="shared" si="19"/>
        <v>大阪府河南町</v>
      </c>
      <c r="D1242" s="2" t="s">
        <v>1902</v>
      </c>
      <c r="E1242" s="2" t="s">
        <v>1900</v>
      </c>
    </row>
    <row r="1243" spans="1:5">
      <c r="A1243" s="2" t="s">
        <v>768</v>
      </c>
      <c r="B1243" s="2" t="s">
        <v>956</v>
      </c>
      <c r="C1243" s="160" t="str">
        <f t="shared" si="19"/>
        <v>大阪府河内長野市</v>
      </c>
      <c r="D1243" s="2" t="s">
        <v>1902</v>
      </c>
      <c r="E1243" s="2" t="s">
        <v>1900</v>
      </c>
    </row>
    <row r="1244" spans="1:5">
      <c r="A1244" s="2" t="s">
        <v>768</v>
      </c>
      <c r="B1244" s="2" t="s">
        <v>813</v>
      </c>
      <c r="C1244" s="160" t="str">
        <f t="shared" si="19"/>
        <v>大阪府岸和田市</v>
      </c>
      <c r="D1244" s="2" t="s">
        <v>1902</v>
      </c>
      <c r="E1244" s="2" t="s">
        <v>1900</v>
      </c>
    </row>
    <row r="1245" spans="1:5">
      <c r="A1245" s="2" t="s">
        <v>768</v>
      </c>
      <c r="B1245" s="2" t="s">
        <v>1268</v>
      </c>
      <c r="C1245" s="160" t="str">
        <f t="shared" si="19"/>
        <v>大阪府熊取町</v>
      </c>
      <c r="D1245" s="2" t="s">
        <v>1902</v>
      </c>
      <c r="E1245" s="2" t="s">
        <v>1900</v>
      </c>
    </row>
    <row r="1246" spans="1:5">
      <c r="A1246" s="2" t="s">
        <v>768</v>
      </c>
      <c r="B1246" s="2" t="s">
        <v>3210</v>
      </c>
      <c r="C1246" s="160" t="str">
        <f t="shared" si="19"/>
        <v>大阪府堺市（旧堺市）</v>
      </c>
      <c r="D1246" s="2" t="s">
        <v>1902</v>
      </c>
      <c r="E1246" s="2" t="s">
        <v>1900</v>
      </c>
    </row>
    <row r="1247" spans="1:5">
      <c r="A1247" s="2" t="s">
        <v>768</v>
      </c>
      <c r="B1247" s="2" t="s">
        <v>3229</v>
      </c>
      <c r="C1247" s="160" t="str">
        <f t="shared" si="19"/>
        <v>大阪府堺市（旧美原町）</v>
      </c>
      <c r="D1247" s="2" t="s">
        <v>1902</v>
      </c>
      <c r="E1247" s="2" t="s">
        <v>1900</v>
      </c>
    </row>
    <row r="1248" spans="1:5">
      <c r="A1248" s="2" t="s">
        <v>768</v>
      </c>
      <c r="B1248" s="2" t="s">
        <v>1138</v>
      </c>
      <c r="C1248" s="160" t="str">
        <f t="shared" si="19"/>
        <v>大阪府四條畷市</v>
      </c>
      <c r="D1248" s="2" t="s">
        <v>1902</v>
      </c>
      <c r="E1248" s="2" t="s">
        <v>1900</v>
      </c>
    </row>
    <row r="1249" spans="1:5">
      <c r="A1249" s="2" t="s">
        <v>768</v>
      </c>
      <c r="B1249" s="2" t="s">
        <v>1198</v>
      </c>
      <c r="C1249" s="160" t="str">
        <f t="shared" si="19"/>
        <v>大阪府島本町</v>
      </c>
      <c r="D1249" s="2" t="s">
        <v>1902</v>
      </c>
      <c r="E1249" s="2" t="s">
        <v>1900</v>
      </c>
    </row>
    <row r="1250" spans="1:5">
      <c r="A1250" s="2" t="s">
        <v>768</v>
      </c>
      <c r="B1250" s="2" t="s">
        <v>835</v>
      </c>
      <c r="C1250" s="160" t="str">
        <f t="shared" si="19"/>
        <v>大阪府吹田市</v>
      </c>
      <c r="D1250" s="2" t="s">
        <v>1902</v>
      </c>
      <c r="E1250" s="2" t="s">
        <v>1900</v>
      </c>
    </row>
    <row r="1251" spans="1:5">
      <c r="A1251" s="2" t="s">
        <v>768</v>
      </c>
      <c r="B1251" s="2" t="s">
        <v>1063</v>
      </c>
      <c r="C1251" s="160" t="str">
        <f t="shared" si="19"/>
        <v>大阪府摂津市</v>
      </c>
      <c r="D1251" s="2" t="s">
        <v>1902</v>
      </c>
      <c r="E1251" s="2" t="s">
        <v>1900</v>
      </c>
    </row>
    <row r="1252" spans="1:5">
      <c r="A1252" s="2" t="s">
        <v>768</v>
      </c>
      <c r="B1252" s="2" t="s">
        <v>1125</v>
      </c>
      <c r="C1252" s="160" t="str">
        <f t="shared" si="19"/>
        <v>大阪府泉南市</v>
      </c>
      <c r="D1252" s="2" t="s">
        <v>1902</v>
      </c>
      <c r="E1252" s="2" t="s">
        <v>1900</v>
      </c>
    </row>
    <row r="1253" spans="1:5">
      <c r="A1253" s="2" t="s">
        <v>768</v>
      </c>
      <c r="B1253" s="2" t="s">
        <v>1317</v>
      </c>
      <c r="C1253" s="160" t="str">
        <f t="shared" si="19"/>
        <v>大阪府太子町</v>
      </c>
      <c r="D1253" s="2" t="s">
        <v>1902</v>
      </c>
      <c r="E1253" s="2" t="s">
        <v>1900</v>
      </c>
    </row>
    <row r="1254" spans="1:5">
      <c r="A1254" s="2" t="s">
        <v>768</v>
      </c>
      <c r="B1254" s="2" t="s">
        <v>981</v>
      </c>
      <c r="C1254" s="160" t="str">
        <f t="shared" si="19"/>
        <v>大阪府大東市</v>
      </c>
      <c r="D1254" s="2" t="s">
        <v>1902</v>
      </c>
      <c r="E1254" s="2" t="s">
        <v>1900</v>
      </c>
    </row>
    <row r="1255" spans="1:5">
      <c r="A1255" s="2" t="s">
        <v>768</v>
      </c>
      <c r="B1255" s="2" t="s">
        <v>1081</v>
      </c>
      <c r="C1255" s="160" t="str">
        <f t="shared" si="19"/>
        <v>大阪府高石市</v>
      </c>
      <c r="D1255" s="2" t="s">
        <v>1902</v>
      </c>
      <c r="E1255" s="2" t="s">
        <v>1900</v>
      </c>
    </row>
    <row r="1256" spans="1:5">
      <c r="A1256" s="2" t="s">
        <v>768</v>
      </c>
      <c r="B1256" s="2" t="s">
        <v>859</v>
      </c>
      <c r="C1256" s="160" t="str">
        <f t="shared" si="19"/>
        <v>大阪府高槻市</v>
      </c>
      <c r="D1256" s="2" t="s">
        <v>1902</v>
      </c>
      <c r="E1256" s="2" t="s">
        <v>1900</v>
      </c>
    </row>
    <row r="1257" spans="1:5">
      <c r="A1257" s="2" t="s">
        <v>768</v>
      </c>
      <c r="B1257" s="2" t="s">
        <v>1284</v>
      </c>
      <c r="C1257" s="160" t="str">
        <f t="shared" si="19"/>
        <v>大阪府田尻町</v>
      </c>
      <c r="D1257" s="2" t="s">
        <v>1902</v>
      </c>
      <c r="E1257" s="2" t="s">
        <v>1900</v>
      </c>
    </row>
    <row r="1258" spans="1:5">
      <c r="A1258" s="2" t="s">
        <v>768</v>
      </c>
      <c r="B1258" s="2" t="s">
        <v>1251</v>
      </c>
      <c r="C1258" s="160" t="str">
        <f t="shared" si="19"/>
        <v>大阪府忠岡町</v>
      </c>
      <c r="D1258" s="2" t="s">
        <v>1902</v>
      </c>
      <c r="E1258" s="2" t="s">
        <v>1900</v>
      </c>
    </row>
    <row r="1259" spans="1:5">
      <c r="A1259" s="2" t="s">
        <v>768</v>
      </c>
      <c r="B1259" s="2" t="s">
        <v>1340</v>
      </c>
      <c r="C1259" s="160" t="str">
        <f t="shared" si="19"/>
        <v>大阪府千早赤阪村</v>
      </c>
      <c r="D1259" s="2" t="s">
        <v>1902</v>
      </c>
      <c r="E1259" s="2" t="s">
        <v>1900</v>
      </c>
    </row>
    <row r="1260" spans="1:5">
      <c r="A1260" s="2" t="s">
        <v>768</v>
      </c>
      <c r="B1260" s="2" t="s">
        <v>819</v>
      </c>
      <c r="C1260" s="160" t="str">
        <f t="shared" si="19"/>
        <v>大阪府豊中市</v>
      </c>
      <c r="D1260" s="2" t="s">
        <v>1902</v>
      </c>
      <c r="E1260" s="2" t="s">
        <v>1900</v>
      </c>
    </row>
    <row r="1261" spans="1:5">
      <c r="A1261" s="2" t="s">
        <v>768</v>
      </c>
      <c r="B1261" s="2" t="s">
        <v>1217</v>
      </c>
      <c r="C1261" s="160" t="str">
        <f t="shared" si="19"/>
        <v>大阪府豊能町</v>
      </c>
      <c r="D1261" s="2" t="s">
        <v>1901</v>
      </c>
      <c r="E1261" s="2" t="s">
        <v>1900</v>
      </c>
    </row>
    <row r="1262" spans="1:5">
      <c r="A1262" s="2" t="s">
        <v>768</v>
      </c>
      <c r="B1262" s="2" t="s">
        <v>930</v>
      </c>
      <c r="C1262" s="160" t="str">
        <f t="shared" si="19"/>
        <v>大阪府富田林市</v>
      </c>
      <c r="D1262" s="2" t="s">
        <v>1902</v>
      </c>
      <c r="E1262" s="2" t="s">
        <v>1900</v>
      </c>
    </row>
    <row r="1263" spans="1:5">
      <c r="A1263" s="2" t="s">
        <v>768</v>
      </c>
      <c r="B1263" s="2" t="s">
        <v>944</v>
      </c>
      <c r="C1263" s="160" t="str">
        <f t="shared" si="19"/>
        <v>大阪府寝屋川市</v>
      </c>
      <c r="D1263" s="2" t="s">
        <v>1902</v>
      </c>
      <c r="E1263" s="2" t="s">
        <v>1900</v>
      </c>
    </row>
    <row r="1264" spans="1:5">
      <c r="A1264" s="2" t="s">
        <v>768</v>
      </c>
      <c r="B1264" s="2" t="s">
        <v>1236</v>
      </c>
      <c r="C1264" s="160" t="str">
        <f t="shared" si="19"/>
        <v>大阪府能勢町</v>
      </c>
      <c r="D1264" s="2" t="s">
        <v>1901</v>
      </c>
      <c r="E1264" s="2" t="s">
        <v>1897</v>
      </c>
    </row>
    <row r="1265" spans="1:5">
      <c r="A1265" s="2" t="s">
        <v>768</v>
      </c>
      <c r="B1265" s="2" t="s">
        <v>1033</v>
      </c>
      <c r="C1265" s="160" t="str">
        <f t="shared" si="19"/>
        <v>大阪府羽曳野市</v>
      </c>
      <c r="D1265" s="2" t="s">
        <v>1902</v>
      </c>
      <c r="E1265" s="2" t="s">
        <v>1900</v>
      </c>
    </row>
    <row r="1266" spans="1:5">
      <c r="A1266" s="2" t="s">
        <v>768</v>
      </c>
      <c r="B1266" s="2" t="s">
        <v>1182</v>
      </c>
      <c r="C1266" s="160" t="str">
        <f t="shared" si="19"/>
        <v>大阪府阪南市</v>
      </c>
      <c r="D1266" s="2" t="s">
        <v>1902</v>
      </c>
      <c r="E1266" s="2" t="s">
        <v>1900</v>
      </c>
    </row>
    <row r="1267" spans="1:5">
      <c r="A1267" s="2" t="s">
        <v>768</v>
      </c>
      <c r="B1267" s="2" t="s">
        <v>1112</v>
      </c>
      <c r="C1267" s="160" t="str">
        <f t="shared" si="19"/>
        <v>大阪府東大阪市</v>
      </c>
      <c r="D1267" s="2" t="s">
        <v>1902</v>
      </c>
      <c r="E1267" s="2" t="s">
        <v>1900</v>
      </c>
    </row>
    <row r="1268" spans="1:5">
      <c r="A1268" s="2" t="s">
        <v>768</v>
      </c>
      <c r="B1268" s="2" t="s">
        <v>882</v>
      </c>
      <c r="C1268" s="160" t="str">
        <f t="shared" si="19"/>
        <v>大阪府枚方市</v>
      </c>
      <c r="D1268" s="2" t="s">
        <v>1902</v>
      </c>
      <c r="E1268" s="2" t="s">
        <v>1900</v>
      </c>
    </row>
    <row r="1269" spans="1:5">
      <c r="A1269" s="2" t="s">
        <v>768</v>
      </c>
      <c r="B1269" s="2" t="s">
        <v>1097</v>
      </c>
      <c r="C1269" s="160" t="str">
        <f t="shared" si="19"/>
        <v>大阪府藤井寺市</v>
      </c>
      <c r="D1269" s="2" t="s">
        <v>1902</v>
      </c>
      <c r="E1269" s="2" t="s">
        <v>1900</v>
      </c>
    </row>
    <row r="1270" spans="1:5">
      <c r="A1270" s="2" t="s">
        <v>768</v>
      </c>
      <c r="B1270" s="2" t="s">
        <v>969</v>
      </c>
      <c r="C1270" s="160" t="str">
        <f t="shared" si="19"/>
        <v>大阪府松原市</v>
      </c>
      <c r="D1270" s="2" t="s">
        <v>1902</v>
      </c>
      <c r="E1270" s="2" t="s">
        <v>1900</v>
      </c>
    </row>
    <row r="1271" spans="1:5">
      <c r="A1271" s="2" t="s">
        <v>768</v>
      </c>
      <c r="B1271" s="2" t="s">
        <v>1303</v>
      </c>
      <c r="C1271" s="160" t="str">
        <f t="shared" si="19"/>
        <v>大阪府岬町</v>
      </c>
      <c r="D1271" s="2" t="s">
        <v>1903</v>
      </c>
      <c r="E1271" s="2" t="s">
        <v>1900</v>
      </c>
    </row>
    <row r="1272" spans="1:5">
      <c r="A1272" s="2" t="s">
        <v>768</v>
      </c>
      <c r="B1272" s="2" t="s">
        <v>1006</v>
      </c>
      <c r="C1272" s="160" t="str">
        <f t="shared" si="19"/>
        <v>大阪府箕面市</v>
      </c>
      <c r="D1272" s="2" t="s">
        <v>1902</v>
      </c>
      <c r="E1272" s="2" t="s">
        <v>1900</v>
      </c>
    </row>
    <row r="1273" spans="1:5">
      <c r="A1273" s="2" t="s">
        <v>768</v>
      </c>
      <c r="B1273" s="2" t="s">
        <v>877</v>
      </c>
      <c r="C1273" s="160" t="str">
        <f t="shared" si="19"/>
        <v>大阪府守口市</v>
      </c>
      <c r="D1273" s="2" t="s">
        <v>1902</v>
      </c>
      <c r="E1273" s="2" t="s">
        <v>1900</v>
      </c>
    </row>
    <row r="1274" spans="1:5">
      <c r="A1274" s="2" t="s">
        <v>768</v>
      </c>
      <c r="B1274" s="2" t="s">
        <v>906</v>
      </c>
      <c r="C1274" s="160" t="str">
        <f t="shared" si="19"/>
        <v>大阪府八尾市</v>
      </c>
      <c r="D1274" s="2" t="s">
        <v>1902</v>
      </c>
      <c r="E1274" s="2" t="s">
        <v>1900</v>
      </c>
    </row>
    <row r="1275" spans="1:5">
      <c r="A1275" s="2" t="s">
        <v>769</v>
      </c>
      <c r="B1275" s="2" t="s">
        <v>918</v>
      </c>
      <c r="C1275" s="160" t="str">
        <f t="shared" si="19"/>
        <v>兵庫県相生市</v>
      </c>
      <c r="D1275" s="2" t="s">
        <v>1902</v>
      </c>
      <c r="E1275" s="2" t="s">
        <v>1900</v>
      </c>
    </row>
    <row r="1276" spans="1:5">
      <c r="A1276" s="2" t="s">
        <v>769</v>
      </c>
      <c r="B1276" s="2" t="s">
        <v>860</v>
      </c>
      <c r="C1276" s="160" t="str">
        <f t="shared" si="19"/>
        <v>兵庫県明石市</v>
      </c>
      <c r="D1276" s="2" t="s">
        <v>1902</v>
      </c>
      <c r="E1276" s="2" t="s">
        <v>1900</v>
      </c>
    </row>
    <row r="1277" spans="1:5">
      <c r="A1277" s="2" t="s">
        <v>769</v>
      </c>
      <c r="B1277" s="2" t="s">
        <v>1082</v>
      </c>
      <c r="C1277" s="160" t="str">
        <f t="shared" si="19"/>
        <v>兵庫県赤穂市</v>
      </c>
      <c r="D1277" s="2" t="s">
        <v>1902</v>
      </c>
      <c r="E1277" s="2" t="s">
        <v>1900</v>
      </c>
    </row>
    <row r="1278" spans="1:5">
      <c r="A1278" s="2" t="s">
        <v>769</v>
      </c>
      <c r="B1278" s="2" t="s">
        <v>2941</v>
      </c>
      <c r="C1278" s="160" t="str">
        <f t="shared" si="19"/>
        <v>兵庫県朝来市</v>
      </c>
      <c r="D1278" s="2" t="s">
        <v>1901</v>
      </c>
      <c r="E1278" s="2" t="s">
        <v>1897</v>
      </c>
    </row>
    <row r="1279" spans="1:5">
      <c r="A1279" s="2" t="s">
        <v>769</v>
      </c>
      <c r="B1279" s="2" t="s">
        <v>893</v>
      </c>
      <c r="C1279" s="160" t="str">
        <f t="shared" si="19"/>
        <v>兵庫県芦屋市</v>
      </c>
      <c r="D1279" s="2" t="s">
        <v>1902</v>
      </c>
      <c r="E1279" s="2" t="s">
        <v>1900</v>
      </c>
    </row>
    <row r="1280" spans="1:5">
      <c r="A1280" s="2" t="s">
        <v>769</v>
      </c>
      <c r="B1280" s="2" t="s">
        <v>847</v>
      </c>
      <c r="C1280" s="160" t="str">
        <f t="shared" si="19"/>
        <v>兵庫県尼崎市</v>
      </c>
      <c r="D1280" s="2" t="s">
        <v>1902</v>
      </c>
      <c r="E1280" s="2" t="s">
        <v>1900</v>
      </c>
    </row>
    <row r="1281" spans="1:5">
      <c r="A1281" s="2" t="s">
        <v>769</v>
      </c>
      <c r="B1281" s="2" t="s">
        <v>3012</v>
      </c>
      <c r="C1281" s="160" t="str">
        <f t="shared" si="19"/>
        <v>兵庫県淡路市</v>
      </c>
      <c r="D1281" s="2" t="s">
        <v>1902</v>
      </c>
      <c r="E1281" s="2" t="s">
        <v>1900</v>
      </c>
    </row>
    <row r="1282" spans="1:5">
      <c r="A1282" s="2" t="s">
        <v>769</v>
      </c>
      <c r="B1282" s="2" t="s">
        <v>3033</v>
      </c>
      <c r="C1282" s="160" t="str">
        <f t="shared" ref="C1282:C1345" si="20">A1282&amp;B1282</f>
        <v>兵庫県伊丹市</v>
      </c>
      <c r="D1282" s="2" t="s">
        <v>1902</v>
      </c>
      <c r="E1282" s="2" t="s">
        <v>1900</v>
      </c>
    </row>
    <row r="1283" spans="1:5">
      <c r="A1283" s="2" t="s">
        <v>769</v>
      </c>
      <c r="B1283" s="2" t="s">
        <v>1424</v>
      </c>
      <c r="C1283" s="160" t="str">
        <f t="shared" si="20"/>
        <v>兵庫県市川町</v>
      </c>
      <c r="D1283" s="2" t="s">
        <v>1901</v>
      </c>
      <c r="E1283" s="2" t="s">
        <v>1900</v>
      </c>
    </row>
    <row r="1284" spans="1:5">
      <c r="A1284" s="2" t="s">
        <v>769</v>
      </c>
      <c r="B1284" s="2" t="s">
        <v>1269</v>
      </c>
      <c r="C1284" s="160" t="str">
        <f t="shared" si="20"/>
        <v>兵庫県猪名川町</v>
      </c>
      <c r="D1284" s="2" t="s">
        <v>1901</v>
      </c>
      <c r="E1284" s="2" t="s">
        <v>1897</v>
      </c>
    </row>
    <row r="1285" spans="1:5">
      <c r="A1285" s="2" t="s">
        <v>769</v>
      </c>
      <c r="B1285" s="2" t="s">
        <v>1370</v>
      </c>
      <c r="C1285" s="160" t="str">
        <f t="shared" si="20"/>
        <v>兵庫県稲美町</v>
      </c>
      <c r="D1285" s="2" t="s">
        <v>1902</v>
      </c>
      <c r="E1285" s="2" t="s">
        <v>1900</v>
      </c>
    </row>
    <row r="1286" spans="1:5">
      <c r="A1286" s="2" t="s">
        <v>769</v>
      </c>
      <c r="B1286" s="2" t="s">
        <v>1199</v>
      </c>
      <c r="C1286" s="160" t="str">
        <f t="shared" si="20"/>
        <v>兵庫県小野市</v>
      </c>
      <c r="D1286" s="2" t="s">
        <v>1902</v>
      </c>
      <c r="E1286" s="2" t="s">
        <v>1900</v>
      </c>
    </row>
    <row r="1287" spans="1:5">
      <c r="A1287" s="2" t="s">
        <v>769</v>
      </c>
      <c r="B1287" s="2" t="s">
        <v>1007</v>
      </c>
      <c r="C1287" s="160" t="str">
        <f t="shared" si="20"/>
        <v>兵庫県加古川市</v>
      </c>
      <c r="D1287" s="2" t="s">
        <v>1902</v>
      </c>
      <c r="E1287" s="2" t="s">
        <v>1900</v>
      </c>
    </row>
    <row r="1288" spans="1:5">
      <c r="A1288" s="2" t="s">
        <v>769</v>
      </c>
      <c r="B1288" s="2" t="s">
        <v>1237</v>
      </c>
      <c r="C1288" s="160" t="str">
        <f t="shared" si="20"/>
        <v>兵庫県加西市</v>
      </c>
      <c r="D1288" s="2" t="s">
        <v>1901</v>
      </c>
      <c r="E1288" s="2" t="s">
        <v>1900</v>
      </c>
    </row>
    <row r="1289" spans="1:5">
      <c r="A1289" s="2" t="s">
        <v>769</v>
      </c>
      <c r="B1289" s="2" t="s">
        <v>3189</v>
      </c>
      <c r="C1289" s="160" t="str">
        <f t="shared" si="20"/>
        <v>兵庫県加東市（旧社町、旧東条町）</v>
      </c>
      <c r="D1289" s="2" t="s">
        <v>1901</v>
      </c>
      <c r="E1289" s="2" t="s">
        <v>1900</v>
      </c>
    </row>
    <row r="1290" spans="1:5">
      <c r="A1290" s="2" t="s">
        <v>769</v>
      </c>
      <c r="B1290" s="2" t="s">
        <v>3211</v>
      </c>
      <c r="C1290" s="160" t="str">
        <f t="shared" si="20"/>
        <v>兵庫県加東市（旧滝野町）</v>
      </c>
      <c r="D1290" s="2" t="s">
        <v>1901</v>
      </c>
      <c r="E1290" s="2" t="s">
        <v>1900</v>
      </c>
    </row>
    <row r="1291" spans="1:5">
      <c r="A1291" s="2" t="s">
        <v>769</v>
      </c>
      <c r="B1291" s="2" t="s">
        <v>3230</v>
      </c>
      <c r="C1291" s="160" t="str">
        <f t="shared" si="20"/>
        <v>兵庫県神河町（旧神崎町）</v>
      </c>
      <c r="D1291" s="2" t="s">
        <v>1901</v>
      </c>
      <c r="E1291" s="2" t="s">
        <v>1897</v>
      </c>
    </row>
    <row r="1292" spans="1:5">
      <c r="A1292" s="2" t="s">
        <v>769</v>
      </c>
      <c r="B1292" s="2" t="s">
        <v>3260</v>
      </c>
      <c r="C1292" s="160" t="str">
        <f t="shared" si="20"/>
        <v>兵庫県神河町（旧大河内町）</v>
      </c>
      <c r="D1292" s="2" t="s">
        <v>1901</v>
      </c>
      <c r="E1292" s="2" t="s">
        <v>1897</v>
      </c>
    </row>
    <row r="1293" spans="1:5">
      <c r="A1293" s="2" t="s">
        <v>769</v>
      </c>
      <c r="B1293" s="2" t="s">
        <v>1468</v>
      </c>
      <c r="C1293" s="160" t="str">
        <f t="shared" si="20"/>
        <v>兵庫県上郡町</v>
      </c>
      <c r="D1293" s="2" t="s">
        <v>1901</v>
      </c>
      <c r="E1293" s="2" t="s">
        <v>1900</v>
      </c>
    </row>
    <row r="1294" spans="1:5">
      <c r="A1294" s="2" t="s">
        <v>769</v>
      </c>
      <c r="B1294" s="2" t="s">
        <v>3311</v>
      </c>
      <c r="C1294" s="160" t="str">
        <f t="shared" si="20"/>
        <v>兵庫県香美町（旧香住町）</v>
      </c>
      <c r="D1294" s="2" t="s">
        <v>1902</v>
      </c>
      <c r="E1294" s="2" t="s">
        <v>1897</v>
      </c>
    </row>
    <row r="1295" spans="1:5">
      <c r="A1295" s="2" t="s">
        <v>769</v>
      </c>
      <c r="B1295" s="2" t="s">
        <v>3334</v>
      </c>
      <c r="C1295" s="160" t="str">
        <f t="shared" si="20"/>
        <v>兵庫県香美町（旧村岡町、旧美方町）</v>
      </c>
      <c r="D1295" s="2" t="s">
        <v>1899</v>
      </c>
      <c r="E1295" s="2" t="s">
        <v>1897</v>
      </c>
    </row>
    <row r="1296" spans="1:5">
      <c r="A1296" s="2" t="s">
        <v>769</v>
      </c>
      <c r="B1296" s="2" t="s">
        <v>1183</v>
      </c>
      <c r="C1296" s="160" t="str">
        <f t="shared" si="20"/>
        <v>兵庫県川西市</v>
      </c>
      <c r="D1296" s="2" t="s">
        <v>1902</v>
      </c>
      <c r="E1296" s="2" t="s">
        <v>1900</v>
      </c>
    </row>
    <row r="1297" spans="1:5">
      <c r="A1297" s="2" t="s">
        <v>769</v>
      </c>
      <c r="B1297" s="2" t="s">
        <v>797</v>
      </c>
      <c r="C1297" s="160" t="str">
        <f t="shared" si="20"/>
        <v>兵庫県神戸市</v>
      </c>
      <c r="D1297" s="2" t="s">
        <v>1902</v>
      </c>
      <c r="E1297" s="2" t="s">
        <v>1900</v>
      </c>
    </row>
    <row r="1298" spans="1:5">
      <c r="A1298" s="2" t="s">
        <v>769</v>
      </c>
      <c r="B1298" s="2" t="s">
        <v>3398</v>
      </c>
      <c r="C1298" s="160" t="str">
        <f t="shared" si="20"/>
        <v>兵庫県佐用町</v>
      </c>
      <c r="D1298" s="2" t="s">
        <v>1901</v>
      </c>
      <c r="E1298" s="2" t="s">
        <v>1900</v>
      </c>
    </row>
    <row r="1299" spans="1:5">
      <c r="A1299" s="2" t="s">
        <v>769</v>
      </c>
      <c r="B1299" s="2" t="s">
        <v>1218</v>
      </c>
      <c r="C1299" s="160" t="str">
        <f t="shared" si="20"/>
        <v>兵庫県三田市</v>
      </c>
      <c r="D1299" s="2" t="s">
        <v>1901</v>
      </c>
      <c r="E1299" s="2" t="s">
        <v>1900</v>
      </c>
    </row>
    <row r="1300" spans="1:5">
      <c r="A1300" s="2" t="s">
        <v>769</v>
      </c>
      <c r="B1300" s="2" t="s">
        <v>3433</v>
      </c>
      <c r="C1300" s="160" t="str">
        <f t="shared" si="20"/>
        <v>兵庫県宍粟市（旧山崎町）</v>
      </c>
      <c r="D1300" s="2" t="s">
        <v>1901</v>
      </c>
      <c r="E1300" s="2" t="s">
        <v>1900</v>
      </c>
    </row>
    <row r="1301" spans="1:5">
      <c r="A1301" s="2" t="s">
        <v>769</v>
      </c>
      <c r="B1301" s="2" t="s">
        <v>3453</v>
      </c>
      <c r="C1301" s="160" t="str">
        <f t="shared" si="20"/>
        <v>兵庫県宍粟市（旧一宮町、旧波賀町、旧千種町）</v>
      </c>
      <c r="D1301" s="2" t="s">
        <v>1901</v>
      </c>
      <c r="E1301" s="2" t="s">
        <v>1897</v>
      </c>
    </row>
    <row r="1302" spans="1:5">
      <c r="A1302" s="2" t="s">
        <v>769</v>
      </c>
      <c r="B1302" s="2" t="s">
        <v>3471</v>
      </c>
      <c r="C1302" s="160" t="str">
        <f t="shared" si="20"/>
        <v>兵庫県新温泉町（旧浜坂町）</v>
      </c>
      <c r="D1302" s="2" t="s">
        <v>1902</v>
      </c>
      <c r="E1302" s="2" t="s">
        <v>1897</v>
      </c>
    </row>
    <row r="1303" spans="1:5">
      <c r="A1303" s="2" t="s">
        <v>769</v>
      </c>
      <c r="B1303" s="2" t="s">
        <v>3486</v>
      </c>
      <c r="C1303" s="160" t="str">
        <f t="shared" si="20"/>
        <v>兵庫県新温泉町（旧温泉町）</v>
      </c>
      <c r="D1303" s="2" t="s">
        <v>1901</v>
      </c>
      <c r="E1303" s="2" t="s">
        <v>1897</v>
      </c>
    </row>
    <row r="1304" spans="1:5">
      <c r="A1304" s="2" t="s">
        <v>769</v>
      </c>
      <c r="B1304" s="2" t="s">
        <v>3502</v>
      </c>
      <c r="C1304" s="160" t="str">
        <f t="shared" si="20"/>
        <v>兵庫県洲本市</v>
      </c>
      <c r="D1304" s="2" t="s">
        <v>1902</v>
      </c>
      <c r="E1304" s="2" t="s">
        <v>1900</v>
      </c>
    </row>
    <row r="1305" spans="1:5">
      <c r="A1305" s="2" t="s">
        <v>769</v>
      </c>
      <c r="B1305" s="2" t="s">
        <v>1317</v>
      </c>
      <c r="C1305" s="160" t="str">
        <f t="shared" si="20"/>
        <v>兵庫県太子町</v>
      </c>
      <c r="D1305" s="2" t="s">
        <v>1902</v>
      </c>
      <c r="E1305" s="2" t="s">
        <v>1900</v>
      </c>
    </row>
    <row r="1306" spans="1:5">
      <c r="A1306" s="2" t="s">
        <v>769</v>
      </c>
      <c r="B1306" s="2" t="s">
        <v>1169</v>
      </c>
      <c r="C1306" s="160" t="str">
        <f t="shared" si="20"/>
        <v>兵庫県高砂市</v>
      </c>
      <c r="D1306" s="2" t="s">
        <v>1902</v>
      </c>
      <c r="E1306" s="2" t="s">
        <v>1900</v>
      </c>
    </row>
    <row r="1307" spans="1:5">
      <c r="A1307" s="2" t="s">
        <v>769</v>
      </c>
      <c r="B1307" s="2" t="s">
        <v>3551</v>
      </c>
      <c r="C1307" s="160" t="str">
        <f t="shared" si="20"/>
        <v>兵庫県多可町</v>
      </c>
      <c r="D1307" s="2" t="s">
        <v>1901</v>
      </c>
      <c r="E1307" s="2" t="s">
        <v>1897</v>
      </c>
    </row>
    <row r="1308" spans="1:5">
      <c r="A1308" s="2" t="s">
        <v>769</v>
      </c>
      <c r="B1308" s="2" t="s">
        <v>1126</v>
      </c>
      <c r="C1308" s="160" t="str">
        <f t="shared" si="20"/>
        <v>兵庫県宝塚市</v>
      </c>
      <c r="D1308" s="2" t="s">
        <v>1902</v>
      </c>
      <c r="E1308" s="2" t="s">
        <v>1900</v>
      </c>
    </row>
    <row r="1309" spans="1:5">
      <c r="A1309" s="2" t="s">
        <v>769</v>
      </c>
      <c r="B1309" s="2" t="s">
        <v>3574</v>
      </c>
      <c r="C1309" s="160" t="str">
        <f t="shared" si="20"/>
        <v>兵庫県たつの市（旧龍野市、旧新宮町）</v>
      </c>
      <c r="D1309" s="2" t="s">
        <v>1902</v>
      </c>
      <c r="E1309" s="2" t="s">
        <v>1900</v>
      </c>
    </row>
    <row r="1310" spans="1:5">
      <c r="A1310" s="2" t="s">
        <v>769</v>
      </c>
      <c r="B1310" s="2" t="s">
        <v>3587</v>
      </c>
      <c r="C1310" s="160" t="str">
        <f t="shared" si="20"/>
        <v>兵庫県たつの市（旧揖保川町、旧御津町）</v>
      </c>
      <c r="D1310" s="2" t="s">
        <v>1902</v>
      </c>
      <c r="E1310" s="2" t="s">
        <v>1900</v>
      </c>
    </row>
    <row r="1311" spans="1:5">
      <c r="A1311" s="2" t="s">
        <v>769</v>
      </c>
      <c r="B1311" s="2" t="s">
        <v>1252</v>
      </c>
      <c r="C1311" s="160" t="str">
        <f t="shared" si="20"/>
        <v>兵庫県篠山市</v>
      </c>
      <c r="D1311" s="2" t="s">
        <v>1901</v>
      </c>
      <c r="E1311" s="2" t="s">
        <v>1897</v>
      </c>
    </row>
    <row r="1312" spans="1:5">
      <c r="A1312" s="2" t="s">
        <v>769</v>
      </c>
      <c r="B1312" s="2" t="s">
        <v>3604</v>
      </c>
      <c r="C1312" s="160" t="str">
        <f t="shared" si="20"/>
        <v>兵庫県丹波市</v>
      </c>
      <c r="D1312" s="2" t="s">
        <v>1901</v>
      </c>
      <c r="E1312" s="2" t="s">
        <v>1897</v>
      </c>
    </row>
    <row r="1313" spans="1:5">
      <c r="A1313" s="2" t="s">
        <v>769</v>
      </c>
      <c r="B1313" s="2" t="s">
        <v>3613</v>
      </c>
      <c r="C1313" s="160" t="str">
        <f t="shared" si="20"/>
        <v>兵庫県豊岡市</v>
      </c>
      <c r="D1313" s="2" t="s">
        <v>1901</v>
      </c>
      <c r="E1313" s="2" t="s">
        <v>1897</v>
      </c>
    </row>
    <row r="1314" spans="1:5">
      <c r="A1314" s="2" t="s">
        <v>769</v>
      </c>
      <c r="B1314" s="2" t="s">
        <v>871</v>
      </c>
      <c r="C1314" s="160" t="str">
        <f t="shared" si="20"/>
        <v>兵庫県西宮市</v>
      </c>
      <c r="D1314" s="2" t="s">
        <v>1902</v>
      </c>
      <c r="E1314" s="2" t="s">
        <v>1900</v>
      </c>
    </row>
    <row r="1315" spans="1:5">
      <c r="A1315" s="2" t="s">
        <v>769</v>
      </c>
      <c r="B1315" s="2" t="s">
        <v>3628</v>
      </c>
      <c r="C1315" s="160" t="str">
        <f t="shared" si="20"/>
        <v>兵庫県西脇市</v>
      </c>
      <c r="D1315" s="2" t="s">
        <v>1901</v>
      </c>
      <c r="E1315" s="2" t="s">
        <v>1897</v>
      </c>
    </row>
    <row r="1316" spans="1:5">
      <c r="A1316" s="2" t="s">
        <v>769</v>
      </c>
      <c r="B1316" s="2" t="s">
        <v>1384</v>
      </c>
      <c r="C1316" s="160" t="str">
        <f t="shared" si="20"/>
        <v>兵庫県播磨町</v>
      </c>
      <c r="D1316" s="2" t="s">
        <v>1902</v>
      </c>
      <c r="E1316" s="2" t="s">
        <v>1900</v>
      </c>
    </row>
    <row r="1317" spans="1:5">
      <c r="A1317" s="2" t="s">
        <v>769</v>
      </c>
      <c r="B1317" s="2" t="s">
        <v>3646</v>
      </c>
      <c r="C1317" s="160" t="str">
        <f t="shared" si="20"/>
        <v>兵庫県姫路市（旧姫路市、旧夢前町、旧安富町）</v>
      </c>
      <c r="D1317" s="2" t="s">
        <v>1902</v>
      </c>
      <c r="E1317" s="2" t="s">
        <v>1900</v>
      </c>
    </row>
    <row r="1318" spans="1:5">
      <c r="A1318" s="2" t="s">
        <v>769</v>
      </c>
      <c r="B1318" s="2" t="s">
        <v>3653</v>
      </c>
      <c r="C1318" s="160" t="str">
        <f t="shared" si="20"/>
        <v>兵庫県姫路市（旧家島町、旧香寺町）</v>
      </c>
      <c r="D1318" s="2" t="s">
        <v>1902</v>
      </c>
      <c r="E1318" s="2" t="s">
        <v>1900</v>
      </c>
    </row>
    <row r="1319" spans="1:5">
      <c r="A1319" s="2" t="s">
        <v>769</v>
      </c>
      <c r="B1319" s="2" t="s">
        <v>1439</v>
      </c>
      <c r="C1319" s="160" t="str">
        <f t="shared" si="20"/>
        <v>兵庫県福崎町</v>
      </c>
      <c r="D1319" s="2" t="s">
        <v>1902</v>
      </c>
      <c r="E1319" s="2" t="s">
        <v>1900</v>
      </c>
    </row>
    <row r="1320" spans="1:5">
      <c r="A1320" s="2" t="s">
        <v>769</v>
      </c>
      <c r="B1320" s="2" t="s">
        <v>3661</v>
      </c>
      <c r="C1320" s="160" t="str">
        <f t="shared" si="20"/>
        <v>兵庫県三木市（旧三木市）</v>
      </c>
      <c r="D1320" s="2" t="s">
        <v>1902</v>
      </c>
      <c r="E1320" s="2" t="s">
        <v>1900</v>
      </c>
    </row>
    <row r="1321" spans="1:5">
      <c r="A1321" s="2" t="s">
        <v>769</v>
      </c>
      <c r="B1321" s="2" t="s">
        <v>3669</v>
      </c>
      <c r="C1321" s="160" t="str">
        <f t="shared" si="20"/>
        <v>兵庫県三木市（旧吉川町）</v>
      </c>
      <c r="D1321" s="2" t="s">
        <v>1902</v>
      </c>
      <c r="E1321" s="2" t="s">
        <v>1900</v>
      </c>
    </row>
    <row r="1322" spans="1:5">
      <c r="A1322" s="2" t="s">
        <v>769</v>
      </c>
      <c r="B1322" s="2" t="s">
        <v>3673</v>
      </c>
      <c r="C1322" s="160" t="str">
        <f t="shared" si="20"/>
        <v>兵庫県南あわじ市</v>
      </c>
      <c r="D1322" s="2" t="s">
        <v>1902</v>
      </c>
      <c r="E1322" s="2" t="s">
        <v>1900</v>
      </c>
    </row>
    <row r="1323" spans="1:5">
      <c r="A1323" s="2" t="s">
        <v>769</v>
      </c>
      <c r="B1323" s="2" t="s">
        <v>3677</v>
      </c>
      <c r="C1323" s="160" t="str">
        <f t="shared" si="20"/>
        <v>兵庫県養父市</v>
      </c>
      <c r="D1323" s="2" t="s">
        <v>1901</v>
      </c>
      <c r="E1323" s="2" t="s">
        <v>1897</v>
      </c>
    </row>
    <row r="1324" spans="1:5">
      <c r="A1324" s="2" t="s">
        <v>770</v>
      </c>
      <c r="B1324" s="2" t="s">
        <v>1139</v>
      </c>
      <c r="C1324" s="160" t="str">
        <f t="shared" si="20"/>
        <v>奈良県明日香村</v>
      </c>
      <c r="D1324" s="2" t="s">
        <v>1902</v>
      </c>
      <c r="E1324" s="2" t="s">
        <v>1897</v>
      </c>
    </row>
    <row r="1325" spans="1:5">
      <c r="A1325" s="2" t="s">
        <v>770</v>
      </c>
      <c r="B1325" s="2" t="s">
        <v>982</v>
      </c>
      <c r="C1325" s="160" t="str">
        <f t="shared" si="20"/>
        <v>奈良県安堵町</v>
      </c>
      <c r="D1325" s="2" t="s">
        <v>1902</v>
      </c>
      <c r="E1325" s="2" t="s">
        <v>1900</v>
      </c>
    </row>
    <row r="1326" spans="1:5">
      <c r="A1326" s="2" t="s">
        <v>770</v>
      </c>
      <c r="B1326" s="2" t="s">
        <v>970</v>
      </c>
      <c r="C1326" s="160" t="str">
        <f t="shared" si="20"/>
        <v>奈良県斑鳩町</v>
      </c>
      <c r="D1326" s="2" t="s">
        <v>1902</v>
      </c>
      <c r="E1326" s="2" t="s">
        <v>1900</v>
      </c>
    </row>
    <row r="1327" spans="1:5">
      <c r="A1327" s="2" t="s">
        <v>770</v>
      </c>
      <c r="B1327" s="2" t="s">
        <v>907</v>
      </c>
      <c r="C1327" s="160" t="str">
        <f t="shared" si="20"/>
        <v>奈良県生駒市</v>
      </c>
      <c r="D1327" s="2" t="s">
        <v>1901</v>
      </c>
      <c r="E1327" s="2" t="s">
        <v>1900</v>
      </c>
    </row>
    <row r="1328" spans="1:5">
      <c r="A1328" s="2" t="s">
        <v>770</v>
      </c>
      <c r="B1328" s="2" t="s">
        <v>2966</v>
      </c>
      <c r="C1328" s="160" t="str">
        <f t="shared" si="20"/>
        <v>奈良県宇陀市</v>
      </c>
      <c r="D1328" s="2" t="s">
        <v>1901</v>
      </c>
      <c r="E1328" s="2" t="s">
        <v>1900</v>
      </c>
    </row>
    <row r="1329" spans="1:5">
      <c r="A1329" s="2" t="s">
        <v>770</v>
      </c>
      <c r="B1329" s="2" t="s">
        <v>1200</v>
      </c>
      <c r="C1329" s="160" t="str">
        <f t="shared" si="20"/>
        <v>奈良県王寺町</v>
      </c>
      <c r="D1329" s="2" t="s">
        <v>1902</v>
      </c>
      <c r="E1329" s="2" t="s">
        <v>1900</v>
      </c>
    </row>
    <row r="1330" spans="1:5">
      <c r="A1330" s="2" t="s">
        <v>770</v>
      </c>
      <c r="B1330" s="2" t="s">
        <v>1270</v>
      </c>
      <c r="C1330" s="160" t="str">
        <f t="shared" si="20"/>
        <v>奈良県大淀町</v>
      </c>
      <c r="D1330" s="2" t="s">
        <v>1901</v>
      </c>
      <c r="E1330" s="2" t="s">
        <v>1897</v>
      </c>
    </row>
    <row r="1331" spans="1:5">
      <c r="A1331" s="2" t="s">
        <v>770</v>
      </c>
      <c r="B1331" s="2" t="s">
        <v>919</v>
      </c>
      <c r="C1331" s="160" t="str">
        <f t="shared" si="20"/>
        <v>奈良県香芝市</v>
      </c>
      <c r="D1331" s="2" t="s">
        <v>1902</v>
      </c>
      <c r="E1331" s="2" t="s">
        <v>1900</v>
      </c>
    </row>
    <row r="1332" spans="1:5">
      <c r="A1332" s="2" t="s">
        <v>770</v>
      </c>
      <c r="B1332" s="2" t="s">
        <v>848</v>
      </c>
      <c r="C1332" s="160" t="str">
        <f t="shared" si="20"/>
        <v>奈良県橿原市</v>
      </c>
      <c r="D1332" s="2" t="s">
        <v>1902</v>
      </c>
      <c r="E1332" s="2" t="s">
        <v>1900</v>
      </c>
    </row>
    <row r="1333" spans="1:5">
      <c r="A1333" s="2" t="s">
        <v>770</v>
      </c>
      <c r="B1333" s="2" t="s">
        <v>3075</v>
      </c>
      <c r="C1333" s="160" t="str">
        <f t="shared" si="20"/>
        <v>奈良県葛城市</v>
      </c>
      <c r="D1333" s="2" t="s">
        <v>1902</v>
      </c>
      <c r="E1333" s="2" t="s">
        <v>1900</v>
      </c>
    </row>
    <row r="1334" spans="1:5">
      <c r="A1334" s="2" t="s">
        <v>770</v>
      </c>
      <c r="B1334" s="2" t="s">
        <v>1371</v>
      </c>
      <c r="C1334" s="160" t="str">
        <f t="shared" si="20"/>
        <v>奈良県上北山村</v>
      </c>
      <c r="D1334" s="2" t="s">
        <v>1901</v>
      </c>
      <c r="E1334" s="2" t="s">
        <v>1897</v>
      </c>
    </row>
    <row r="1335" spans="1:5">
      <c r="A1335" s="2" t="s">
        <v>770</v>
      </c>
      <c r="B1335" s="2" t="s">
        <v>1238</v>
      </c>
      <c r="C1335" s="160" t="str">
        <f t="shared" si="20"/>
        <v>奈良県河合町</v>
      </c>
      <c r="D1335" s="2" t="s">
        <v>1902</v>
      </c>
      <c r="E1335" s="2" t="s">
        <v>1900</v>
      </c>
    </row>
    <row r="1336" spans="1:5">
      <c r="A1336" s="2" t="s">
        <v>770</v>
      </c>
      <c r="B1336" s="2" t="s">
        <v>1385</v>
      </c>
      <c r="C1336" s="160" t="str">
        <f t="shared" si="20"/>
        <v>奈良県川上村</v>
      </c>
      <c r="D1336" s="2" t="s">
        <v>1899</v>
      </c>
      <c r="E1336" s="2" t="s">
        <v>1897</v>
      </c>
    </row>
    <row r="1337" spans="1:5">
      <c r="A1337" s="2" t="s">
        <v>770</v>
      </c>
      <c r="B1337" s="2" t="s">
        <v>996</v>
      </c>
      <c r="C1337" s="160" t="str">
        <f t="shared" si="20"/>
        <v>奈良県川西町</v>
      </c>
      <c r="D1337" s="2" t="s">
        <v>1902</v>
      </c>
      <c r="E1337" s="2" t="s">
        <v>1900</v>
      </c>
    </row>
    <row r="1338" spans="1:5">
      <c r="A1338" s="2" t="s">
        <v>770</v>
      </c>
      <c r="B1338" s="2" t="s">
        <v>1184</v>
      </c>
      <c r="C1338" s="160" t="str">
        <f t="shared" si="20"/>
        <v>奈良県上牧町</v>
      </c>
      <c r="D1338" s="2" t="s">
        <v>1902</v>
      </c>
      <c r="E1338" s="2" t="s">
        <v>1900</v>
      </c>
    </row>
    <row r="1339" spans="1:5">
      <c r="A1339" s="2" t="s">
        <v>770</v>
      </c>
      <c r="B1339" s="2" t="s">
        <v>1304</v>
      </c>
      <c r="C1339" s="160" t="str">
        <f t="shared" si="20"/>
        <v>奈良県黒滝村</v>
      </c>
      <c r="D1339" s="2" t="s">
        <v>1899</v>
      </c>
      <c r="E1339" s="2" t="s">
        <v>1897</v>
      </c>
    </row>
    <row r="1340" spans="1:5">
      <c r="A1340" s="2" t="s">
        <v>770</v>
      </c>
      <c r="B1340" s="2" t="s">
        <v>1219</v>
      </c>
      <c r="C1340" s="160" t="str">
        <f t="shared" si="20"/>
        <v>奈良県広陵町</v>
      </c>
      <c r="D1340" s="2" t="s">
        <v>1902</v>
      </c>
      <c r="E1340" s="2" t="s">
        <v>1900</v>
      </c>
    </row>
    <row r="1341" spans="1:5">
      <c r="A1341" s="2" t="s">
        <v>770</v>
      </c>
      <c r="B1341" s="2" t="s">
        <v>3261</v>
      </c>
      <c r="C1341" s="160" t="str">
        <f t="shared" si="20"/>
        <v>奈良県五條市（旧五條市、旧西吉野村）</v>
      </c>
      <c r="D1341" s="2" t="s">
        <v>1902</v>
      </c>
      <c r="E1341" s="2" t="s">
        <v>1897</v>
      </c>
    </row>
    <row r="1342" spans="1:5">
      <c r="A1342" s="2" t="s">
        <v>770</v>
      </c>
      <c r="B1342" s="2" t="s">
        <v>3283</v>
      </c>
      <c r="C1342" s="160" t="str">
        <f t="shared" si="20"/>
        <v>奈良県五條市（旧大塔村）</v>
      </c>
      <c r="D1342" s="2" t="s">
        <v>1899</v>
      </c>
      <c r="E1342" s="2" t="s">
        <v>1897</v>
      </c>
    </row>
    <row r="1343" spans="1:5">
      <c r="A1343" s="2" t="s">
        <v>770</v>
      </c>
      <c r="B1343" s="2" t="s">
        <v>894</v>
      </c>
      <c r="C1343" s="160" t="str">
        <f t="shared" si="20"/>
        <v>奈良県御所市</v>
      </c>
      <c r="D1343" s="2" t="s">
        <v>1902</v>
      </c>
      <c r="E1343" s="2" t="s">
        <v>1900</v>
      </c>
    </row>
    <row r="1344" spans="1:5">
      <c r="A1344" s="2" t="s">
        <v>770</v>
      </c>
      <c r="B1344" s="2" t="s">
        <v>861</v>
      </c>
      <c r="C1344" s="160" t="str">
        <f t="shared" si="20"/>
        <v>奈良県桜井市</v>
      </c>
      <c r="D1344" s="2" t="s">
        <v>1902</v>
      </c>
      <c r="E1344" s="2" t="s">
        <v>1897</v>
      </c>
    </row>
    <row r="1345" spans="1:5">
      <c r="A1345" s="2" t="s">
        <v>770</v>
      </c>
      <c r="B1345" s="2" t="s">
        <v>957</v>
      </c>
      <c r="C1345" s="160" t="str">
        <f t="shared" si="20"/>
        <v>奈良県三郷町</v>
      </c>
      <c r="D1345" s="2" t="s">
        <v>1902</v>
      </c>
      <c r="E1345" s="2" t="s">
        <v>1900</v>
      </c>
    </row>
    <row r="1346" spans="1:5">
      <c r="A1346" s="2" t="s">
        <v>770</v>
      </c>
      <c r="B1346" s="2" t="s">
        <v>1285</v>
      </c>
      <c r="C1346" s="160" t="str">
        <f t="shared" ref="C1346:C1409" si="21">A1346&amp;B1346</f>
        <v>奈良県下市町</v>
      </c>
      <c r="D1346" s="2" t="s">
        <v>1901</v>
      </c>
      <c r="E1346" s="2" t="s">
        <v>1897</v>
      </c>
    </row>
    <row r="1347" spans="1:5">
      <c r="A1347" s="2" t="s">
        <v>770</v>
      </c>
      <c r="B1347" s="2" t="s">
        <v>1357</v>
      </c>
      <c r="C1347" s="160" t="str">
        <f t="shared" si="21"/>
        <v>奈良県下北山村</v>
      </c>
      <c r="D1347" s="2" t="s">
        <v>1901</v>
      </c>
      <c r="E1347" s="2" t="s">
        <v>1897</v>
      </c>
    </row>
    <row r="1348" spans="1:5">
      <c r="A1348" s="2" t="s">
        <v>770</v>
      </c>
      <c r="B1348" s="2" t="s">
        <v>1098</v>
      </c>
      <c r="C1348" s="160" t="str">
        <f t="shared" si="21"/>
        <v>奈良県曽爾村</v>
      </c>
      <c r="D1348" s="2" t="s">
        <v>1899</v>
      </c>
      <c r="E1348" s="2" t="s">
        <v>1897</v>
      </c>
    </row>
    <row r="1349" spans="1:5">
      <c r="A1349" s="2" t="s">
        <v>770</v>
      </c>
      <c r="B1349" s="2" t="s">
        <v>1127</v>
      </c>
      <c r="C1349" s="160" t="str">
        <f t="shared" si="21"/>
        <v>奈良県高取町</v>
      </c>
      <c r="D1349" s="2" t="s">
        <v>1902</v>
      </c>
      <c r="E1349" s="2" t="s">
        <v>1900</v>
      </c>
    </row>
    <row r="1350" spans="1:5">
      <c r="A1350" s="2" t="s">
        <v>770</v>
      </c>
      <c r="B1350" s="2" t="s">
        <v>1019</v>
      </c>
      <c r="C1350" s="160" t="str">
        <f t="shared" si="21"/>
        <v>奈良県田原本町</v>
      </c>
      <c r="D1350" s="2" t="s">
        <v>1902</v>
      </c>
      <c r="E1350" s="2" t="s">
        <v>1900</v>
      </c>
    </row>
    <row r="1351" spans="1:5">
      <c r="A1351" s="2" t="s">
        <v>770</v>
      </c>
      <c r="B1351" s="2" t="s">
        <v>1318</v>
      </c>
      <c r="C1351" s="160" t="str">
        <f t="shared" si="21"/>
        <v>奈良県天川村</v>
      </c>
      <c r="D1351" s="2" t="s">
        <v>1899</v>
      </c>
      <c r="E1351" s="2" t="s">
        <v>1897</v>
      </c>
    </row>
    <row r="1352" spans="1:5">
      <c r="A1352" s="2" t="s">
        <v>770</v>
      </c>
      <c r="B1352" s="2" t="s">
        <v>836</v>
      </c>
      <c r="C1352" s="160" t="str">
        <f t="shared" si="21"/>
        <v>奈良県天理市</v>
      </c>
      <c r="D1352" s="2" t="s">
        <v>1902</v>
      </c>
      <c r="E1352" s="2" t="s">
        <v>1900</v>
      </c>
    </row>
    <row r="1353" spans="1:5">
      <c r="A1353" s="2" t="s">
        <v>770</v>
      </c>
      <c r="B1353" s="2" t="s">
        <v>1341</v>
      </c>
      <c r="C1353" s="160" t="str">
        <f t="shared" si="21"/>
        <v>奈良県十津川村</v>
      </c>
      <c r="D1353" s="2" t="s">
        <v>1901</v>
      </c>
      <c r="E1353" s="2" t="s">
        <v>1897</v>
      </c>
    </row>
    <row r="1354" spans="1:5">
      <c r="A1354" s="2" t="s">
        <v>770</v>
      </c>
      <c r="B1354" s="2" t="s">
        <v>3521</v>
      </c>
      <c r="C1354" s="160" t="str">
        <f t="shared" si="21"/>
        <v>奈良県奈良市（旧奈良市、旧月ケ瀬村）</v>
      </c>
      <c r="D1354" s="2" t="s">
        <v>1902</v>
      </c>
      <c r="E1354" s="2" t="s">
        <v>1900</v>
      </c>
    </row>
    <row r="1355" spans="1:5">
      <c r="A1355" s="2" t="s">
        <v>770</v>
      </c>
      <c r="B1355" s="2" t="s">
        <v>3537</v>
      </c>
      <c r="C1355" s="160" t="str">
        <f t="shared" si="21"/>
        <v>奈良県奈良市（旧都祁村）</v>
      </c>
      <c r="D1355" s="2" t="s">
        <v>1899</v>
      </c>
      <c r="E1355" s="2" t="s">
        <v>1900</v>
      </c>
    </row>
    <row r="1356" spans="1:5">
      <c r="A1356" s="2" t="s">
        <v>770</v>
      </c>
      <c r="B1356" s="2" t="s">
        <v>1329</v>
      </c>
      <c r="C1356" s="160" t="str">
        <f t="shared" si="21"/>
        <v>奈良県野迫川村</v>
      </c>
      <c r="D1356" s="2" t="s">
        <v>1896</v>
      </c>
      <c r="E1356" s="2" t="s">
        <v>1897</v>
      </c>
    </row>
    <row r="1357" spans="1:5">
      <c r="A1357" s="2" t="s">
        <v>770</v>
      </c>
      <c r="B1357" s="2" t="s">
        <v>1400</v>
      </c>
      <c r="C1357" s="160" t="str">
        <f t="shared" si="21"/>
        <v>奈良県東吉野村</v>
      </c>
      <c r="D1357" s="2" t="s">
        <v>1901</v>
      </c>
      <c r="E1357" s="2" t="s">
        <v>1897</v>
      </c>
    </row>
    <row r="1358" spans="1:5">
      <c r="A1358" s="2" t="s">
        <v>770</v>
      </c>
      <c r="B1358" s="2" t="s">
        <v>945</v>
      </c>
      <c r="C1358" s="160" t="str">
        <f t="shared" si="21"/>
        <v>奈良県平群町</v>
      </c>
      <c r="D1358" s="2" t="s">
        <v>1901</v>
      </c>
      <c r="E1358" s="2" t="s">
        <v>1900</v>
      </c>
    </row>
    <row r="1359" spans="1:5">
      <c r="A1359" s="2" t="s">
        <v>770</v>
      </c>
      <c r="B1359" s="2" t="s">
        <v>1113</v>
      </c>
      <c r="C1359" s="160" t="str">
        <f t="shared" si="21"/>
        <v>奈良県御杖村</v>
      </c>
      <c r="D1359" s="2" t="s">
        <v>1899</v>
      </c>
      <c r="E1359" s="2" t="s">
        <v>1897</v>
      </c>
    </row>
    <row r="1360" spans="1:5">
      <c r="A1360" s="2" t="s">
        <v>770</v>
      </c>
      <c r="B1360" s="2" t="s">
        <v>1008</v>
      </c>
      <c r="C1360" s="160" t="str">
        <f t="shared" si="21"/>
        <v>奈良県三宅町</v>
      </c>
      <c r="D1360" s="2" t="s">
        <v>1902</v>
      </c>
      <c r="E1360" s="2" t="s">
        <v>1900</v>
      </c>
    </row>
    <row r="1361" spans="1:5">
      <c r="A1361" s="2" t="s">
        <v>770</v>
      </c>
      <c r="B1361" s="2" t="s">
        <v>931</v>
      </c>
      <c r="C1361" s="160" t="str">
        <f t="shared" si="21"/>
        <v>奈良県山添村</v>
      </c>
      <c r="D1361" s="2" t="s">
        <v>1901</v>
      </c>
      <c r="E1361" s="2" t="s">
        <v>1900</v>
      </c>
    </row>
    <row r="1362" spans="1:5">
      <c r="A1362" s="2" t="s">
        <v>770</v>
      </c>
      <c r="B1362" s="2" t="s">
        <v>828</v>
      </c>
      <c r="C1362" s="160" t="str">
        <f t="shared" si="21"/>
        <v>奈良県大和郡山市</v>
      </c>
      <c r="D1362" s="2" t="s">
        <v>1902</v>
      </c>
      <c r="E1362" s="2" t="s">
        <v>1900</v>
      </c>
    </row>
    <row r="1363" spans="1:5">
      <c r="A1363" s="2" t="s">
        <v>770</v>
      </c>
      <c r="B1363" s="2" t="s">
        <v>820</v>
      </c>
      <c r="C1363" s="160" t="str">
        <f t="shared" si="21"/>
        <v>奈良県大和高田市</v>
      </c>
      <c r="D1363" s="2" t="s">
        <v>1902</v>
      </c>
      <c r="E1363" s="2" t="s">
        <v>1900</v>
      </c>
    </row>
    <row r="1364" spans="1:5">
      <c r="A1364" s="2" t="s">
        <v>770</v>
      </c>
      <c r="B1364" s="2" t="s">
        <v>1253</v>
      </c>
      <c r="C1364" s="160" t="str">
        <f t="shared" si="21"/>
        <v>奈良県吉野町</v>
      </c>
      <c r="D1364" s="2" t="s">
        <v>1901</v>
      </c>
      <c r="E1364" s="2" t="s">
        <v>1897</v>
      </c>
    </row>
    <row r="1365" spans="1:5">
      <c r="A1365" s="2" t="s">
        <v>771</v>
      </c>
      <c r="B1365" s="2" t="s">
        <v>2871</v>
      </c>
      <c r="C1365" s="160" t="str">
        <f t="shared" si="21"/>
        <v>和歌山県有田川町</v>
      </c>
      <c r="D1365" s="2" t="s">
        <v>1902</v>
      </c>
      <c r="E1365" s="2" t="s">
        <v>1900</v>
      </c>
    </row>
    <row r="1366" spans="1:5">
      <c r="A1366" s="2" t="s">
        <v>771</v>
      </c>
      <c r="B1366" s="2" t="s">
        <v>837</v>
      </c>
      <c r="C1366" s="160" t="str">
        <f t="shared" si="21"/>
        <v>和歌山県有田市</v>
      </c>
      <c r="D1366" s="2" t="s">
        <v>1902</v>
      </c>
      <c r="E1366" s="2" t="s">
        <v>1900</v>
      </c>
    </row>
    <row r="1367" spans="1:5">
      <c r="A1367" s="2" t="s">
        <v>771</v>
      </c>
      <c r="B1367" s="2" t="s">
        <v>1305</v>
      </c>
      <c r="C1367" s="160" t="str">
        <f t="shared" si="21"/>
        <v>和歌山県印南町</v>
      </c>
      <c r="D1367" s="2" t="s">
        <v>1903</v>
      </c>
      <c r="E1367" s="2" t="s">
        <v>1900</v>
      </c>
    </row>
    <row r="1368" spans="1:5">
      <c r="A1368" s="2" t="s">
        <v>771</v>
      </c>
      <c r="B1368" s="2" t="s">
        <v>2942</v>
      </c>
      <c r="C1368" s="160" t="str">
        <f t="shared" si="21"/>
        <v>和歌山県岩出市</v>
      </c>
      <c r="D1368" s="2" t="s">
        <v>1902</v>
      </c>
      <c r="E1368" s="2" t="s">
        <v>1900</v>
      </c>
    </row>
    <row r="1369" spans="1:5">
      <c r="A1369" s="2" t="s">
        <v>771</v>
      </c>
      <c r="B1369" s="2" t="s">
        <v>2967</v>
      </c>
      <c r="C1369" s="160" t="str">
        <f t="shared" si="21"/>
        <v>和歌山県海南市</v>
      </c>
      <c r="D1369" s="2" t="s">
        <v>1902</v>
      </c>
      <c r="E1369" s="2" t="s">
        <v>1900</v>
      </c>
    </row>
    <row r="1370" spans="1:5">
      <c r="A1370" s="2" t="s">
        <v>771</v>
      </c>
      <c r="B1370" s="2" t="s">
        <v>2993</v>
      </c>
      <c r="C1370" s="160" t="str">
        <f t="shared" si="21"/>
        <v>和歌山県かつらぎ町（旧かつらぎ町）</v>
      </c>
      <c r="D1370" s="2" t="s">
        <v>1902</v>
      </c>
      <c r="E1370" s="2" t="s">
        <v>1900</v>
      </c>
    </row>
    <row r="1371" spans="1:5">
      <c r="A1371" s="2" t="s">
        <v>771</v>
      </c>
      <c r="B1371" s="2" t="s">
        <v>3013</v>
      </c>
      <c r="C1371" s="160" t="str">
        <f t="shared" si="21"/>
        <v>和歌山県かつらぎ町（旧花園村）</v>
      </c>
      <c r="D1371" s="2" t="s">
        <v>1901</v>
      </c>
      <c r="E1371" s="2" t="s">
        <v>1900</v>
      </c>
    </row>
    <row r="1372" spans="1:5">
      <c r="A1372" s="2" t="s">
        <v>771</v>
      </c>
      <c r="B1372" s="2" t="s">
        <v>1342</v>
      </c>
      <c r="C1372" s="160" t="str">
        <f t="shared" si="21"/>
        <v>和歌山県上富田町</v>
      </c>
      <c r="D1372" s="2" t="s">
        <v>1902</v>
      </c>
      <c r="E1372" s="2" t="s">
        <v>1900</v>
      </c>
    </row>
    <row r="1373" spans="1:5">
      <c r="A1373" s="2" t="s">
        <v>771</v>
      </c>
      <c r="B1373" s="2" t="s">
        <v>1440</v>
      </c>
      <c r="C1373" s="160" t="str">
        <f t="shared" si="21"/>
        <v>和歌山県北山村</v>
      </c>
      <c r="D1373" s="2" t="s">
        <v>1902</v>
      </c>
      <c r="E1373" s="2" t="s">
        <v>1900</v>
      </c>
    </row>
    <row r="1374" spans="1:5">
      <c r="A1374" s="2" t="s">
        <v>771</v>
      </c>
      <c r="B1374" s="2" t="s">
        <v>3076</v>
      </c>
      <c r="C1374" s="160" t="str">
        <f t="shared" si="21"/>
        <v>和歌山県紀の川市（旧打田町、旧粉河町、旧那賀町、旧桃山町）</v>
      </c>
      <c r="D1374" s="2" t="s">
        <v>1902</v>
      </c>
      <c r="E1374" s="2" t="s">
        <v>1900</v>
      </c>
    </row>
    <row r="1375" spans="1:5">
      <c r="A1375" s="2" t="s">
        <v>771</v>
      </c>
      <c r="B1375" s="2" t="s">
        <v>3100</v>
      </c>
      <c r="C1375" s="160" t="str">
        <f t="shared" si="21"/>
        <v>和歌山県紀の川市（旧貴志川町）</v>
      </c>
      <c r="D1375" s="2" t="s">
        <v>1902</v>
      </c>
      <c r="E1375" s="2" t="s">
        <v>1900</v>
      </c>
    </row>
    <row r="1376" spans="1:5">
      <c r="A1376" s="2" t="s">
        <v>771</v>
      </c>
      <c r="B1376" s="2" t="s">
        <v>3118</v>
      </c>
      <c r="C1376" s="160" t="str">
        <f t="shared" si="21"/>
        <v>和歌山県紀美野町（旧野上町）</v>
      </c>
      <c r="D1376" s="2" t="s">
        <v>1902</v>
      </c>
      <c r="E1376" s="2" t="s">
        <v>1900</v>
      </c>
    </row>
    <row r="1377" spans="1:5">
      <c r="A1377" s="2" t="s">
        <v>771</v>
      </c>
      <c r="B1377" s="2" t="s">
        <v>3141</v>
      </c>
      <c r="C1377" s="160" t="str">
        <f t="shared" si="21"/>
        <v>和歌山県紀美野町（旧美里町）</v>
      </c>
      <c r="D1377" s="2" t="s">
        <v>1902</v>
      </c>
      <c r="E1377" s="2" t="s">
        <v>1900</v>
      </c>
    </row>
    <row r="1378" spans="1:5">
      <c r="A1378" s="2" t="s">
        <v>771</v>
      </c>
      <c r="B1378" s="2" t="s">
        <v>3164</v>
      </c>
      <c r="C1378" s="160" t="str">
        <f t="shared" si="21"/>
        <v>和歌山県串本町（旧串本町）</v>
      </c>
      <c r="D1378" s="2" t="s">
        <v>1903</v>
      </c>
      <c r="E1378" s="2" t="s">
        <v>1904</v>
      </c>
    </row>
    <row r="1379" spans="1:5">
      <c r="A1379" s="2" t="s">
        <v>771</v>
      </c>
      <c r="B1379" s="2" t="s">
        <v>3190</v>
      </c>
      <c r="C1379" s="160" t="str">
        <f t="shared" si="21"/>
        <v>和歌山県串本町（旧古座町）</v>
      </c>
      <c r="D1379" s="2" t="s">
        <v>1903</v>
      </c>
      <c r="E1379" s="2" t="s">
        <v>1904</v>
      </c>
    </row>
    <row r="1380" spans="1:5">
      <c r="A1380" s="2" t="s">
        <v>771</v>
      </c>
      <c r="B1380" s="2" t="s">
        <v>1064</v>
      </c>
      <c r="C1380" s="160" t="str">
        <f t="shared" si="21"/>
        <v>和歌山県九度山町</v>
      </c>
      <c r="D1380" s="2" t="s">
        <v>1902</v>
      </c>
      <c r="E1380" s="2" t="s">
        <v>1897</v>
      </c>
    </row>
    <row r="1381" spans="1:5">
      <c r="A1381" s="2" t="s">
        <v>771</v>
      </c>
      <c r="B1381" s="2" t="s">
        <v>1083</v>
      </c>
      <c r="C1381" s="160" t="str">
        <f t="shared" si="21"/>
        <v>和歌山県高野町</v>
      </c>
      <c r="D1381" s="2" t="s">
        <v>1899</v>
      </c>
      <c r="E1381" s="2" t="s">
        <v>1900</v>
      </c>
    </row>
    <row r="1382" spans="1:5">
      <c r="A1382" s="2" t="s">
        <v>771</v>
      </c>
      <c r="B1382" s="2" t="s">
        <v>1425</v>
      </c>
      <c r="C1382" s="160" t="str">
        <f t="shared" si="21"/>
        <v>和歌山県古座川町</v>
      </c>
      <c r="D1382" s="2" t="s">
        <v>1903</v>
      </c>
      <c r="E1382" s="2" t="s">
        <v>1900</v>
      </c>
    </row>
    <row r="1383" spans="1:5">
      <c r="A1383" s="2" t="s">
        <v>771</v>
      </c>
      <c r="B1383" s="2" t="s">
        <v>849</v>
      </c>
      <c r="C1383" s="160" t="str">
        <f t="shared" si="21"/>
        <v>和歌山県御坊市</v>
      </c>
      <c r="D1383" s="2" t="s">
        <v>1903</v>
      </c>
      <c r="E1383" s="2" t="s">
        <v>1900</v>
      </c>
    </row>
    <row r="1384" spans="1:5">
      <c r="A1384" s="2" t="s">
        <v>771</v>
      </c>
      <c r="B1384" s="2" t="s">
        <v>3312</v>
      </c>
      <c r="C1384" s="160" t="str">
        <f t="shared" si="21"/>
        <v>和歌山県白浜町</v>
      </c>
      <c r="D1384" s="2" t="s">
        <v>1903</v>
      </c>
      <c r="E1384" s="2" t="s">
        <v>1900</v>
      </c>
    </row>
    <row r="1385" spans="1:5">
      <c r="A1385" s="2" t="s">
        <v>771</v>
      </c>
      <c r="B1385" s="2" t="s">
        <v>3335</v>
      </c>
      <c r="C1385" s="160" t="str">
        <f t="shared" si="21"/>
        <v>和歌山県新宮市</v>
      </c>
      <c r="D1385" s="2" t="s">
        <v>1903</v>
      </c>
      <c r="E1385" s="2" t="s">
        <v>1900</v>
      </c>
    </row>
    <row r="1386" spans="1:5">
      <c r="A1386" s="2" t="s">
        <v>771</v>
      </c>
      <c r="B1386" s="2" t="s">
        <v>1358</v>
      </c>
      <c r="C1386" s="160" t="str">
        <f t="shared" si="21"/>
        <v>和歌山県すさみ町</v>
      </c>
      <c r="D1386" s="2" t="s">
        <v>1903</v>
      </c>
      <c r="E1386" s="2" t="s">
        <v>1900</v>
      </c>
    </row>
    <row r="1387" spans="1:5">
      <c r="A1387" s="2" t="s">
        <v>771</v>
      </c>
      <c r="B1387" s="2" t="s">
        <v>1412</v>
      </c>
      <c r="C1387" s="160" t="str">
        <f t="shared" si="21"/>
        <v>和歌山県太地町</v>
      </c>
      <c r="D1387" s="2" t="s">
        <v>1903</v>
      </c>
      <c r="E1387" s="2" t="s">
        <v>1900</v>
      </c>
    </row>
    <row r="1388" spans="1:5">
      <c r="A1388" s="2" t="s">
        <v>771</v>
      </c>
      <c r="B1388" s="2" t="s">
        <v>3399</v>
      </c>
      <c r="C1388" s="160" t="str">
        <f t="shared" si="21"/>
        <v>和歌山県田辺市（旧田辺市）</v>
      </c>
      <c r="D1388" s="2" t="s">
        <v>1903</v>
      </c>
      <c r="E1388" s="2" t="s">
        <v>1900</v>
      </c>
    </row>
    <row r="1389" spans="1:5">
      <c r="A1389" s="2" t="s">
        <v>771</v>
      </c>
      <c r="B1389" s="2" t="s">
        <v>3415</v>
      </c>
      <c r="C1389" s="160" t="str">
        <f t="shared" si="21"/>
        <v>和歌山県田辺市（旧龍神村）</v>
      </c>
      <c r="D1389" s="2" t="s">
        <v>1901</v>
      </c>
      <c r="E1389" s="2" t="s">
        <v>1900</v>
      </c>
    </row>
    <row r="1390" spans="1:5">
      <c r="A1390" s="2" t="s">
        <v>771</v>
      </c>
      <c r="B1390" s="2" t="s">
        <v>3434</v>
      </c>
      <c r="C1390" s="160" t="str">
        <f t="shared" si="21"/>
        <v>和歌山県田辺市（旧中辺路町、旧大塔村）</v>
      </c>
      <c r="D1390" s="2" t="s">
        <v>1903</v>
      </c>
      <c r="E1390" s="2" t="s">
        <v>1900</v>
      </c>
    </row>
    <row r="1391" spans="1:5">
      <c r="A1391" s="2" t="s">
        <v>771</v>
      </c>
      <c r="B1391" s="2" t="s">
        <v>3454</v>
      </c>
      <c r="C1391" s="160" t="str">
        <f t="shared" si="21"/>
        <v>和歌山県田辺市（旧本宮町）</v>
      </c>
      <c r="D1391" s="2" t="s">
        <v>1902</v>
      </c>
      <c r="E1391" s="2" t="s">
        <v>1900</v>
      </c>
    </row>
    <row r="1392" spans="1:5">
      <c r="A1392" s="2" t="s">
        <v>771</v>
      </c>
      <c r="B1392" s="2" t="s">
        <v>1401</v>
      </c>
      <c r="C1392" s="160" t="str">
        <f t="shared" si="21"/>
        <v>和歌山県那智勝浦町</v>
      </c>
      <c r="D1392" s="2" t="s">
        <v>1903</v>
      </c>
      <c r="E1392" s="2" t="s">
        <v>1900</v>
      </c>
    </row>
    <row r="1393" spans="1:5">
      <c r="A1393" s="2" t="s">
        <v>771</v>
      </c>
      <c r="B1393" s="2" t="s">
        <v>3487</v>
      </c>
      <c r="C1393" s="160" t="str">
        <f t="shared" si="21"/>
        <v>和歌山県橋本市</v>
      </c>
      <c r="D1393" s="2" t="s">
        <v>1902</v>
      </c>
      <c r="E1393" s="2" t="s">
        <v>1897</v>
      </c>
    </row>
    <row r="1394" spans="1:5">
      <c r="A1394" s="2" t="s">
        <v>771</v>
      </c>
      <c r="B1394" s="2" t="s">
        <v>3503</v>
      </c>
      <c r="C1394" s="160" t="str">
        <f t="shared" si="21"/>
        <v>和歌山県日高川町（旧川辺町、旧中津村）</v>
      </c>
      <c r="D1394" s="2" t="s">
        <v>1902</v>
      </c>
      <c r="E1394" s="2" t="s">
        <v>1900</v>
      </c>
    </row>
    <row r="1395" spans="1:5">
      <c r="A1395" s="2" t="s">
        <v>771</v>
      </c>
      <c r="B1395" s="2" t="s">
        <v>3522</v>
      </c>
      <c r="C1395" s="160" t="str">
        <f t="shared" si="21"/>
        <v>和歌山県日高川町（旧美山村）</v>
      </c>
      <c r="D1395" s="2" t="s">
        <v>1901</v>
      </c>
      <c r="E1395" s="2" t="s">
        <v>1900</v>
      </c>
    </row>
    <row r="1396" spans="1:5">
      <c r="A1396" s="2" t="s">
        <v>771</v>
      </c>
      <c r="B1396" s="2" t="s">
        <v>1185</v>
      </c>
      <c r="C1396" s="160" t="str">
        <f t="shared" si="21"/>
        <v>和歌山県日高町</v>
      </c>
      <c r="D1396" s="2" t="s">
        <v>1902</v>
      </c>
      <c r="E1396" s="2" t="s">
        <v>1900</v>
      </c>
    </row>
    <row r="1397" spans="1:5">
      <c r="A1397" s="2" t="s">
        <v>771</v>
      </c>
      <c r="B1397" s="2" t="s">
        <v>1114</v>
      </c>
      <c r="C1397" s="160" t="str">
        <f t="shared" si="21"/>
        <v>和歌山県広川町</v>
      </c>
      <c r="D1397" s="2" t="s">
        <v>1902</v>
      </c>
      <c r="E1397" s="2" t="s">
        <v>1900</v>
      </c>
    </row>
    <row r="1398" spans="1:5">
      <c r="A1398" s="2" t="s">
        <v>771</v>
      </c>
      <c r="B1398" s="2" t="s">
        <v>3563</v>
      </c>
      <c r="C1398" s="160" t="str">
        <f t="shared" si="21"/>
        <v>和歌山県みなべ町（旧南部川村）</v>
      </c>
      <c r="D1398" s="2" t="s">
        <v>1903</v>
      </c>
      <c r="E1398" s="2" t="s">
        <v>1900</v>
      </c>
    </row>
    <row r="1399" spans="1:5">
      <c r="A1399" s="2" t="s">
        <v>771</v>
      </c>
      <c r="B1399" s="2" t="s">
        <v>3575</v>
      </c>
      <c r="C1399" s="160" t="str">
        <f t="shared" si="21"/>
        <v>和歌山県みなべ町（旧南部町）</v>
      </c>
      <c r="D1399" s="2" t="s">
        <v>1903</v>
      </c>
      <c r="E1399" s="2" t="s">
        <v>1900</v>
      </c>
    </row>
    <row r="1400" spans="1:5">
      <c r="A1400" s="2" t="s">
        <v>771</v>
      </c>
      <c r="B1400" s="2" t="s">
        <v>1164</v>
      </c>
      <c r="C1400" s="160" t="str">
        <f t="shared" si="21"/>
        <v>和歌山県美浜町</v>
      </c>
      <c r="D1400" s="2" t="s">
        <v>1903</v>
      </c>
      <c r="E1400" s="2" t="s">
        <v>1900</v>
      </c>
    </row>
    <row r="1401" spans="1:5">
      <c r="A1401" s="2" t="s">
        <v>771</v>
      </c>
      <c r="B1401" s="2" t="s">
        <v>1099</v>
      </c>
      <c r="C1401" s="160" t="str">
        <f t="shared" si="21"/>
        <v>和歌山県湯浅町</v>
      </c>
      <c r="D1401" s="2" t="s">
        <v>1902</v>
      </c>
      <c r="E1401" s="2" t="s">
        <v>1900</v>
      </c>
    </row>
    <row r="1402" spans="1:5">
      <c r="A1402" s="2" t="s">
        <v>771</v>
      </c>
      <c r="B1402" s="2" t="s">
        <v>1201</v>
      </c>
      <c r="C1402" s="160" t="str">
        <f t="shared" si="21"/>
        <v>和歌山県由良町</v>
      </c>
      <c r="D1402" s="2" t="s">
        <v>1902</v>
      </c>
      <c r="E1402" s="2" t="s">
        <v>1900</v>
      </c>
    </row>
    <row r="1403" spans="1:5">
      <c r="A1403" s="2" t="s">
        <v>771</v>
      </c>
      <c r="B1403" s="2" t="s">
        <v>798</v>
      </c>
      <c r="C1403" s="160" t="str">
        <f t="shared" si="21"/>
        <v>和歌山県和歌山市</v>
      </c>
      <c r="D1403" s="2" t="s">
        <v>1903</v>
      </c>
      <c r="E1403" s="2" t="s">
        <v>1900</v>
      </c>
    </row>
    <row r="1404" spans="1:5">
      <c r="A1404" s="2" t="s">
        <v>772</v>
      </c>
      <c r="B1404" s="2" t="s">
        <v>932</v>
      </c>
      <c r="C1404" s="160" t="str">
        <f t="shared" si="21"/>
        <v>鳥取県岩美町</v>
      </c>
      <c r="D1404" s="2" t="s">
        <v>1902</v>
      </c>
      <c r="E1404" s="2" t="s">
        <v>1897</v>
      </c>
    </row>
    <row r="1405" spans="1:5">
      <c r="A1405" s="2" t="s">
        <v>772</v>
      </c>
      <c r="B1405" s="2" t="s">
        <v>2894</v>
      </c>
      <c r="C1405" s="160" t="str">
        <f t="shared" si="21"/>
        <v>鳥取県倉吉市</v>
      </c>
      <c r="D1405" s="2" t="s">
        <v>1901</v>
      </c>
      <c r="E1405" s="2" t="s">
        <v>1897</v>
      </c>
    </row>
    <row r="1406" spans="1:5">
      <c r="A1406" s="2" t="s">
        <v>772</v>
      </c>
      <c r="B1406" s="2" t="s">
        <v>1286</v>
      </c>
      <c r="C1406" s="160" t="str">
        <f t="shared" si="21"/>
        <v>鳥取県江府町</v>
      </c>
      <c r="D1406" s="2" t="s">
        <v>1901</v>
      </c>
      <c r="E1406" s="2" t="s">
        <v>1897</v>
      </c>
    </row>
    <row r="1407" spans="1:5">
      <c r="A1407" s="2" t="s">
        <v>772</v>
      </c>
      <c r="B1407" s="2" t="s">
        <v>2943</v>
      </c>
      <c r="C1407" s="160" t="str">
        <f t="shared" si="21"/>
        <v>鳥取県琴浦町</v>
      </c>
      <c r="D1407" s="2" t="s">
        <v>1902</v>
      </c>
      <c r="E1407" s="2" t="s">
        <v>1897</v>
      </c>
    </row>
    <row r="1408" spans="1:5">
      <c r="A1408" s="2" t="s">
        <v>772</v>
      </c>
      <c r="B1408" s="2" t="s">
        <v>920</v>
      </c>
      <c r="C1408" s="160" t="str">
        <f t="shared" si="21"/>
        <v>鳥取県境港市</v>
      </c>
      <c r="D1408" s="2" t="s">
        <v>1902</v>
      </c>
      <c r="E1408" s="2" t="s">
        <v>1897</v>
      </c>
    </row>
    <row r="1409" spans="1:5">
      <c r="A1409" s="2" t="s">
        <v>772</v>
      </c>
      <c r="B1409" s="2" t="s">
        <v>2994</v>
      </c>
      <c r="C1409" s="160" t="str">
        <f t="shared" si="21"/>
        <v>鳥取県大山町</v>
      </c>
      <c r="D1409" s="2" t="s">
        <v>1902</v>
      </c>
      <c r="E1409" s="2" t="s">
        <v>1897</v>
      </c>
    </row>
    <row r="1410" spans="1:5">
      <c r="A1410" s="2" t="s">
        <v>772</v>
      </c>
      <c r="B1410" s="2" t="s">
        <v>997</v>
      </c>
      <c r="C1410" s="160" t="str">
        <f t="shared" ref="C1410:C1473" si="22">A1410&amp;B1410</f>
        <v>鳥取県智頭町</v>
      </c>
      <c r="D1410" s="2" t="s">
        <v>1901</v>
      </c>
      <c r="E1410" s="2" t="s">
        <v>1897</v>
      </c>
    </row>
    <row r="1411" spans="1:5">
      <c r="A1411" s="2" t="s">
        <v>772</v>
      </c>
      <c r="B1411" s="2" t="s">
        <v>3034</v>
      </c>
      <c r="C1411" s="160" t="str">
        <f t="shared" si="22"/>
        <v>鳥取県鳥取市（旧鳥取市、旧福部村、旧気高町、旧青谷町）</v>
      </c>
      <c r="D1411" s="2" t="s">
        <v>1902</v>
      </c>
      <c r="E1411" s="2" t="s">
        <v>1897</v>
      </c>
    </row>
    <row r="1412" spans="1:5">
      <c r="A1412" s="2" t="s">
        <v>772</v>
      </c>
      <c r="B1412" s="2" t="s">
        <v>3054</v>
      </c>
      <c r="C1412" s="160" t="str">
        <f t="shared" si="22"/>
        <v>鳥取県鳥取市（旧国府町、旧河原町、旧用瀬町、旧佐治村、旧鹿野町）</v>
      </c>
      <c r="D1412" s="2" t="s">
        <v>1902</v>
      </c>
      <c r="E1412" s="2" t="s">
        <v>1897</v>
      </c>
    </row>
    <row r="1413" spans="1:5">
      <c r="A1413" s="2" t="s">
        <v>772</v>
      </c>
      <c r="B1413" s="2" t="s">
        <v>3077</v>
      </c>
      <c r="C1413" s="160" t="str">
        <f t="shared" si="22"/>
        <v>鳥取県南部町</v>
      </c>
      <c r="D1413" s="2" t="s">
        <v>1901</v>
      </c>
      <c r="E1413" s="2" t="s">
        <v>1897</v>
      </c>
    </row>
    <row r="1414" spans="1:5">
      <c r="A1414" s="2" t="s">
        <v>772</v>
      </c>
      <c r="B1414" s="2" t="s">
        <v>1254</v>
      </c>
      <c r="C1414" s="160" t="str">
        <f t="shared" si="22"/>
        <v>鳥取県日南町</v>
      </c>
      <c r="D1414" s="2" t="s">
        <v>1899</v>
      </c>
      <c r="E1414" s="2" t="s">
        <v>1897</v>
      </c>
    </row>
    <row r="1415" spans="1:5">
      <c r="A1415" s="2" t="s">
        <v>772</v>
      </c>
      <c r="B1415" s="2" t="s">
        <v>1186</v>
      </c>
      <c r="C1415" s="160" t="str">
        <f t="shared" si="22"/>
        <v>鳥取県日吉津村</v>
      </c>
      <c r="D1415" s="2" t="s">
        <v>1902</v>
      </c>
      <c r="E1415" s="2" t="s">
        <v>1897</v>
      </c>
    </row>
    <row r="1416" spans="1:5">
      <c r="A1416" s="2" t="s">
        <v>772</v>
      </c>
      <c r="B1416" s="2" t="s">
        <v>1197</v>
      </c>
      <c r="C1416" s="160" t="str">
        <f t="shared" si="22"/>
        <v>鳥取県日野町</v>
      </c>
      <c r="D1416" s="2" t="s">
        <v>1899</v>
      </c>
      <c r="E1416" s="2" t="s">
        <v>1897</v>
      </c>
    </row>
    <row r="1417" spans="1:5">
      <c r="A1417" s="2" t="s">
        <v>772</v>
      </c>
      <c r="B1417" s="2" t="s">
        <v>3165</v>
      </c>
      <c r="C1417" s="160" t="str">
        <f t="shared" si="22"/>
        <v>鳥取県伯耆町</v>
      </c>
      <c r="D1417" s="2" t="s">
        <v>1902</v>
      </c>
      <c r="E1417" s="2" t="s">
        <v>1897</v>
      </c>
    </row>
    <row r="1418" spans="1:5">
      <c r="A1418" s="2" t="s">
        <v>772</v>
      </c>
      <c r="B1418" s="2" t="s">
        <v>3191</v>
      </c>
      <c r="C1418" s="160" t="str">
        <f t="shared" si="22"/>
        <v>鳥取県北栄町</v>
      </c>
      <c r="D1418" s="2" t="s">
        <v>1902</v>
      </c>
      <c r="E1418" s="2" t="s">
        <v>1897</v>
      </c>
    </row>
    <row r="1419" spans="1:5">
      <c r="A1419" s="2" t="s">
        <v>772</v>
      </c>
      <c r="B1419" s="2" t="s">
        <v>1050</v>
      </c>
      <c r="C1419" s="160" t="str">
        <f t="shared" si="22"/>
        <v>鳥取県三朝町</v>
      </c>
      <c r="D1419" s="2" t="s">
        <v>1901</v>
      </c>
      <c r="E1419" s="2" t="s">
        <v>1897</v>
      </c>
    </row>
    <row r="1420" spans="1:5">
      <c r="A1420" s="2" t="s">
        <v>772</v>
      </c>
      <c r="B1420" s="2" t="s">
        <v>3231</v>
      </c>
      <c r="C1420" s="160" t="str">
        <f t="shared" si="22"/>
        <v>鳥取県八頭町</v>
      </c>
      <c r="D1420" s="2" t="s">
        <v>1901</v>
      </c>
      <c r="E1420" s="2" t="s">
        <v>1897</v>
      </c>
    </row>
    <row r="1421" spans="1:5">
      <c r="A1421" s="2" t="s">
        <v>772</v>
      </c>
      <c r="B1421" s="2" t="s">
        <v>3262</v>
      </c>
      <c r="C1421" s="160" t="str">
        <f t="shared" si="22"/>
        <v>鳥取県湯梨浜町（旧羽合町、旧東郷町）</v>
      </c>
      <c r="D1421" s="2" t="s">
        <v>1902</v>
      </c>
      <c r="E1421" s="2" t="s">
        <v>1897</v>
      </c>
    </row>
    <row r="1422" spans="1:5">
      <c r="A1422" s="2" t="s">
        <v>772</v>
      </c>
      <c r="B1422" s="2" t="s">
        <v>3284</v>
      </c>
      <c r="C1422" s="160" t="str">
        <f t="shared" si="22"/>
        <v>鳥取県湯梨浜町（旧泊村）</v>
      </c>
      <c r="D1422" s="2" t="s">
        <v>1902</v>
      </c>
      <c r="E1422" s="2" t="s">
        <v>1897</v>
      </c>
    </row>
    <row r="1423" spans="1:5">
      <c r="A1423" s="2" t="s">
        <v>772</v>
      </c>
      <c r="B1423" s="2" t="s">
        <v>3313</v>
      </c>
      <c r="C1423" s="160" t="str">
        <f t="shared" si="22"/>
        <v>鳥取県米子市（旧米子市）</v>
      </c>
      <c r="D1423" s="2" t="s">
        <v>1902</v>
      </c>
      <c r="E1423" s="2" t="s">
        <v>1897</v>
      </c>
    </row>
    <row r="1424" spans="1:5">
      <c r="A1424" s="2" t="s">
        <v>772</v>
      </c>
      <c r="B1424" s="2" t="s">
        <v>3336</v>
      </c>
      <c r="C1424" s="160" t="str">
        <f t="shared" si="22"/>
        <v>鳥取県米子市（旧淀江町）</v>
      </c>
      <c r="D1424" s="2" t="s">
        <v>1902</v>
      </c>
      <c r="E1424" s="2" t="s">
        <v>1897</v>
      </c>
    </row>
    <row r="1425" spans="1:5">
      <c r="A1425" s="2" t="s">
        <v>772</v>
      </c>
      <c r="B1425" s="2" t="s">
        <v>983</v>
      </c>
      <c r="C1425" s="160" t="str">
        <f t="shared" si="22"/>
        <v>鳥取県若桜町</v>
      </c>
      <c r="D1425" s="2" t="s">
        <v>1899</v>
      </c>
      <c r="E1425" s="2" t="s">
        <v>1897</v>
      </c>
    </row>
    <row r="1426" spans="1:5">
      <c r="A1426" s="2" t="s">
        <v>773</v>
      </c>
      <c r="B1426" s="2" t="s">
        <v>1515</v>
      </c>
      <c r="C1426" s="160" t="str">
        <f t="shared" si="22"/>
        <v>島根県海士町</v>
      </c>
      <c r="D1426" s="2" t="s">
        <v>1902</v>
      </c>
      <c r="E1426" s="2" t="s">
        <v>1897</v>
      </c>
    </row>
    <row r="1427" spans="1:5">
      <c r="A1427" s="2" t="s">
        <v>773</v>
      </c>
      <c r="B1427" s="2" t="s">
        <v>2895</v>
      </c>
      <c r="C1427" s="160" t="str">
        <f t="shared" si="22"/>
        <v>島根県飯南町</v>
      </c>
      <c r="D1427" s="2" t="s">
        <v>1899</v>
      </c>
      <c r="E1427" s="2" t="s">
        <v>1897</v>
      </c>
    </row>
    <row r="1428" spans="1:5">
      <c r="A1428" s="2" t="s">
        <v>773</v>
      </c>
      <c r="B1428" s="2" t="s">
        <v>2919</v>
      </c>
      <c r="C1428" s="160" t="str">
        <f t="shared" si="22"/>
        <v>島根県出雲市（旧出雲市、旧斐川町）</v>
      </c>
      <c r="D1428" s="2" t="s">
        <v>1902</v>
      </c>
      <c r="E1428" s="2" t="s">
        <v>1897</v>
      </c>
    </row>
    <row r="1429" spans="1:5">
      <c r="A1429" s="2" t="s">
        <v>773</v>
      </c>
      <c r="B1429" s="2" t="s">
        <v>2944</v>
      </c>
      <c r="C1429" s="160" t="str">
        <f t="shared" si="22"/>
        <v>島根県出雲市（旧平田市、旧佐田町、旧多伎町、旧湖陵町、旧大社町）</v>
      </c>
      <c r="D1429" s="2" t="s">
        <v>1902</v>
      </c>
      <c r="E1429" s="2" t="s">
        <v>1897</v>
      </c>
    </row>
    <row r="1430" spans="1:5">
      <c r="A1430" s="2" t="s">
        <v>773</v>
      </c>
      <c r="B1430" s="2" t="s">
        <v>2968</v>
      </c>
      <c r="C1430" s="160" t="str">
        <f t="shared" si="22"/>
        <v>島根県雲南市</v>
      </c>
      <c r="D1430" s="2" t="s">
        <v>1901</v>
      </c>
      <c r="E1430" s="2" t="s">
        <v>1897</v>
      </c>
    </row>
    <row r="1431" spans="1:5">
      <c r="A1431" s="2" t="s">
        <v>773</v>
      </c>
      <c r="B1431" s="2" t="s">
        <v>2995</v>
      </c>
      <c r="C1431" s="160" t="str">
        <f t="shared" si="22"/>
        <v>島根県大田市（旧大田市）</v>
      </c>
      <c r="D1431" s="2" t="s">
        <v>1902</v>
      </c>
      <c r="E1431" s="2" t="s">
        <v>1897</v>
      </c>
    </row>
    <row r="1432" spans="1:5">
      <c r="A1432" s="2" t="s">
        <v>773</v>
      </c>
      <c r="B1432" s="2" t="s">
        <v>3014</v>
      </c>
      <c r="C1432" s="160" t="str">
        <f t="shared" si="22"/>
        <v>島根県大田市（旧温泉津町、旧仁摩町）</v>
      </c>
      <c r="D1432" s="2" t="s">
        <v>1902</v>
      </c>
      <c r="E1432" s="2" t="s">
        <v>1897</v>
      </c>
    </row>
    <row r="1433" spans="1:5">
      <c r="A1433" s="2" t="s">
        <v>773</v>
      </c>
      <c r="B1433" s="2" t="s">
        <v>3035</v>
      </c>
      <c r="C1433" s="160" t="str">
        <f t="shared" si="22"/>
        <v>島根県邑南町（旧羽須美村、旧瑞穂町）</v>
      </c>
      <c r="D1433" s="2" t="s">
        <v>1901</v>
      </c>
      <c r="E1433" s="2" t="s">
        <v>1897</v>
      </c>
    </row>
    <row r="1434" spans="1:5">
      <c r="A1434" s="2" t="s">
        <v>773</v>
      </c>
      <c r="B1434" s="2" t="s">
        <v>3055</v>
      </c>
      <c r="C1434" s="160" t="str">
        <f t="shared" si="22"/>
        <v>島根県邑南町（旧石見町）</v>
      </c>
      <c r="D1434" s="2" t="s">
        <v>1901</v>
      </c>
      <c r="E1434" s="2" t="s">
        <v>1897</v>
      </c>
    </row>
    <row r="1435" spans="1:5">
      <c r="A1435" s="2" t="s">
        <v>773</v>
      </c>
      <c r="B1435" s="2" t="s">
        <v>3078</v>
      </c>
      <c r="C1435" s="160" t="str">
        <f t="shared" si="22"/>
        <v>島根県隠岐の島町（旧西郷町、旧五箇村）</v>
      </c>
      <c r="D1435" s="2" t="s">
        <v>1902</v>
      </c>
      <c r="E1435" s="2" t="s">
        <v>1897</v>
      </c>
    </row>
    <row r="1436" spans="1:5">
      <c r="A1436" s="2" t="s">
        <v>773</v>
      </c>
      <c r="B1436" s="2" t="s">
        <v>3101</v>
      </c>
      <c r="C1436" s="160" t="str">
        <f t="shared" si="22"/>
        <v>島根県隠岐の島町（旧布施村）</v>
      </c>
      <c r="D1436" s="2" t="s">
        <v>1902</v>
      </c>
      <c r="E1436" s="2" t="s">
        <v>1897</v>
      </c>
    </row>
    <row r="1437" spans="1:5">
      <c r="A1437" s="2" t="s">
        <v>773</v>
      </c>
      <c r="B1437" s="2" t="s">
        <v>3119</v>
      </c>
      <c r="C1437" s="160" t="str">
        <f t="shared" si="22"/>
        <v>島根県隠岐の島町（旧都万村）</v>
      </c>
      <c r="D1437" s="2" t="s">
        <v>1902</v>
      </c>
      <c r="E1437" s="2" t="s">
        <v>1897</v>
      </c>
    </row>
    <row r="1438" spans="1:5">
      <c r="A1438" s="2" t="s">
        <v>773</v>
      </c>
      <c r="B1438" s="2" t="s">
        <v>3142</v>
      </c>
      <c r="C1438" s="160" t="str">
        <f t="shared" si="22"/>
        <v>島根県奥出雲町（旧仁多町）</v>
      </c>
      <c r="D1438" s="2" t="s">
        <v>1901</v>
      </c>
      <c r="E1438" s="2" t="s">
        <v>1897</v>
      </c>
    </row>
    <row r="1439" spans="1:5">
      <c r="A1439" s="2" t="s">
        <v>773</v>
      </c>
      <c r="B1439" s="2" t="s">
        <v>3166</v>
      </c>
      <c r="C1439" s="160" t="str">
        <f t="shared" si="22"/>
        <v>島根県奥出雲町（旧横田町）</v>
      </c>
      <c r="D1439" s="2" t="s">
        <v>1901</v>
      </c>
      <c r="E1439" s="2" t="s">
        <v>1897</v>
      </c>
    </row>
    <row r="1440" spans="1:5">
      <c r="A1440" s="2" t="s">
        <v>773</v>
      </c>
      <c r="B1440" s="2" t="s">
        <v>1343</v>
      </c>
      <c r="C1440" s="160" t="str">
        <f t="shared" si="22"/>
        <v>島根県川本町</v>
      </c>
      <c r="D1440" s="2" t="s">
        <v>1901</v>
      </c>
      <c r="E1440" s="2" t="s">
        <v>1897</v>
      </c>
    </row>
    <row r="1441" spans="1:5">
      <c r="A1441" s="2" t="s">
        <v>773</v>
      </c>
      <c r="B1441" s="2" t="s">
        <v>3212</v>
      </c>
      <c r="C1441" s="160" t="str">
        <f t="shared" si="22"/>
        <v>島根県江津市（旧江津市）</v>
      </c>
      <c r="D1441" s="2" t="s">
        <v>1902</v>
      </c>
      <c r="E1441" s="2" t="s">
        <v>1897</v>
      </c>
    </row>
    <row r="1442" spans="1:5">
      <c r="A1442" s="2" t="s">
        <v>773</v>
      </c>
      <c r="B1442" s="2" t="s">
        <v>3232</v>
      </c>
      <c r="C1442" s="160" t="str">
        <f t="shared" si="22"/>
        <v>島根県江津市（旧桜江町）</v>
      </c>
      <c r="D1442" s="2" t="s">
        <v>1902</v>
      </c>
      <c r="E1442" s="2" t="s">
        <v>1897</v>
      </c>
    </row>
    <row r="1443" spans="1:5">
      <c r="A1443" s="2" t="s">
        <v>773</v>
      </c>
      <c r="B1443" s="2" t="s">
        <v>1537</v>
      </c>
      <c r="C1443" s="160" t="str">
        <f t="shared" si="22"/>
        <v>島根県知夫村</v>
      </c>
      <c r="D1443" s="2" t="s">
        <v>1902</v>
      </c>
      <c r="E1443" s="2" t="s">
        <v>1897</v>
      </c>
    </row>
    <row r="1444" spans="1:5">
      <c r="A1444" s="2" t="s">
        <v>773</v>
      </c>
      <c r="B1444" s="2" t="s">
        <v>3285</v>
      </c>
      <c r="C1444" s="160" t="str">
        <f t="shared" si="22"/>
        <v>島根県津和野町</v>
      </c>
      <c r="D1444" s="2" t="s">
        <v>1901</v>
      </c>
      <c r="E1444" s="2" t="s">
        <v>1897</v>
      </c>
    </row>
    <row r="1445" spans="1:5">
      <c r="A1445" s="2" t="s">
        <v>773</v>
      </c>
      <c r="B1445" s="2" t="s">
        <v>1526</v>
      </c>
      <c r="C1445" s="160" t="str">
        <f t="shared" si="22"/>
        <v>島根県西ノ島町</v>
      </c>
      <c r="D1445" s="2" t="s">
        <v>1902</v>
      </c>
      <c r="E1445" s="2" t="s">
        <v>1897</v>
      </c>
    </row>
    <row r="1446" spans="1:5">
      <c r="A1446" s="2" t="s">
        <v>773</v>
      </c>
      <c r="B1446" s="2" t="s">
        <v>3337</v>
      </c>
      <c r="C1446" s="160" t="str">
        <f t="shared" si="22"/>
        <v>島根県浜田市（旧浜田市）</v>
      </c>
      <c r="D1446" s="2" t="s">
        <v>1902</v>
      </c>
      <c r="E1446" s="2" t="s">
        <v>1897</v>
      </c>
    </row>
    <row r="1447" spans="1:5">
      <c r="A1447" s="2" t="s">
        <v>773</v>
      </c>
      <c r="B1447" s="2" t="s">
        <v>3356</v>
      </c>
      <c r="C1447" s="160" t="str">
        <f t="shared" si="22"/>
        <v>島根県浜田市（旧金城町、旧弥栄村）</v>
      </c>
      <c r="D1447" s="2" t="s">
        <v>1902</v>
      </c>
      <c r="E1447" s="2" t="s">
        <v>1897</v>
      </c>
    </row>
    <row r="1448" spans="1:5">
      <c r="A1448" s="2" t="s">
        <v>773</v>
      </c>
      <c r="B1448" s="2" t="s">
        <v>3376</v>
      </c>
      <c r="C1448" s="160" t="str">
        <f t="shared" si="22"/>
        <v>島根県浜田市（旧旭町、旧三隅町）</v>
      </c>
      <c r="D1448" s="2" t="s">
        <v>1902</v>
      </c>
      <c r="E1448" s="2" t="s">
        <v>1897</v>
      </c>
    </row>
    <row r="1449" spans="1:5">
      <c r="A1449" s="2" t="s">
        <v>773</v>
      </c>
      <c r="B1449" s="2" t="s">
        <v>3400</v>
      </c>
      <c r="C1449" s="160" t="str">
        <f t="shared" si="22"/>
        <v>島根県益田市（旧益田市）</v>
      </c>
      <c r="D1449" s="2" t="s">
        <v>1902</v>
      </c>
      <c r="E1449" s="2" t="s">
        <v>1900</v>
      </c>
    </row>
    <row r="1450" spans="1:5">
      <c r="A1450" s="2" t="s">
        <v>773</v>
      </c>
      <c r="B1450" s="2" t="s">
        <v>3416</v>
      </c>
      <c r="C1450" s="160" t="str">
        <f t="shared" si="22"/>
        <v>島根県益田市（旧美都町、旧匹見町）</v>
      </c>
      <c r="D1450" s="2" t="s">
        <v>1901</v>
      </c>
      <c r="E1450" s="2" t="s">
        <v>1897</v>
      </c>
    </row>
    <row r="1451" spans="1:5">
      <c r="A1451" s="2" t="s">
        <v>773</v>
      </c>
      <c r="B1451" s="2" t="s">
        <v>3435</v>
      </c>
      <c r="C1451" s="160" t="str">
        <f t="shared" si="22"/>
        <v>島根県松江市（旧松江市、旧鹿島町、旧宍道町）</v>
      </c>
      <c r="D1451" s="2" t="s">
        <v>1902</v>
      </c>
      <c r="E1451" s="2" t="s">
        <v>1897</v>
      </c>
    </row>
    <row r="1452" spans="1:5">
      <c r="A1452" s="2" t="s">
        <v>773</v>
      </c>
      <c r="B1452" s="2" t="s">
        <v>3455</v>
      </c>
      <c r="C1452" s="160" t="str">
        <f t="shared" si="22"/>
        <v>島根県松江市（旧島根町、旧美保関町、旧東出雲町、旧八雲村、旧玉湯町、旧八束町）</v>
      </c>
      <c r="D1452" s="2" t="s">
        <v>1902</v>
      </c>
      <c r="E1452" s="2" t="s">
        <v>1897</v>
      </c>
    </row>
    <row r="1453" spans="1:5">
      <c r="A1453" s="2" t="s">
        <v>773</v>
      </c>
      <c r="B1453" s="2" t="s">
        <v>3367</v>
      </c>
      <c r="C1453" s="160" t="str">
        <f t="shared" si="22"/>
        <v>島根県美郷町</v>
      </c>
      <c r="D1453" s="2" t="s">
        <v>1901</v>
      </c>
      <c r="E1453" s="2" t="s">
        <v>1897</v>
      </c>
    </row>
    <row r="1454" spans="1:5">
      <c r="A1454" s="2" t="s">
        <v>773</v>
      </c>
      <c r="B1454" s="2" t="s">
        <v>3488</v>
      </c>
      <c r="C1454" s="160" t="str">
        <f t="shared" si="22"/>
        <v>島根県安来市</v>
      </c>
      <c r="D1454" s="2" t="s">
        <v>1902</v>
      </c>
      <c r="E1454" s="2" t="s">
        <v>1897</v>
      </c>
    </row>
    <row r="1455" spans="1:5">
      <c r="A1455" s="2" t="s">
        <v>773</v>
      </c>
      <c r="B1455" s="2" t="s">
        <v>3504</v>
      </c>
      <c r="C1455" s="160" t="str">
        <f t="shared" si="22"/>
        <v>島根県吉賀町</v>
      </c>
      <c r="D1455" s="2" t="s">
        <v>1899</v>
      </c>
      <c r="E1455" s="2" t="s">
        <v>1897</v>
      </c>
    </row>
    <row r="1456" spans="1:5">
      <c r="A1456" s="2" t="s">
        <v>774</v>
      </c>
      <c r="B1456" s="2" t="s">
        <v>2872</v>
      </c>
      <c r="C1456" s="160" t="str">
        <f t="shared" si="22"/>
        <v>岡山県赤磐市（旧山陽町）</v>
      </c>
      <c r="D1456" s="2" t="s">
        <v>1902</v>
      </c>
      <c r="E1456" s="2" t="s">
        <v>1900</v>
      </c>
    </row>
    <row r="1457" spans="1:5">
      <c r="A1457" s="2" t="s">
        <v>774</v>
      </c>
      <c r="B1457" s="2" t="s">
        <v>2896</v>
      </c>
      <c r="C1457" s="160" t="str">
        <f t="shared" si="22"/>
        <v>岡山県赤磐市（旧赤坂町、旧熊山町、旧吉井町）</v>
      </c>
      <c r="D1457" s="2" t="s">
        <v>1902</v>
      </c>
      <c r="E1457" s="2" t="s">
        <v>1900</v>
      </c>
    </row>
    <row r="1458" spans="1:5">
      <c r="A1458" s="2" t="s">
        <v>774</v>
      </c>
      <c r="B1458" s="2" t="s">
        <v>2920</v>
      </c>
      <c r="C1458" s="160" t="str">
        <f t="shared" si="22"/>
        <v>岡山県浅口市</v>
      </c>
      <c r="D1458" s="2" t="s">
        <v>1902</v>
      </c>
      <c r="E1458" s="2" t="s">
        <v>1900</v>
      </c>
    </row>
    <row r="1459" spans="1:5">
      <c r="A1459" s="2" t="s">
        <v>774</v>
      </c>
      <c r="B1459" s="2" t="s">
        <v>2945</v>
      </c>
      <c r="C1459" s="160" t="str">
        <f t="shared" si="22"/>
        <v>岡山県井原市（旧井原市、旧美星町）</v>
      </c>
      <c r="D1459" s="2" t="s">
        <v>1902</v>
      </c>
      <c r="E1459" s="2" t="s">
        <v>1900</v>
      </c>
    </row>
    <row r="1460" spans="1:5">
      <c r="A1460" s="2" t="s">
        <v>774</v>
      </c>
      <c r="B1460" s="2" t="s">
        <v>2969</v>
      </c>
      <c r="C1460" s="160" t="str">
        <f t="shared" si="22"/>
        <v>岡山県井原市（旧芳井町）</v>
      </c>
      <c r="D1460" s="2" t="s">
        <v>1902</v>
      </c>
      <c r="E1460" s="2" t="s">
        <v>1900</v>
      </c>
    </row>
    <row r="1461" spans="1:5">
      <c r="A1461" s="2" t="s">
        <v>774</v>
      </c>
      <c r="B1461" s="2" t="s">
        <v>2996</v>
      </c>
      <c r="C1461" s="160" t="str">
        <f t="shared" si="22"/>
        <v>岡山県岡山市（旧岡山市、旧灘崎町）</v>
      </c>
      <c r="D1461" s="2" t="s">
        <v>1902</v>
      </c>
      <c r="E1461" s="2" t="s">
        <v>1900</v>
      </c>
    </row>
    <row r="1462" spans="1:5">
      <c r="A1462" s="2" t="s">
        <v>774</v>
      </c>
      <c r="B1462" s="2" t="s">
        <v>3015</v>
      </c>
      <c r="C1462" s="160" t="str">
        <f t="shared" si="22"/>
        <v>岡山県岡山市（旧御津町、旧建部町、旧瀬戸町）</v>
      </c>
      <c r="D1462" s="2" t="s">
        <v>1902</v>
      </c>
      <c r="E1462" s="2" t="s">
        <v>1900</v>
      </c>
    </row>
    <row r="1463" spans="1:5">
      <c r="A1463" s="2" t="s">
        <v>774</v>
      </c>
      <c r="B1463" s="2" t="s">
        <v>3036</v>
      </c>
      <c r="C1463" s="160" t="str">
        <f t="shared" si="22"/>
        <v>岡山県鏡野町（旧富村、旧奥津町、旧上齋原村）</v>
      </c>
      <c r="D1463" s="2" t="s">
        <v>1901</v>
      </c>
      <c r="E1463" s="2" t="s">
        <v>1897</v>
      </c>
    </row>
    <row r="1464" spans="1:5">
      <c r="A1464" s="2" t="s">
        <v>774</v>
      </c>
      <c r="B1464" s="2" t="s">
        <v>3056</v>
      </c>
      <c r="C1464" s="160" t="str">
        <f t="shared" si="22"/>
        <v>岡山県鏡野町（旧鏡野町）</v>
      </c>
      <c r="D1464" s="2" t="s">
        <v>1901</v>
      </c>
      <c r="E1464" s="2" t="s">
        <v>1897</v>
      </c>
    </row>
    <row r="1465" spans="1:5">
      <c r="A1465" s="2" t="s">
        <v>774</v>
      </c>
      <c r="B1465" s="2" t="s">
        <v>933</v>
      </c>
      <c r="C1465" s="160" t="str">
        <f t="shared" si="22"/>
        <v>岡山県笠岡市</v>
      </c>
      <c r="D1465" s="2" t="s">
        <v>1902</v>
      </c>
      <c r="E1465" s="2" t="s">
        <v>1900</v>
      </c>
    </row>
    <row r="1466" spans="1:5">
      <c r="A1466" s="2" t="s">
        <v>774</v>
      </c>
      <c r="B1466" s="2" t="s">
        <v>3102</v>
      </c>
      <c r="C1466" s="160" t="str">
        <f t="shared" si="22"/>
        <v>岡山県吉備中央町</v>
      </c>
      <c r="D1466" s="2" t="s">
        <v>1899</v>
      </c>
      <c r="E1466" s="2" t="s">
        <v>1900</v>
      </c>
    </row>
    <row r="1467" spans="1:5">
      <c r="A1467" s="2" t="s">
        <v>774</v>
      </c>
      <c r="B1467" s="2" t="s">
        <v>1678</v>
      </c>
      <c r="C1467" s="160" t="str">
        <f t="shared" si="22"/>
        <v>岡山県久米南町</v>
      </c>
      <c r="D1467" s="2" t="s">
        <v>1901</v>
      </c>
      <c r="E1467" s="2" t="s">
        <v>1900</v>
      </c>
    </row>
    <row r="1468" spans="1:5">
      <c r="A1468" s="2" t="s">
        <v>774</v>
      </c>
      <c r="B1468" s="2" t="s">
        <v>3143</v>
      </c>
      <c r="C1468" s="160" t="str">
        <f t="shared" si="22"/>
        <v>岡山県倉敷市</v>
      </c>
      <c r="D1468" s="2" t="s">
        <v>1902</v>
      </c>
      <c r="E1468" s="2" t="s">
        <v>1900</v>
      </c>
    </row>
    <row r="1469" spans="1:5">
      <c r="A1469" s="2" t="s">
        <v>774</v>
      </c>
      <c r="B1469" s="2" t="s">
        <v>1441</v>
      </c>
      <c r="C1469" s="160" t="str">
        <f t="shared" si="22"/>
        <v>岡山県里庄町</v>
      </c>
      <c r="D1469" s="2" t="s">
        <v>1902</v>
      </c>
      <c r="E1469" s="2" t="s">
        <v>1900</v>
      </c>
    </row>
    <row r="1470" spans="1:5">
      <c r="A1470" s="2" t="s">
        <v>774</v>
      </c>
      <c r="B1470" s="2" t="s">
        <v>1642</v>
      </c>
      <c r="C1470" s="160" t="str">
        <f t="shared" si="22"/>
        <v>岡山県勝央町</v>
      </c>
      <c r="D1470" s="2" t="s">
        <v>1901</v>
      </c>
      <c r="E1470" s="2" t="s">
        <v>1900</v>
      </c>
    </row>
    <row r="1471" spans="1:5">
      <c r="A1471" s="2" t="s">
        <v>774</v>
      </c>
      <c r="B1471" s="2" t="s">
        <v>1556</v>
      </c>
      <c r="C1471" s="160" t="str">
        <f t="shared" si="22"/>
        <v>岡山県新庄村</v>
      </c>
      <c r="D1471" s="2" t="s">
        <v>1899</v>
      </c>
      <c r="E1471" s="2" t="s">
        <v>1897</v>
      </c>
    </row>
    <row r="1472" spans="1:5">
      <c r="A1472" s="2" t="s">
        <v>774</v>
      </c>
      <c r="B1472" s="2" t="s">
        <v>3233</v>
      </c>
      <c r="C1472" s="160" t="str">
        <f t="shared" si="22"/>
        <v>岡山県瀬戸内市</v>
      </c>
      <c r="D1472" s="2" t="s">
        <v>1902</v>
      </c>
      <c r="E1472" s="2" t="s">
        <v>1900</v>
      </c>
    </row>
    <row r="1473" spans="1:5">
      <c r="A1473" s="2" t="s">
        <v>774</v>
      </c>
      <c r="B1473" s="2" t="s">
        <v>3263</v>
      </c>
      <c r="C1473" s="160" t="str">
        <f t="shared" si="22"/>
        <v>岡山県総社市</v>
      </c>
      <c r="D1473" s="2" t="s">
        <v>1902</v>
      </c>
      <c r="E1473" s="2" t="s">
        <v>1900</v>
      </c>
    </row>
    <row r="1474" spans="1:5">
      <c r="A1474" s="2" t="s">
        <v>774</v>
      </c>
      <c r="B1474" s="2" t="s">
        <v>3286</v>
      </c>
      <c r="C1474" s="160" t="str">
        <f t="shared" ref="C1474:C1537" si="23">A1474&amp;B1474</f>
        <v>岡山県高梁市</v>
      </c>
      <c r="D1474" s="2" t="s">
        <v>1901</v>
      </c>
      <c r="E1474" s="2" t="s">
        <v>1900</v>
      </c>
    </row>
    <row r="1475" spans="1:5">
      <c r="A1475" s="2" t="s">
        <v>774</v>
      </c>
      <c r="B1475" s="2" t="s">
        <v>921</v>
      </c>
      <c r="C1475" s="160" t="str">
        <f t="shared" si="23"/>
        <v>岡山県玉野市</v>
      </c>
      <c r="D1475" s="2" t="s">
        <v>1902</v>
      </c>
      <c r="E1475" s="2" t="s">
        <v>1900</v>
      </c>
    </row>
    <row r="1476" spans="1:5">
      <c r="A1476" s="2" t="s">
        <v>774</v>
      </c>
      <c r="B1476" s="2" t="s">
        <v>3338</v>
      </c>
      <c r="C1476" s="160" t="str">
        <f t="shared" si="23"/>
        <v>岡山県津山市（旧津山市、旧加茂町、旧勝北町、旧久米町）</v>
      </c>
      <c r="D1476" s="2" t="s">
        <v>1901</v>
      </c>
      <c r="E1476" s="2" t="s">
        <v>1897</v>
      </c>
    </row>
    <row r="1477" spans="1:5">
      <c r="A1477" s="2" t="s">
        <v>774</v>
      </c>
      <c r="B1477" s="2" t="s">
        <v>3357</v>
      </c>
      <c r="C1477" s="160" t="str">
        <f t="shared" si="23"/>
        <v>岡山県津山市（旧阿波村）</v>
      </c>
      <c r="D1477" s="2" t="s">
        <v>1899</v>
      </c>
      <c r="E1477" s="2" t="s">
        <v>1897</v>
      </c>
    </row>
    <row r="1478" spans="1:5">
      <c r="A1478" s="2" t="s">
        <v>774</v>
      </c>
      <c r="B1478" s="2" t="s">
        <v>1647</v>
      </c>
      <c r="C1478" s="160" t="str">
        <f t="shared" si="23"/>
        <v>岡山県奈義町</v>
      </c>
      <c r="D1478" s="2" t="s">
        <v>1901</v>
      </c>
      <c r="E1478" s="2" t="s">
        <v>1897</v>
      </c>
    </row>
    <row r="1479" spans="1:5">
      <c r="A1479" s="2" t="s">
        <v>774</v>
      </c>
      <c r="B1479" s="2" t="s">
        <v>3401</v>
      </c>
      <c r="C1479" s="160" t="str">
        <f t="shared" si="23"/>
        <v>岡山県新見市（旧新見市、旧神郷町、旧哲多町、旧哲西町）</v>
      </c>
      <c r="D1479" s="2" t="s">
        <v>1901</v>
      </c>
      <c r="E1479" s="2" t="s">
        <v>1897</v>
      </c>
    </row>
    <row r="1480" spans="1:5">
      <c r="A1480" s="2" t="s">
        <v>774</v>
      </c>
      <c r="B1480" s="2" t="s">
        <v>3417</v>
      </c>
      <c r="C1480" s="160" t="str">
        <f t="shared" si="23"/>
        <v>岡山県新見市（旧大佐町）</v>
      </c>
      <c r="D1480" s="2" t="s">
        <v>1901</v>
      </c>
      <c r="E1480" s="2" t="s">
        <v>1897</v>
      </c>
    </row>
    <row r="1481" spans="1:5">
      <c r="A1481" s="2" t="s">
        <v>774</v>
      </c>
      <c r="B1481" s="2" t="s">
        <v>1654</v>
      </c>
      <c r="C1481" s="160" t="str">
        <f t="shared" si="23"/>
        <v>岡山県西粟倉村</v>
      </c>
      <c r="D1481" s="2" t="s">
        <v>1899</v>
      </c>
      <c r="E1481" s="2" t="s">
        <v>1897</v>
      </c>
    </row>
    <row r="1482" spans="1:5">
      <c r="A1482" s="2" t="s">
        <v>774</v>
      </c>
      <c r="B1482" s="2" t="s">
        <v>1386</v>
      </c>
      <c r="C1482" s="160" t="str">
        <f t="shared" si="23"/>
        <v>岡山県早島町</v>
      </c>
      <c r="D1482" s="2" t="s">
        <v>1902</v>
      </c>
      <c r="E1482" s="2" t="s">
        <v>1900</v>
      </c>
    </row>
    <row r="1483" spans="1:5">
      <c r="A1483" s="2" t="s">
        <v>774</v>
      </c>
      <c r="B1483" s="2" t="s">
        <v>3472</v>
      </c>
      <c r="C1483" s="160" t="str">
        <f t="shared" si="23"/>
        <v>岡山県備前市</v>
      </c>
      <c r="D1483" s="2" t="s">
        <v>1901</v>
      </c>
      <c r="E1483" s="2" t="s">
        <v>1900</v>
      </c>
    </row>
    <row r="1484" spans="1:5">
      <c r="A1484" s="2" t="s">
        <v>774</v>
      </c>
      <c r="B1484" s="2" t="s">
        <v>3489</v>
      </c>
      <c r="C1484" s="160" t="str">
        <f t="shared" si="23"/>
        <v>岡山県真庭市（旧北房町、旧勝山町）</v>
      </c>
      <c r="D1484" s="2" t="s">
        <v>1901</v>
      </c>
      <c r="E1484" s="2" t="s">
        <v>1897</v>
      </c>
    </row>
    <row r="1485" spans="1:5">
      <c r="A1485" s="2" t="s">
        <v>774</v>
      </c>
      <c r="B1485" s="2" t="s">
        <v>3505</v>
      </c>
      <c r="C1485" s="160" t="str">
        <f t="shared" si="23"/>
        <v>岡山県真庭市（旧落合町、旧久世町）</v>
      </c>
      <c r="D1485" s="2" t="s">
        <v>1901</v>
      </c>
      <c r="E1485" s="2" t="s">
        <v>1897</v>
      </c>
    </row>
    <row r="1486" spans="1:5">
      <c r="A1486" s="2" t="s">
        <v>774</v>
      </c>
      <c r="B1486" s="2" t="s">
        <v>3523</v>
      </c>
      <c r="C1486" s="160" t="str">
        <f t="shared" si="23"/>
        <v>岡山県真庭市（旧湯原町、旧美甘村、旧川上村、旧八束村、旧中和村）</v>
      </c>
      <c r="D1486" s="2" t="s">
        <v>1899</v>
      </c>
      <c r="E1486" s="2" t="s">
        <v>1897</v>
      </c>
    </row>
    <row r="1487" spans="1:5">
      <c r="A1487" s="2" t="s">
        <v>774</v>
      </c>
      <c r="B1487" s="2" t="s">
        <v>3538</v>
      </c>
      <c r="C1487" s="160" t="str">
        <f t="shared" si="23"/>
        <v>岡山県美咲町</v>
      </c>
      <c r="D1487" s="2" t="s">
        <v>1901</v>
      </c>
      <c r="E1487" s="2" t="s">
        <v>1900</v>
      </c>
    </row>
    <row r="1488" spans="1:5">
      <c r="A1488" s="2" t="s">
        <v>774</v>
      </c>
      <c r="B1488" s="2" t="s">
        <v>3552</v>
      </c>
      <c r="C1488" s="160" t="str">
        <f t="shared" si="23"/>
        <v>岡山県美作市</v>
      </c>
      <c r="D1488" s="2" t="s">
        <v>1901</v>
      </c>
      <c r="E1488" s="2" t="s">
        <v>1900</v>
      </c>
    </row>
    <row r="1489" spans="1:5">
      <c r="A1489" s="2" t="s">
        <v>774</v>
      </c>
      <c r="B1489" s="2" t="s">
        <v>1456</v>
      </c>
      <c r="C1489" s="160" t="str">
        <f t="shared" si="23"/>
        <v>岡山県矢掛町</v>
      </c>
      <c r="D1489" s="2" t="s">
        <v>1902</v>
      </c>
      <c r="E1489" s="2" t="s">
        <v>1900</v>
      </c>
    </row>
    <row r="1490" spans="1:5">
      <c r="A1490" s="2" t="s">
        <v>774</v>
      </c>
      <c r="B1490" s="2" t="s">
        <v>3576</v>
      </c>
      <c r="C1490" s="160" t="str">
        <f t="shared" si="23"/>
        <v>岡山県和気町</v>
      </c>
      <c r="D1490" s="2" t="s">
        <v>1901</v>
      </c>
      <c r="E1490" s="2" t="s">
        <v>1900</v>
      </c>
    </row>
    <row r="1491" spans="1:5">
      <c r="A1491" s="2" t="s">
        <v>775</v>
      </c>
      <c r="B1491" s="2" t="s">
        <v>2873</v>
      </c>
      <c r="C1491" s="160" t="str">
        <f t="shared" si="23"/>
        <v>広島県安芸太田町</v>
      </c>
      <c r="D1491" s="2" t="s">
        <v>1899</v>
      </c>
      <c r="E1491" s="2" t="s">
        <v>1897</v>
      </c>
    </row>
    <row r="1492" spans="1:5">
      <c r="A1492" s="2" t="s">
        <v>775</v>
      </c>
      <c r="B1492" s="2" t="s">
        <v>2897</v>
      </c>
      <c r="C1492" s="160" t="str">
        <f t="shared" si="23"/>
        <v>広島県安芸高田市（旧吉田町、旧甲田町、旧向原町）</v>
      </c>
      <c r="D1492" s="2" t="s">
        <v>1901</v>
      </c>
      <c r="E1492" s="2" t="s">
        <v>1900</v>
      </c>
    </row>
    <row r="1493" spans="1:5">
      <c r="A1493" s="2" t="s">
        <v>775</v>
      </c>
      <c r="B1493" s="2" t="s">
        <v>2921</v>
      </c>
      <c r="C1493" s="160" t="str">
        <f t="shared" si="23"/>
        <v>広島県安芸高田市（旧八千代町、旧美土里町、旧高宮町）</v>
      </c>
      <c r="D1493" s="2" t="s">
        <v>1901</v>
      </c>
      <c r="E1493" s="2" t="s">
        <v>1900</v>
      </c>
    </row>
    <row r="1494" spans="1:5">
      <c r="A1494" s="2" t="s">
        <v>775</v>
      </c>
      <c r="B1494" s="2" t="s">
        <v>2946</v>
      </c>
      <c r="C1494" s="160" t="str">
        <f t="shared" si="23"/>
        <v>広島県江田島市</v>
      </c>
      <c r="D1494" s="2" t="s">
        <v>1902</v>
      </c>
      <c r="E1494" s="2" t="s">
        <v>1900</v>
      </c>
    </row>
    <row r="1495" spans="1:5">
      <c r="A1495" s="2" t="s">
        <v>775</v>
      </c>
      <c r="B1495" s="2" t="s">
        <v>2970</v>
      </c>
      <c r="C1495" s="160" t="str">
        <f t="shared" si="23"/>
        <v>広島県大崎上島町</v>
      </c>
      <c r="D1495" s="2" t="s">
        <v>1902</v>
      </c>
      <c r="E1495" s="2" t="s">
        <v>1900</v>
      </c>
    </row>
    <row r="1496" spans="1:5">
      <c r="A1496" s="2" t="s">
        <v>775</v>
      </c>
      <c r="B1496" s="2" t="s">
        <v>1359</v>
      </c>
      <c r="C1496" s="160" t="str">
        <f t="shared" si="23"/>
        <v>広島県大竹市</v>
      </c>
      <c r="D1496" s="2" t="s">
        <v>1902</v>
      </c>
      <c r="E1496" s="2" t="s">
        <v>1900</v>
      </c>
    </row>
    <row r="1497" spans="1:5">
      <c r="A1497" s="2" t="s">
        <v>775</v>
      </c>
      <c r="B1497" s="2" t="s">
        <v>3016</v>
      </c>
      <c r="C1497" s="160" t="str">
        <f t="shared" si="23"/>
        <v>広島県尾道市（旧尾道市、旧因島市、旧御調町、旧向島町）</v>
      </c>
      <c r="D1497" s="2" t="s">
        <v>1902</v>
      </c>
      <c r="E1497" s="2" t="s">
        <v>1900</v>
      </c>
    </row>
    <row r="1498" spans="1:5">
      <c r="A1498" s="2" t="s">
        <v>775</v>
      </c>
      <c r="B1498" s="2" t="s">
        <v>3037</v>
      </c>
      <c r="C1498" s="160" t="str">
        <f t="shared" si="23"/>
        <v>広島県尾道市（旧瀬戸田町）</v>
      </c>
      <c r="D1498" s="2" t="s">
        <v>1902</v>
      </c>
      <c r="E1498" s="2" t="s">
        <v>1900</v>
      </c>
    </row>
    <row r="1499" spans="1:5">
      <c r="A1499" s="2" t="s">
        <v>775</v>
      </c>
      <c r="B1499" s="2" t="s">
        <v>1516</v>
      </c>
      <c r="C1499" s="160" t="str">
        <f t="shared" si="23"/>
        <v>広島県海田町</v>
      </c>
      <c r="D1499" s="2" t="s">
        <v>1902</v>
      </c>
      <c r="E1499" s="2" t="s">
        <v>1900</v>
      </c>
    </row>
    <row r="1500" spans="1:5">
      <c r="A1500" s="2" t="s">
        <v>775</v>
      </c>
      <c r="B1500" s="2" t="s">
        <v>3079</v>
      </c>
      <c r="C1500" s="160" t="str">
        <f t="shared" si="23"/>
        <v>広島県北広島町（旧芸北町、旧大朝町、旧豊平町）</v>
      </c>
      <c r="D1500" s="2" t="s">
        <v>1901</v>
      </c>
      <c r="E1500" s="2" t="s">
        <v>1900</v>
      </c>
    </row>
    <row r="1501" spans="1:5">
      <c r="A1501" s="2" t="s">
        <v>775</v>
      </c>
      <c r="B1501" s="2" t="s">
        <v>3103</v>
      </c>
      <c r="C1501" s="160" t="str">
        <f t="shared" si="23"/>
        <v>広島県北広島町（旧千代田町）</v>
      </c>
      <c r="D1501" s="2" t="s">
        <v>1901</v>
      </c>
      <c r="E1501" s="2" t="s">
        <v>1900</v>
      </c>
    </row>
    <row r="1502" spans="1:5">
      <c r="A1502" s="2" t="s">
        <v>775</v>
      </c>
      <c r="B1502" s="2" t="s">
        <v>1527</v>
      </c>
      <c r="C1502" s="160" t="str">
        <f t="shared" si="23"/>
        <v>広島県熊野町</v>
      </c>
      <c r="D1502" s="2" t="s">
        <v>1901</v>
      </c>
      <c r="E1502" s="2" t="s">
        <v>1900</v>
      </c>
    </row>
    <row r="1503" spans="1:5">
      <c r="A1503" s="2" t="s">
        <v>775</v>
      </c>
      <c r="B1503" s="2" t="s">
        <v>3144</v>
      </c>
      <c r="C1503" s="160" t="str">
        <f t="shared" si="23"/>
        <v>広島県呉市（旧呉市、旧音戸町、旧蒲刈町、旧安浦町、旧川尻町）</v>
      </c>
      <c r="D1503" s="2" t="s">
        <v>1902</v>
      </c>
      <c r="E1503" s="2" t="s">
        <v>1900</v>
      </c>
    </row>
    <row r="1504" spans="1:5">
      <c r="A1504" s="2" t="s">
        <v>775</v>
      </c>
      <c r="B1504" s="2" t="s">
        <v>3167</v>
      </c>
      <c r="C1504" s="160" t="str">
        <f t="shared" si="23"/>
        <v>広島県呉市（旧倉橋町、旧下蒲刈町、旧豊浜町、旧豊町）</v>
      </c>
      <c r="D1504" s="2" t="s">
        <v>1902</v>
      </c>
      <c r="E1504" s="2" t="s">
        <v>1900</v>
      </c>
    </row>
    <row r="1505" spans="1:5">
      <c r="A1505" s="2" t="s">
        <v>775</v>
      </c>
      <c r="B1505" s="2" t="s">
        <v>1538</v>
      </c>
      <c r="C1505" s="160" t="str">
        <f t="shared" si="23"/>
        <v>広島県坂町</v>
      </c>
      <c r="D1505" s="2" t="s">
        <v>1902</v>
      </c>
      <c r="E1505" s="2" t="s">
        <v>1900</v>
      </c>
    </row>
    <row r="1506" spans="1:5">
      <c r="A1506" s="2" t="s">
        <v>775</v>
      </c>
      <c r="B1506" s="2" t="s">
        <v>3213</v>
      </c>
      <c r="C1506" s="160" t="str">
        <f t="shared" si="23"/>
        <v>広島県庄原市（旧庄原市）</v>
      </c>
      <c r="D1506" s="2" t="s">
        <v>1901</v>
      </c>
      <c r="E1506" s="2" t="s">
        <v>1897</v>
      </c>
    </row>
    <row r="1507" spans="1:5">
      <c r="A1507" s="2" t="s">
        <v>775</v>
      </c>
      <c r="B1507" s="2" t="s">
        <v>3234</v>
      </c>
      <c r="C1507" s="160" t="str">
        <f t="shared" si="23"/>
        <v>広島県庄原市（旧総領町）</v>
      </c>
      <c r="D1507" s="2" t="s">
        <v>1899</v>
      </c>
      <c r="E1507" s="2" t="s">
        <v>1900</v>
      </c>
    </row>
    <row r="1508" spans="1:5">
      <c r="A1508" s="2" t="s">
        <v>775</v>
      </c>
      <c r="B1508" s="2" t="s">
        <v>3264</v>
      </c>
      <c r="C1508" s="160" t="str">
        <f t="shared" si="23"/>
        <v>広島県庄原市（旧西城町、旧東城町、旧比和町）</v>
      </c>
      <c r="D1508" s="2" t="s">
        <v>1899</v>
      </c>
      <c r="E1508" s="2" t="s">
        <v>1897</v>
      </c>
    </row>
    <row r="1509" spans="1:5">
      <c r="A1509" s="2" t="s">
        <v>775</v>
      </c>
      <c r="B1509" s="2" t="s">
        <v>3287</v>
      </c>
      <c r="C1509" s="160" t="str">
        <f t="shared" si="23"/>
        <v>広島県庄原市（旧口和町、旧高野町）</v>
      </c>
      <c r="D1509" s="2" t="s">
        <v>1899</v>
      </c>
      <c r="E1509" s="2" t="s">
        <v>1897</v>
      </c>
    </row>
    <row r="1510" spans="1:5">
      <c r="A1510" s="2" t="s">
        <v>775</v>
      </c>
      <c r="B1510" s="2" t="s">
        <v>3314</v>
      </c>
      <c r="C1510" s="160" t="str">
        <f t="shared" si="23"/>
        <v>広島県神石高原町（旧油木町、旧神石町、旧豊松村）</v>
      </c>
      <c r="D1510" s="2" t="s">
        <v>1899</v>
      </c>
      <c r="E1510" s="2" t="s">
        <v>1900</v>
      </c>
    </row>
    <row r="1511" spans="1:5">
      <c r="A1511" s="2" t="s">
        <v>775</v>
      </c>
      <c r="B1511" s="2" t="s">
        <v>3339</v>
      </c>
      <c r="C1511" s="160" t="str">
        <f t="shared" si="23"/>
        <v>広島県神石高原町（旧三和町）</v>
      </c>
      <c r="D1511" s="2" t="s">
        <v>1899</v>
      </c>
      <c r="E1511" s="2" t="s">
        <v>1900</v>
      </c>
    </row>
    <row r="1512" spans="1:5">
      <c r="A1512" s="2" t="s">
        <v>775</v>
      </c>
      <c r="B1512" s="2" t="s">
        <v>3358</v>
      </c>
      <c r="C1512" s="160" t="str">
        <f t="shared" si="23"/>
        <v>広島県世羅町（旧甲山町、旧世羅町）</v>
      </c>
      <c r="D1512" s="2" t="s">
        <v>1899</v>
      </c>
      <c r="E1512" s="2" t="s">
        <v>1900</v>
      </c>
    </row>
    <row r="1513" spans="1:5">
      <c r="A1513" s="2" t="s">
        <v>775</v>
      </c>
      <c r="B1513" s="2" t="s">
        <v>3377</v>
      </c>
      <c r="C1513" s="160" t="str">
        <f t="shared" si="23"/>
        <v>広島県世羅町（旧世羅西町）</v>
      </c>
      <c r="D1513" s="2" t="s">
        <v>1899</v>
      </c>
      <c r="E1513" s="2" t="s">
        <v>1900</v>
      </c>
    </row>
    <row r="1514" spans="1:5">
      <c r="A1514" s="2" t="s">
        <v>775</v>
      </c>
      <c r="B1514" s="2" t="s">
        <v>895</v>
      </c>
      <c r="C1514" s="160" t="str">
        <f t="shared" si="23"/>
        <v>広島県竹原市</v>
      </c>
      <c r="D1514" s="2" t="s">
        <v>1902</v>
      </c>
      <c r="E1514" s="2" t="s">
        <v>1900</v>
      </c>
    </row>
    <row r="1515" spans="1:5">
      <c r="A1515" s="2" t="s">
        <v>775</v>
      </c>
      <c r="B1515" s="2" t="s">
        <v>3418</v>
      </c>
      <c r="C1515" s="160" t="str">
        <f t="shared" si="23"/>
        <v>広島県廿日市市（旧廿日市市、旧宮島町）</v>
      </c>
      <c r="D1515" s="2" t="s">
        <v>1902</v>
      </c>
      <c r="E1515" s="2" t="s">
        <v>1900</v>
      </c>
    </row>
    <row r="1516" spans="1:5">
      <c r="A1516" s="2" t="s">
        <v>775</v>
      </c>
      <c r="B1516" s="2" t="s">
        <v>3436</v>
      </c>
      <c r="C1516" s="160" t="str">
        <f t="shared" si="23"/>
        <v>広島県廿日市市（旧大野町）</v>
      </c>
      <c r="D1516" s="2" t="s">
        <v>1902</v>
      </c>
      <c r="E1516" s="2" t="s">
        <v>1900</v>
      </c>
    </row>
    <row r="1517" spans="1:5">
      <c r="A1517" s="2" t="s">
        <v>775</v>
      </c>
      <c r="B1517" s="2" t="s">
        <v>3456</v>
      </c>
      <c r="C1517" s="160" t="str">
        <f t="shared" si="23"/>
        <v>広島県廿日市市（旧佐伯町）</v>
      </c>
      <c r="D1517" s="2" t="s">
        <v>1901</v>
      </c>
      <c r="E1517" s="2" t="s">
        <v>1900</v>
      </c>
    </row>
    <row r="1518" spans="1:5">
      <c r="A1518" s="2" t="s">
        <v>775</v>
      </c>
      <c r="B1518" s="2" t="s">
        <v>3473</v>
      </c>
      <c r="C1518" s="160" t="str">
        <f t="shared" si="23"/>
        <v>広島県廿日市市（旧吉和村）</v>
      </c>
      <c r="D1518" s="2" t="s">
        <v>1896</v>
      </c>
      <c r="E1518" s="2" t="s">
        <v>1900</v>
      </c>
    </row>
    <row r="1519" spans="1:5">
      <c r="A1519" s="2" t="s">
        <v>775</v>
      </c>
      <c r="B1519" s="2" t="s">
        <v>3490</v>
      </c>
      <c r="C1519" s="160" t="str">
        <f t="shared" si="23"/>
        <v>広島県東広島市（旧東広島市、旧福富町）</v>
      </c>
      <c r="D1519" s="2" t="s">
        <v>1901</v>
      </c>
      <c r="E1519" s="2" t="s">
        <v>1900</v>
      </c>
    </row>
    <row r="1520" spans="1:5">
      <c r="A1520" s="2" t="s">
        <v>775</v>
      </c>
      <c r="B1520" s="2" t="s">
        <v>3506</v>
      </c>
      <c r="C1520" s="160" t="str">
        <f t="shared" si="23"/>
        <v>広島県東広島市（旧黒瀬町、旧豊栄町、旧河内町、旧安芸津町）</v>
      </c>
      <c r="D1520" s="2" t="s">
        <v>1901</v>
      </c>
      <c r="E1520" s="2" t="s">
        <v>1900</v>
      </c>
    </row>
    <row r="1521" spans="1:5">
      <c r="A1521" s="2" t="s">
        <v>775</v>
      </c>
      <c r="B1521" s="2" t="s">
        <v>3524</v>
      </c>
      <c r="C1521" s="160" t="str">
        <f t="shared" si="23"/>
        <v>広島県広島市</v>
      </c>
      <c r="D1521" s="2" t="s">
        <v>1902</v>
      </c>
      <c r="E1521" s="2" t="s">
        <v>1900</v>
      </c>
    </row>
    <row r="1522" spans="1:5">
      <c r="A1522" s="2" t="s">
        <v>775</v>
      </c>
      <c r="B1522" s="2" t="s">
        <v>3539</v>
      </c>
      <c r="C1522" s="160" t="str">
        <f t="shared" si="23"/>
        <v>広島県福山市（旧福山市、旧内海町、旧沼隈町、旧新市町）</v>
      </c>
      <c r="D1522" s="2" t="s">
        <v>1902</v>
      </c>
      <c r="E1522" s="2" t="s">
        <v>1900</v>
      </c>
    </row>
    <row r="1523" spans="1:5">
      <c r="A1523" s="2" t="s">
        <v>775</v>
      </c>
      <c r="B1523" s="2" t="s">
        <v>3553</v>
      </c>
      <c r="C1523" s="160" t="str">
        <f t="shared" si="23"/>
        <v>広島県福山市（旧神辺町）</v>
      </c>
      <c r="D1523" s="2" t="s">
        <v>1902</v>
      </c>
      <c r="E1523" s="2" t="s">
        <v>1900</v>
      </c>
    </row>
    <row r="1524" spans="1:5">
      <c r="A1524" s="2" t="s">
        <v>775</v>
      </c>
      <c r="B1524" s="2" t="s">
        <v>843</v>
      </c>
      <c r="C1524" s="160" t="str">
        <f t="shared" si="23"/>
        <v>広島県府中市</v>
      </c>
      <c r="D1524" s="2" t="s">
        <v>1901</v>
      </c>
      <c r="E1524" s="2" t="s">
        <v>1900</v>
      </c>
    </row>
    <row r="1525" spans="1:5">
      <c r="A1525" s="2" t="s">
        <v>775</v>
      </c>
      <c r="B1525" s="2" t="s">
        <v>1505</v>
      </c>
      <c r="C1525" s="160" t="str">
        <f t="shared" si="23"/>
        <v>広島県府中町</v>
      </c>
      <c r="D1525" s="2" t="s">
        <v>1902</v>
      </c>
      <c r="E1525" s="2" t="s">
        <v>1900</v>
      </c>
    </row>
    <row r="1526" spans="1:5">
      <c r="A1526" s="2" t="s">
        <v>775</v>
      </c>
      <c r="B1526" s="2" t="s">
        <v>3588</v>
      </c>
      <c r="C1526" s="160" t="str">
        <f t="shared" si="23"/>
        <v>広島県三原市（旧三原市、旧大和町、旧久井町）</v>
      </c>
      <c r="D1526" s="2" t="s">
        <v>1902</v>
      </c>
      <c r="E1526" s="2" t="s">
        <v>1900</v>
      </c>
    </row>
    <row r="1527" spans="1:5">
      <c r="A1527" s="2" t="s">
        <v>775</v>
      </c>
      <c r="B1527" s="2" t="s">
        <v>3596</v>
      </c>
      <c r="C1527" s="160" t="str">
        <f t="shared" si="23"/>
        <v>広島県三原市（旧本郷町）</v>
      </c>
      <c r="D1527" s="2" t="s">
        <v>1902</v>
      </c>
      <c r="E1527" s="2" t="s">
        <v>1900</v>
      </c>
    </row>
    <row r="1528" spans="1:5">
      <c r="A1528" s="2" t="s">
        <v>775</v>
      </c>
      <c r="B1528" s="2" t="s">
        <v>3605</v>
      </c>
      <c r="C1528" s="160" t="str">
        <f t="shared" si="23"/>
        <v>広島県三次市（旧三次市、旧甲奴町、旧吉舎町、旧三良坂町、旧三和町）</v>
      </c>
      <c r="D1528" s="2" t="s">
        <v>1901</v>
      </c>
      <c r="E1528" s="2" t="s">
        <v>1897</v>
      </c>
    </row>
    <row r="1529" spans="1:5">
      <c r="A1529" s="2" t="s">
        <v>775</v>
      </c>
      <c r="B1529" s="2" t="s">
        <v>3614</v>
      </c>
      <c r="C1529" s="160" t="str">
        <f t="shared" si="23"/>
        <v>広島県三次市（旧君田村、旧布野村、旧作木村）</v>
      </c>
      <c r="D1529" s="2" t="s">
        <v>1901</v>
      </c>
      <c r="E1529" s="2" t="s">
        <v>1897</v>
      </c>
    </row>
    <row r="1530" spans="1:5">
      <c r="A1530" s="2" t="s">
        <v>776</v>
      </c>
      <c r="B1530" s="2" t="s">
        <v>1506</v>
      </c>
      <c r="C1530" s="160" t="str">
        <f t="shared" si="23"/>
        <v>山口県阿武町</v>
      </c>
      <c r="D1530" s="2" t="s">
        <v>1902</v>
      </c>
      <c r="E1530" s="2" t="s">
        <v>1897</v>
      </c>
    </row>
    <row r="1531" spans="1:5">
      <c r="A1531" s="2" t="s">
        <v>776</v>
      </c>
      <c r="B1531" s="2" t="s">
        <v>2898</v>
      </c>
      <c r="C1531" s="160" t="str">
        <f t="shared" si="23"/>
        <v>山口県岩国市（旧岩国市、旧玖珂町、旧周東町）</v>
      </c>
      <c r="D1531" s="2" t="s">
        <v>1902</v>
      </c>
      <c r="E1531" s="2" t="s">
        <v>1900</v>
      </c>
    </row>
    <row r="1532" spans="1:5">
      <c r="A1532" s="2" t="s">
        <v>776</v>
      </c>
      <c r="B1532" s="2" t="s">
        <v>2922</v>
      </c>
      <c r="C1532" s="160" t="str">
        <f t="shared" si="23"/>
        <v>山口県岩国市（旧由宇町、旧本郷村、旧錦町、旧美川町、旧美和町）</v>
      </c>
      <c r="D1532" s="2" t="s">
        <v>1902</v>
      </c>
      <c r="E1532" s="2" t="s">
        <v>1900</v>
      </c>
    </row>
    <row r="1533" spans="1:5">
      <c r="A1533" s="2" t="s">
        <v>776</v>
      </c>
      <c r="B1533" s="2" t="s">
        <v>2947</v>
      </c>
      <c r="C1533" s="160" t="str">
        <f t="shared" si="23"/>
        <v>山口県宇部市（旧宇部市）</v>
      </c>
      <c r="D1533" s="2" t="s">
        <v>1902</v>
      </c>
      <c r="E1533" s="2" t="s">
        <v>1900</v>
      </c>
    </row>
    <row r="1534" spans="1:5">
      <c r="A1534" s="2" t="s">
        <v>776</v>
      </c>
      <c r="B1534" s="2" t="s">
        <v>2971</v>
      </c>
      <c r="C1534" s="160" t="str">
        <f t="shared" si="23"/>
        <v>山口県宇部市（旧楠町）</v>
      </c>
      <c r="D1534" s="2" t="s">
        <v>1902</v>
      </c>
      <c r="E1534" s="2" t="s">
        <v>1900</v>
      </c>
    </row>
    <row r="1535" spans="1:5">
      <c r="A1535" s="2" t="s">
        <v>776</v>
      </c>
      <c r="B1535" s="2" t="s">
        <v>1481</v>
      </c>
      <c r="C1535" s="160" t="str">
        <f t="shared" si="23"/>
        <v>山口県上関町</v>
      </c>
      <c r="D1535" s="2" t="s">
        <v>1902</v>
      </c>
      <c r="E1535" s="2" t="s">
        <v>1904</v>
      </c>
    </row>
    <row r="1536" spans="1:5">
      <c r="A1536" s="2" t="s">
        <v>776</v>
      </c>
      <c r="B1536" s="2" t="s">
        <v>1084</v>
      </c>
      <c r="C1536" s="160" t="str">
        <f t="shared" si="23"/>
        <v>山口県下松市</v>
      </c>
      <c r="D1536" s="2" t="s">
        <v>1902</v>
      </c>
      <c r="E1536" s="2" t="s">
        <v>1900</v>
      </c>
    </row>
    <row r="1537" spans="1:5">
      <c r="A1537" s="2" t="s">
        <v>776</v>
      </c>
      <c r="B1537" s="2" t="s">
        <v>3038</v>
      </c>
      <c r="C1537" s="160" t="str">
        <f t="shared" si="23"/>
        <v>山口県山陽小野田市</v>
      </c>
      <c r="D1537" s="2" t="s">
        <v>1902</v>
      </c>
      <c r="E1537" s="2" t="s">
        <v>1900</v>
      </c>
    </row>
    <row r="1538" spans="1:5">
      <c r="A1538" s="2" t="s">
        <v>776</v>
      </c>
      <c r="B1538" s="2" t="s">
        <v>3057</v>
      </c>
      <c r="C1538" s="160" t="str">
        <f t="shared" ref="C1538:C1601" si="24">A1538&amp;B1538</f>
        <v>山口県下関市（旧下関市、旧菊川町）</v>
      </c>
      <c r="D1538" s="2" t="s">
        <v>1903</v>
      </c>
      <c r="E1538" s="2" t="s">
        <v>1900</v>
      </c>
    </row>
    <row r="1539" spans="1:5">
      <c r="A1539" s="2" t="s">
        <v>776</v>
      </c>
      <c r="B1539" s="2" t="s">
        <v>3080</v>
      </c>
      <c r="C1539" s="160" t="str">
        <f t="shared" si="24"/>
        <v>山口県下関市（旧豊田町）</v>
      </c>
      <c r="D1539" s="2" t="s">
        <v>1901</v>
      </c>
      <c r="E1539" s="2" t="s">
        <v>1900</v>
      </c>
    </row>
    <row r="1540" spans="1:5">
      <c r="A1540" s="2" t="s">
        <v>776</v>
      </c>
      <c r="B1540" s="2" t="s">
        <v>3104</v>
      </c>
      <c r="C1540" s="160" t="str">
        <f t="shared" si="24"/>
        <v>山口県下関市（旧豊浦町）</v>
      </c>
      <c r="D1540" s="2" t="s">
        <v>1903</v>
      </c>
      <c r="E1540" s="2" t="s">
        <v>1900</v>
      </c>
    </row>
    <row r="1541" spans="1:5">
      <c r="A1541" s="2" t="s">
        <v>776</v>
      </c>
      <c r="B1541" s="2" t="s">
        <v>3120</v>
      </c>
      <c r="C1541" s="160" t="str">
        <f t="shared" si="24"/>
        <v>山口県下関市（旧豊北町）</v>
      </c>
      <c r="D1541" s="2" t="s">
        <v>1903</v>
      </c>
      <c r="E1541" s="2" t="s">
        <v>1900</v>
      </c>
    </row>
    <row r="1542" spans="1:5">
      <c r="A1542" s="2" t="s">
        <v>776</v>
      </c>
      <c r="B1542" s="2" t="s">
        <v>3145</v>
      </c>
      <c r="C1542" s="160" t="str">
        <f t="shared" si="24"/>
        <v>山口県周南市</v>
      </c>
      <c r="D1542" s="2" t="s">
        <v>1902</v>
      </c>
      <c r="E1542" s="2" t="s">
        <v>1900</v>
      </c>
    </row>
    <row r="1543" spans="1:5">
      <c r="A1543" s="2" t="s">
        <v>776</v>
      </c>
      <c r="B1543" s="2" t="s">
        <v>3168</v>
      </c>
      <c r="C1543" s="160" t="str">
        <f t="shared" si="24"/>
        <v>山口県周防大島町（旧久賀町、旧大島町、旧東和町）</v>
      </c>
      <c r="D1543" s="2" t="s">
        <v>1902</v>
      </c>
      <c r="E1543" s="2" t="s">
        <v>1900</v>
      </c>
    </row>
    <row r="1544" spans="1:5">
      <c r="A1544" s="2" t="s">
        <v>776</v>
      </c>
      <c r="B1544" s="2" t="s">
        <v>3192</v>
      </c>
      <c r="C1544" s="160" t="str">
        <f t="shared" si="24"/>
        <v>山口県周防大島町（旧橘町）</v>
      </c>
      <c r="D1544" s="2" t="s">
        <v>1902</v>
      </c>
      <c r="E1544" s="2" t="s">
        <v>1900</v>
      </c>
    </row>
    <row r="1545" spans="1:5">
      <c r="A1545" s="2" t="s">
        <v>776</v>
      </c>
      <c r="B1545" s="2" t="s">
        <v>1491</v>
      </c>
      <c r="C1545" s="160" t="str">
        <f t="shared" si="24"/>
        <v>山口県田布施町</v>
      </c>
      <c r="D1545" s="2" t="s">
        <v>1902</v>
      </c>
      <c r="E1545" s="2" t="s">
        <v>1900</v>
      </c>
    </row>
    <row r="1546" spans="1:5">
      <c r="A1546" s="2" t="s">
        <v>776</v>
      </c>
      <c r="B1546" s="2" t="s">
        <v>3235</v>
      </c>
      <c r="C1546" s="160" t="str">
        <f t="shared" si="24"/>
        <v>山口県長門市</v>
      </c>
      <c r="D1546" s="2" t="s">
        <v>1902</v>
      </c>
      <c r="E1546" s="2" t="s">
        <v>1897</v>
      </c>
    </row>
    <row r="1547" spans="1:5">
      <c r="A1547" s="2" t="s">
        <v>776</v>
      </c>
      <c r="B1547" s="2" t="s">
        <v>3265</v>
      </c>
      <c r="C1547" s="160" t="str">
        <f t="shared" si="24"/>
        <v>山口県萩市（旧萩市、旧川上村、旧田万川町、旧須佐町）</v>
      </c>
      <c r="D1547" s="2" t="s">
        <v>1902</v>
      </c>
      <c r="E1547" s="2" t="s">
        <v>1897</v>
      </c>
    </row>
    <row r="1548" spans="1:5">
      <c r="A1548" s="2" t="s">
        <v>776</v>
      </c>
      <c r="B1548" s="2" t="s">
        <v>3288</v>
      </c>
      <c r="C1548" s="160" t="str">
        <f t="shared" si="24"/>
        <v>山口県萩市（旧むつみ村）</v>
      </c>
      <c r="D1548" s="2" t="s">
        <v>1901</v>
      </c>
      <c r="E1548" s="2" t="s">
        <v>1897</v>
      </c>
    </row>
    <row r="1549" spans="1:5">
      <c r="A1549" s="2" t="s">
        <v>776</v>
      </c>
      <c r="B1549" s="2" t="s">
        <v>3315</v>
      </c>
      <c r="C1549" s="160" t="str">
        <f t="shared" si="24"/>
        <v>山口県萩市（旧旭村）</v>
      </c>
      <c r="D1549" s="2" t="s">
        <v>1902</v>
      </c>
      <c r="E1549" s="2" t="s">
        <v>1900</v>
      </c>
    </row>
    <row r="1550" spans="1:5">
      <c r="A1550" s="2" t="s">
        <v>776</v>
      </c>
      <c r="B1550" s="2" t="s">
        <v>3340</v>
      </c>
      <c r="C1550" s="160" t="str">
        <f t="shared" si="24"/>
        <v>山口県萩市（旧福栄村）</v>
      </c>
      <c r="D1550" s="2" t="s">
        <v>1901</v>
      </c>
      <c r="E1550" s="2" t="s">
        <v>1900</v>
      </c>
    </row>
    <row r="1551" spans="1:5">
      <c r="A1551" s="2" t="s">
        <v>776</v>
      </c>
      <c r="B1551" s="2" t="s">
        <v>3359</v>
      </c>
      <c r="C1551" s="160" t="str">
        <f t="shared" si="24"/>
        <v>山口県光市（旧光市）</v>
      </c>
      <c r="D1551" s="2" t="s">
        <v>1902</v>
      </c>
      <c r="E1551" s="2" t="s">
        <v>1904</v>
      </c>
    </row>
    <row r="1552" spans="1:5">
      <c r="A1552" s="2" t="s">
        <v>776</v>
      </c>
      <c r="B1552" s="2" t="s">
        <v>3378</v>
      </c>
      <c r="C1552" s="160" t="str">
        <f t="shared" si="24"/>
        <v>山口県光市（旧大和町）</v>
      </c>
      <c r="D1552" s="2" t="s">
        <v>1902</v>
      </c>
      <c r="E1552" s="2" t="s">
        <v>1904</v>
      </c>
    </row>
    <row r="1553" spans="1:5">
      <c r="A1553" s="2" t="s">
        <v>776</v>
      </c>
      <c r="B1553" s="2" t="s">
        <v>1497</v>
      </c>
      <c r="C1553" s="160" t="str">
        <f t="shared" si="24"/>
        <v>山口県平生町</v>
      </c>
      <c r="D1553" s="2" t="s">
        <v>1902</v>
      </c>
      <c r="E1553" s="2" t="s">
        <v>1900</v>
      </c>
    </row>
    <row r="1554" spans="1:5">
      <c r="A1554" s="2" t="s">
        <v>776</v>
      </c>
      <c r="B1554" s="2" t="s">
        <v>1065</v>
      </c>
      <c r="C1554" s="160" t="str">
        <f t="shared" si="24"/>
        <v>山口県防府市</v>
      </c>
      <c r="D1554" s="2" t="s">
        <v>1902</v>
      </c>
      <c r="E1554" s="2" t="s">
        <v>1900</v>
      </c>
    </row>
    <row r="1555" spans="1:5">
      <c r="A1555" s="2" t="s">
        <v>776</v>
      </c>
      <c r="B1555" s="2" t="s">
        <v>3437</v>
      </c>
      <c r="C1555" s="160" t="str">
        <f t="shared" si="24"/>
        <v>山口県美祢市（旧美祢市）</v>
      </c>
      <c r="D1555" s="2" t="s">
        <v>1901</v>
      </c>
      <c r="E1555" s="2" t="s">
        <v>1900</v>
      </c>
    </row>
    <row r="1556" spans="1:5">
      <c r="A1556" s="2" t="s">
        <v>776</v>
      </c>
      <c r="B1556" s="2" t="s">
        <v>3457</v>
      </c>
      <c r="C1556" s="160" t="str">
        <f t="shared" si="24"/>
        <v>山口県美祢市（旧美東町、旧秋芳町）</v>
      </c>
      <c r="D1556" s="2" t="s">
        <v>1901</v>
      </c>
      <c r="E1556" s="2" t="s">
        <v>1900</v>
      </c>
    </row>
    <row r="1557" spans="1:5">
      <c r="A1557" s="2" t="s">
        <v>776</v>
      </c>
      <c r="B1557" s="2" t="s">
        <v>3474</v>
      </c>
      <c r="C1557" s="160" t="str">
        <f t="shared" si="24"/>
        <v>山口県柳井市</v>
      </c>
      <c r="D1557" s="2" t="s">
        <v>1902</v>
      </c>
      <c r="E1557" s="2" t="s">
        <v>1900</v>
      </c>
    </row>
    <row r="1558" spans="1:5">
      <c r="A1558" s="2" t="s">
        <v>776</v>
      </c>
      <c r="B1558" s="2" t="s">
        <v>3491</v>
      </c>
      <c r="C1558" s="160" t="str">
        <f t="shared" si="24"/>
        <v>山口県山口市（旧山口市、旧徳地町、旧秋穂町、旧小郡町、旧阿知須町）</v>
      </c>
      <c r="D1558" s="2" t="s">
        <v>1902</v>
      </c>
      <c r="E1558" s="2" t="s">
        <v>1900</v>
      </c>
    </row>
    <row r="1559" spans="1:5">
      <c r="A1559" s="2" t="s">
        <v>776</v>
      </c>
      <c r="B1559" s="2" t="s">
        <v>3507</v>
      </c>
      <c r="C1559" s="160" t="str">
        <f t="shared" si="24"/>
        <v>山口県山口市（旧阿東町）</v>
      </c>
      <c r="D1559" s="2" t="s">
        <v>1902</v>
      </c>
      <c r="E1559" s="2" t="s">
        <v>1900</v>
      </c>
    </row>
    <row r="1560" spans="1:5">
      <c r="A1560" s="2" t="s">
        <v>776</v>
      </c>
      <c r="B1560" s="2" t="s">
        <v>1469</v>
      </c>
      <c r="C1560" s="160" t="str">
        <f t="shared" si="24"/>
        <v>山口県和木町</v>
      </c>
      <c r="D1560" s="2" t="s">
        <v>1902</v>
      </c>
      <c r="E1560" s="2" t="s">
        <v>1900</v>
      </c>
    </row>
    <row r="1561" spans="1:5">
      <c r="A1561" s="2" t="s">
        <v>777</v>
      </c>
      <c r="B1561" s="2" t="s">
        <v>1066</v>
      </c>
      <c r="C1561" s="160" t="str">
        <f t="shared" si="24"/>
        <v>徳島県藍住町</v>
      </c>
      <c r="D1561" s="2" t="s">
        <v>1902</v>
      </c>
      <c r="E1561" s="2" t="s">
        <v>1900</v>
      </c>
    </row>
    <row r="1562" spans="1:5">
      <c r="A1562" s="2" t="s">
        <v>777</v>
      </c>
      <c r="B1562" s="2" t="s">
        <v>2899</v>
      </c>
      <c r="C1562" s="160" t="str">
        <f t="shared" si="24"/>
        <v>徳島県阿南市</v>
      </c>
      <c r="D1562" s="2" t="s">
        <v>1903</v>
      </c>
      <c r="E1562" s="2" t="s">
        <v>1900</v>
      </c>
    </row>
    <row r="1563" spans="1:5">
      <c r="A1563" s="2" t="s">
        <v>777</v>
      </c>
      <c r="B1563" s="2" t="s">
        <v>2923</v>
      </c>
      <c r="C1563" s="160" t="str">
        <f t="shared" si="24"/>
        <v>徳島県阿波市</v>
      </c>
      <c r="D1563" s="2" t="s">
        <v>1902</v>
      </c>
      <c r="E1563" s="2" t="s">
        <v>1900</v>
      </c>
    </row>
    <row r="1564" spans="1:5">
      <c r="A1564" s="2" t="s">
        <v>777</v>
      </c>
      <c r="B1564" s="2" t="s">
        <v>878</v>
      </c>
      <c r="C1564" s="160" t="str">
        <f t="shared" si="24"/>
        <v>徳島県石井町</v>
      </c>
      <c r="D1564" s="2" t="s">
        <v>1902</v>
      </c>
      <c r="E1564" s="2" t="s">
        <v>1900</v>
      </c>
    </row>
    <row r="1565" spans="1:5">
      <c r="A1565" s="2" t="s">
        <v>777</v>
      </c>
      <c r="B1565" s="2" t="s">
        <v>1085</v>
      </c>
      <c r="C1565" s="160" t="str">
        <f t="shared" si="24"/>
        <v>徳島県板野町</v>
      </c>
      <c r="D1565" s="2" t="s">
        <v>1902</v>
      </c>
      <c r="E1565" s="2" t="s">
        <v>1900</v>
      </c>
    </row>
    <row r="1566" spans="1:5">
      <c r="A1566" s="2" t="s">
        <v>777</v>
      </c>
      <c r="B1566" s="2" t="s">
        <v>2997</v>
      </c>
      <c r="C1566" s="160" t="str">
        <f t="shared" si="24"/>
        <v>徳島県海陽町</v>
      </c>
      <c r="D1566" s="2" t="s">
        <v>1903</v>
      </c>
      <c r="E1566" s="2" t="s">
        <v>1900</v>
      </c>
    </row>
    <row r="1567" spans="1:5">
      <c r="A1567" s="2" t="s">
        <v>777</v>
      </c>
      <c r="B1567" s="2" t="s">
        <v>850</v>
      </c>
      <c r="C1567" s="160" t="str">
        <f t="shared" si="24"/>
        <v>徳島県勝浦町</v>
      </c>
      <c r="D1567" s="2" t="s">
        <v>1902</v>
      </c>
      <c r="E1567" s="2" t="s">
        <v>1900</v>
      </c>
    </row>
    <row r="1568" spans="1:5">
      <c r="A1568" s="2" t="s">
        <v>777</v>
      </c>
      <c r="B1568" s="2" t="s">
        <v>1100</v>
      </c>
      <c r="C1568" s="160" t="str">
        <f t="shared" si="24"/>
        <v>徳島県上板町</v>
      </c>
      <c r="D1568" s="2" t="s">
        <v>1902</v>
      </c>
      <c r="E1568" s="2" t="s">
        <v>1900</v>
      </c>
    </row>
    <row r="1569" spans="1:5">
      <c r="A1569" s="2" t="s">
        <v>777</v>
      </c>
      <c r="B1569" s="2" t="s">
        <v>862</v>
      </c>
      <c r="C1569" s="160" t="str">
        <f t="shared" si="24"/>
        <v>徳島県上勝町</v>
      </c>
      <c r="D1569" s="2" t="s">
        <v>1901</v>
      </c>
      <c r="E1569" s="2" t="s">
        <v>1900</v>
      </c>
    </row>
    <row r="1570" spans="1:5">
      <c r="A1570" s="2" t="s">
        <v>777</v>
      </c>
      <c r="B1570" s="2" t="s">
        <v>883</v>
      </c>
      <c r="C1570" s="160" t="str">
        <f t="shared" si="24"/>
        <v>徳島県神山町</v>
      </c>
      <c r="D1570" s="2" t="s">
        <v>1902</v>
      </c>
      <c r="E1570" s="2" t="s">
        <v>1900</v>
      </c>
    </row>
    <row r="1571" spans="1:5">
      <c r="A1571" s="2" t="s">
        <v>777</v>
      </c>
      <c r="B1571" s="2" t="s">
        <v>1051</v>
      </c>
      <c r="C1571" s="160" t="str">
        <f t="shared" si="24"/>
        <v>徳島県北島町</v>
      </c>
      <c r="D1571" s="2" t="s">
        <v>1902</v>
      </c>
      <c r="E1571" s="2" t="s">
        <v>1900</v>
      </c>
    </row>
    <row r="1572" spans="1:5">
      <c r="A1572" s="2" t="s">
        <v>777</v>
      </c>
      <c r="B1572" s="2" t="s">
        <v>3121</v>
      </c>
      <c r="C1572" s="160" t="str">
        <f t="shared" si="24"/>
        <v>徳島県小松島市</v>
      </c>
      <c r="D1572" s="2" t="s">
        <v>1903</v>
      </c>
      <c r="E1572" s="2" t="s">
        <v>1900</v>
      </c>
    </row>
    <row r="1573" spans="1:5">
      <c r="A1573" s="2" t="s">
        <v>777</v>
      </c>
      <c r="B1573" s="2" t="s">
        <v>872</v>
      </c>
      <c r="C1573" s="160" t="str">
        <f t="shared" si="24"/>
        <v>徳島県佐那河内村</v>
      </c>
      <c r="D1573" s="2" t="s">
        <v>1902</v>
      </c>
      <c r="E1573" s="2" t="s">
        <v>1900</v>
      </c>
    </row>
    <row r="1574" spans="1:5">
      <c r="A1574" s="2" t="s">
        <v>777</v>
      </c>
      <c r="B1574" s="2" t="s">
        <v>3169</v>
      </c>
      <c r="C1574" s="160" t="str">
        <f t="shared" si="24"/>
        <v>徳島県つるぎ町（旧半田町、旧一宇村）</v>
      </c>
      <c r="D1574" s="2" t="s">
        <v>1902</v>
      </c>
      <c r="E1574" s="2" t="s">
        <v>1897</v>
      </c>
    </row>
    <row r="1575" spans="1:5">
      <c r="A1575" s="2" t="s">
        <v>777</v>
      </c>
      <c r="B1575" s="2" t="s">
        <v>3193</v>
      </c>
      <c r="C1575" s="160" t="str">
        <f t="shared" si="24"/>
        <v>徳島県つるぎ町（旧貞光町）</v>
      </c>
      <c r="D1575" s="2" t="s">
        <v>1902</v>
      </c>
      <c r="E1575" s="2" t="s">
        <v>1897</v>
      </c>
    </row>
    <row r="1576" spans="1:5">
      <c r="A1576" s="2" t="s">
        <v>777</v>
      </c>
      <c r="B1576" s="2" t="s">
        <v>799</v>
      </c>
      <c r="C1576" s="160" t="str">
        <f t="shared" si="24"/>
        <v>徳島県徳島市</v>
      </c>
      <c r="D1576" s="2" t="s">
        <v>1902</v>
      </c>
      <c r="E1576" s="2" t="s">
        <v>1900</v>
      </c>
    </row>
    <row r="1577" spans="1:5">
      <c r="A1577" s="2" t="s">
        <v>777</v>
      </c>
      <c r="B1577" s="2" t="s">
        <v>3236</v>
      </c>
      <c r="C1577" s="160" t="str">
        <f t="shared" si="24"/>
        <v>徳島県那賀町（旧鷲敷町、旧相生町、旧木沢村、旧木頭村）</v>
      </c>
      <c r="D1577" s="2" t="s">
        <v>1902</v>
      </c>
      <c r="E1577" s="2" t="s">
        <v>1900</v>
      </c>
    </row>
    <row r="1578" spans="1:5">
      <c r="A1578" s="2" t="s">
        <v>777</v>
      </c>
      <c r="B1578" s="2" t="s">
        <v>3266</v>
      </c>
      <c r="C1578" s="160" t="str">
        <f t="shared" si="24"/>
        <v>徳島県那賀町（旧上那賀町）</v>
      </c>
      <c r="D1578" s="2" t="s">
        <v>1902</v>
      </c>
      <c r="E1578" s="2" t="s">
        <v>1900</v>
      </c>
    </row>
    <row r="1579" spans="1:5">
      <c r="A1579" s="2" t="s">
        <v>777</v>
      </c>
      <c r="B1579" s="2" t="s">
        <v>808</v>
      </c>
      <c r="C1579" s="160" t="str">
        <f t="shared" si="24"/>
        <v>徳島県鳴門市</v>
      </c>
      <c r="D1579" s="2" t="s">
        <v>1902</v>
      </c>
      <c r="E1579" s="2" t="s">
        <v>1900</v>
      </c>
    </row>
    <row r="1580" spans="1:5">
      <c r="A1580" s="2" t="s">
        <v>777</v>
      </c>
      <c r="B1580" s="2" t="s">
        <v>3316</v>
      </c>
      <c r="C1580" s="160" t="str">
        <f t="shared" si="24"/>
        <v>徳島県東みよし町</v>
      </c>
      <c r="D1580" s="2" t="s">
        <v>1902</v>
      </c>
      <c r="E1580" s="2" t="s">
        <v>1897</v>
      </c>
    </row>
    <row r="1581" spans="1:5">
      <c r="A1581" s="2" t="s">
        <v>777</v>
      </c>
      <c r="B1581" s="2" t="s">
        <v>1034</v>
      </c>
      <c r="C1581" s="160" t="str">
        <f t="shared" si="24"/>
        <v>徳島県松茂町</v>
      </c>
      <c r="D1581" s="2" t="s">
        <v>1902</v>
      </c>
      <c r="E1581" s="2" t="s">
        <v>1900</v>
      </c>
    </row>
    <row r="1582" spans="1:5">
      <c r="A1582" s="2" t="s">
        <v>777</v>
      </c>
      <c r="B1582" s="2" t="s">
        <v>3360</v>
      </c>
      <c r="C1582" s="160" t="str">
        <f t="shared" si="24"/>
        <v>徳島県美波町</v>
      </c>
      <c r="D1582" s="2" t="s">
        <v>1903</v>
      </c>
      <c r="E1582" s="2" t="s">
        <v>1900</v>
      </c>
    </row>
    <row r="1583" spans="1:5">
      <c r="A1583" s="2" t="s">
        <v>777</v>
      </c>
      <c r="B1583" s="2" t="s">
        <v>3379</v>
      </c>
      <c r="C1583" s="160" t="str">
        <f t="shared" si="24"/>
        <v>徳島県美馬市（旧脇町、旧美馬町）</v>
      </c>
      <c r="D1583" s="2" t="s">
        <v>1902</v>
      </c>
      <c r="E1583" s="2" t="s">
        <v>1897</v>
      </c>
    </row>
    <row r="1584" spans="1:5">
      <c r="A1584" s="2" t="s">
        <v>777</v>
      </c>
      <c r="B1584" s="2" t="s">
        <v>3402</v>
      </c>
      <c r="C1584" s="160" t="str">
        <f t="shared" si="24"/>
        <v>徳島県美馬市（旧穴吹町）</v>
      </c>
      <c r="D1584" s="2" t="s">
        <v>1902</v>
      </c>
      <c r="E1584" s="2" t="s">
        <v>1897</v>
      </c>
    </row>
    <row r="1585" spans="1:5">
      <c r="A1585" s="2" t="s">
        <v>777</v>
      </c>
      <c r="B1585" s="2" t="s">
        <v>3419</v>
      </c>
      <c r="C1585" s="160" t="str">
        <f t="shared" si="24"/>
        <v>徳島県美馬市（旧木屋平村）</v>
      </c>
      <c r="D1585" s="2" t="s">
        <v>1902</v>
      </c>
      <c r="E1585" s="2" t="s">
        <v>1897</v>
      </c>
    </row>
    <row r="1586" spans="1:5">
      <c r="A1586" s="2" t="s">
        <v>777</v>
      </c>
      <c r="B1586" s="2" t="s">
        <v>3438</v>
      </c>
      <c r="C1586" s="160" t="str">
        <f t="shared" si="24"/>
        <v>徳島県三好市（旧三野町、旧池田町）</v>
      </c>
      <c r="D1586" s="2" t="s">
        <v>1901</v>
      </c>
      <c r="E1586" s="2" t="s">
        <v>1900</v>
      </c>
    </row>
    <row r="1587" spans="1:5">
      <c r="A1587" s="2" t="s">
        <v>777</v>
      </c>
      <c r="B1587" s="2" t="s">
        <v>3458</v>
      </c>
      <c r="C1587" s="160" t="str">
        <f t="shared" si="24"/>
        <v>徳島県三好市（旧山城町、旧井川町、旧東祖谷山村、旧西祖谷山村）</v>
      </c>
      <c r="D1587" s="2" t="s">
        <v>1901</v>
      </c>
      <c r="E1587" s="2" t="s">
        <v>1900</v>
      </c>
    </row>
    <row r="1588" spans="1:5">
      <c r="A1588" s="2" t="s">
        <v>777</v>
      </c>
      <c r="B1588" s="2" t="s">
        <v>984</v>
      </c>
      <c r="C1588" s="160" t="str">
        <f t="shared" si="24"/>
        <v>徳島県牟岐町</v>
      </c>
      <c r="D1588" s="2" t="s">
        <v>1902</v>
      </c>
      <c r="E1588" s="2" t="s">
        <v>1900</v>
      </c>
    </row>
    <row r="1589" spans="1:5">
      <c r="A1589" s="2" t="s">
        <v>777</v>
      </c>
      <c r="B1589" s="2" t="s">
        <v>3492</v>
      </c>
      <c r="C1589" s="160" t="str">
        <f t="shared" si="24"/>
        <v>徳島県吉野川市</v>
      </c>
      <c r="D1589" s="2" t="s">
        <v>1902</v>
      </c>
      <c r="E1589" s="2" t="s">
        <v>1900</v>
      </c>
    </row>
    <row r="1590" spans="1:5">
      <c r="A1590" s="2" t="s">
        <v>778</v>
      </c>
      <c r="B1590" s="2" t="s">
        <v>2874</v>
      </c>
      <c r="C1590" s="160" t="str">
        <f t="shared" si="24"/>
        <v>香川県綾川町</v>
      </c>
      <c r="D1590" s="2" t="s">
        <v>1902</v>
      </c>
      <c r="E1590" s="2" t="s">
        <v>1900</v>
      </c>
    </row>
    <row r="1591" spans="1:5">
      <c r="A1591" s="2" t="s">
        <v>778</v>
      </c>
      <c r="B1591" s="2" t="s">
        <v>1154</v>
      </c>
      <c r="C1591" s="160" t="str">
        <f t="shared" si="24"/>
        <v>香川県宇多津町</v>
      </c>
      <c r="D1591" s="2" t="s">
        <v>1902</v>
      </c>
      <c r="E1591" s="2" t="s">
        <v>1900</v>
      </c>
    </row>
    <row r="1592" spans="1:5">
      <c r="A1592" s="2" t="s">
        <v>778</v>
      </c>
      <c r="B1592" s="2" t="s">
        <v>2924</v>
      </c>
      <c r="C1592" s="160" t="str">
        <f t="shared" si="24"/>
        <v>香川県観音寺市</v>
      </c>
      <c r="D1592" s="2" t="s">
        <v>1902</v>
      </c>
      <c r="E1592" s="2" t="s">
        <v>1900</v>
      </c>
    </row>
    <row r="1593" spans="1:5">
      <c r="A1593" s="2" t="s">
        <v>778</v>
      </c>
      <c r="B1593" s="2" t="s">
        <v>1220</v>
      </c>
      <c r="C1593" s="160" t="str">
        <f t="shared" si="24"/>
        <v>香川県琴平町</v>
      </c>
      <c r="D1593" s="2" t="s">
        <v>1902</v>
      </c>
      <c r="E1593" s="2" t="s">
        <v>1900</v>
      </c>
    </row>
    <row r="1594" spans="1:5">
      <c r="A1594" s="2" t="s">
        <v>778</v>
      </c>
      <c r="B1594" s="2" t="s">
        <v>884</v>
      </c>
      <c r="C1594" s="160" t="str">
        <f t="shared" si="24"/>
        <v>香川県坂出市</v>
      </c>
      <c r="D1594" s="2" t="s">
        <v>1902</v>
      </c>
      <c r="E1594" s="2" t="s">
        <v>1900</v>
      </c>
    </row>
    <row r="1595" spans="1:5">
      <c r="A1595" s="2" t="s">
        <v>778</v>
      </c>
      <c r="B1595" s="2" t="s">
        <v>2998</v>
      </c>
      <c r="C1595" s="160" t="str">
        <f t="shared" si="24"/>
        <v>香川県さぬき市</v>
      </c>
      <c r="D1595" s="2" t="s">
        <v>1902</v>
      </c>
      <c r="E1595" s="2" t="s">
        <v>1900</v>
      </c>
    </row>
    <row r="1596" spans="1:5">
      <c r="A1596" s="2" t="s">
        <v>778</v>
      </c>
      <c r="B1596" s="2" t="s">
        <v>3017</v>
      </c>
      <c r="C1596" s="160" t="str">
        <f t="shared" si="24"/>
        <v>香川県小豆島町</v>
      </c>
      <c r="D1596" s="2" t="s">
        <v>1902</v>
      </c>
      <c r="E1596" s="2" t="s">
        <v>1900</v>
      </c>
    </row>
    <row r="1597" spans="1:5">
      <c r="A1597" s="2" t="s">
        <v>778</v>
      </c>
      <c r="B1597" s="2" t="s">
        <v>896</v>
      </c>
      <c r="C1597" s="160" t="str">
        <f t="shared" si="24"/>
        <v>香川県善通寺市</v>
      </c>
      <c r="D1597" s="2" t="s">
        <v>1902</v>
      </c>
      <c r="E1597" s="2" t="s">
        <v>1900</v>
      </c>
    </row>
    <row r="1598" spans="1:5">
      <c r="A1598" s="2" t="s">
        <v>778</v>
      </c>
      <c r="B1598" s="2" t="s">
        <v>3058</v>
      </c>
      <c r="C1598" s="160" t="str">
        <f t="shared" si="24"/>
        <v>香川県高松市（旧高松市、旧牟礼町、旧塩江町、旧香川町、旧香南町、旧国分寺町）</v>
      </c>
      <c r="D1598" s="2" t="s">
        <v>1902</v>
      </c>
      <c r="E1598" s="2" t="s">
        <v>1900</v>
      </c>
    </row>
    <row r="1599" spans="1:5">
      <c r="A1599" s="2" t="s">
        <v>778</v>
      </c>
      <c r="B1599" s="2" t="s">
        <v>3081</v>
      </c>
      <c r="C1599" s="160" t="str">
        <f t="shared" si="24"/>
        <v>香川県高松市（旧庵治町）</v>
      </c>
      <c r="D1599" s="2" t="s">
        <v>1902</v>
      </c>
      <c r="E1599" s="2" t="s">
        <v>1900</v>
      </c>
    </row>
    <row r="1600" spans="1:5">
      <c r="A1600" s="2" t="s">
        <v>778</v>
      </c>
      <c r="B1600" s="2" t="s">
        <v>1239</v>
      </c>
      <c r="C1600" s="160" t="str">
        <f t="shared" si="24"/>
        <v>香川県多度津町</v>
      </c>
      <c r="D1600" s="2" t="s">
        <v>1902</v>
      </c>
      <c r="E1600" s="2" t="s">
        <v>1900</v>
      </c>
    </row>
    <row r="1601" spans="1:5">
      <c r="A1601" s="2" t="s">
        <v>778</v>
      </c>
      <c r="B1601" s="2" t="s">
        <v>1086</v>
      </c>
      <c r="C1601" s="160" t="str">
        <f t="shared" si="24"/>
        <v>香川県土庄町</v>
      </c>
      <c r="D1601" s="2" t="s">
        <v>1902</v>
      </c>
      <c r="E1601" s="2" t="s">
        <v>1900</v>
      </c>
    </row>
    <row r="1602" spans="1:5">
      <c r="A1602" s="2" t="s">
        <v>778</v>
      </c>
      <c r="B1602" s="2" t="s">
        <v>1115</v>
      </c>
      <c r="C1602" s="160" t="str">
        <f t="shared" ref="C1602:C1665" si="25">A1602&amp;B1602</f>
        <v>香川県直島町</v>
      </c>
      <c r="D1602" s="2" t="s">
        <v>1902</v>
      </c>
      <c r="E1602" s="2" t="s">
        <v>1900</v>
      </c>
    </row>
    <row r="1603" spans="1:5">
      <c r="A1603" s="2" t="s">
        <v>778</v>
      </c>
      <c r="B1603" s="2" t="s">
        <v>3170</v>
      </c>
      <c r="C1603" s="160" t="str">
        <f t="shared" si="25"/>
        <v>香川県東かがわ市</v>
      </c>
      <c r="D1603" s="2" t="s">
        <v>1902</v>
      </c>
      <c r="E1603" s="2" t="s">
        <v>1900</v>
      </c>
    </row>
    <row r="1604" spans="1:5">
      <c r="A1604" s="2" t="s">
        <v>778</v>
      </c>
      <c r="B1604" s="2" t="s">
        <v>3194</v>
      </c>
      <c r="C1604" s="160" t="str">
        <f t="shared" si="25"/>
        <v>香川県丸亀市（旧丸亀市）</v>
      </c>
      <c r="D1604" s="2" t="s">
        <v>1902</v>
      </c>
      <c r="E1604" s="2" t="s">
        <v>1900</v>
      </c>
    </row>
    <row r="1605" spans="1:5">
      <c r="A1605" s="2" t="s">
        <v>778</v>
      </c>
      <c r="B1605" s="2" t="s">
        <v>3214</v>
      </c>
      <c r="C1605" s="160" t="str">
        <f t="shared" si="25"/>
        <v>香川県丸亀市（旧綾歌町、旧飯山町）</v>
      </c>
      <c r="D1605" s="2" t="s">
        <v>1902</v>
      </c>
      <c r="E1605" s="2" t="s">
        <v>1900</v>
      </c>
    </row>
    <row r="1606" spans="1:5">
      <c r="A1606" s="2" t="s">
        <v>778</v>
      </c>
      <c r="B1606" s="2" t="s">
        <v>3237</v>
      </c>
      <c r="C1606" s="160" t="str">
        <f t="shared" si="25"/>
        <v>香川県まんのう町</v>
      </c>
      <c r="D1606" s="2" t="s">
        <v>1902</v>
      </c>
      <c r="E1606" s="2" t="s">
        <v>1900</v>
      </c>
    </row>
    <row r="1607" spans="1:5">
      <c r="A1607" s="2" t="s">
        <v>778</v>
      </c>
      <c r="B1607" s="2" t="s">
        <v>1101</v>
      </c>
      <c r="C1607" s="160" t="str">
        <f t="shared" si="25"/>
        <v>香川県三木町</v>
      </c>
      <c r="D1607" s="2" t="s">
        <v>1902</v>
      </c>
      <c r="E1607" s="2" t="s">
        <v>1900</v>
      </c>
    </row>
    <row r="1608" spans="1:5">
      <c r="A1608" s="2" t="s">
        <v>778</v>
      </c>
      <c r="B1608" s="2" t="s">
        <v>3289</v>
      </c>
      <c r="C1608" s="160" t="str">
        <f t="shared" si="25"/>
        <v>香川県三豊市</v>
      </c>
      <c r="D1608" s="2" t="s">
        <v>1902</v>
      </c>
      <c r="E1608" s="2" t="s">
        <v>1900</v>
      </c>
    </row>
    <row r="1609" spans="1:5">
      <c r="A1609" s="2" t="s">
        <v>779</v>
      </c>
      <c r="B1609" s="2" t="s">
        <v>2875</v>
      </c>
      <c r="C1609" s="160" t="str">
        <f t="shared" si="25"/>
        <v>愛媛県愛南町（旧内海村、旧御荘町、旧城辺町、旧一本松町）</v>
      </c>
      <c r="D1609" s="2" t="s">
        <v>1903</v>
      </c>
      <c r="E1609" s="2" t="s">
        <v>1900</v>
      </c>
    </row>
    <row r="1610" spans="1:5">
      <c r="A1610" s="2" t="s">
        <v>779</v>
      </c>
      <c r="B1610" s="2" t="s">
        <v>2900</v>
      </c>
      <c r="C1610" s="160" t="str">
        <f t="shared" si="25"/>
        <v>愛媛県愛南町（旧西海町）</v>
      </c>
      <c r="D1610" s="2" t="s">
        <v>1903</v>
      </c>
      <c r="E1610" s="2" t="s">
        <v>1900</v>
      </c>
    </row>
    <row r="1611" spans="1:5">
      <c r="A1611" s="2" t="s">
        <v>779</v>
      </c>
      <c r="B1611" s="2" t="s">
        <v>2925</v>
      </c>
      <c r="C1611" s="160" t="str">
        <f t="shared" si="25"/>
        <v>愛媛県伊方町（旧伊方町、旧三崎町）</v>
      </c>
      <c r="D1611" s="2" t="s">
        <v>1902</v>
      </c>
      <c r="E1611" s="2" t="s">
        <v>1900</v>
      </c>
    </row>
    <row r="1612" spans="1:5">
      <c r="A1612" s="2" t="s">
        <v>779</v>
      </c>
      <c r="B1612" s="2" t="s">
        <v>2948</v>
      </c>
      <c r="C1612" s="160" t="str">
        <f t="shared" si="25"/>
        <v>愛媛県伊方町（旧瀬戸町）</v>
      </c>
      <c r="D1612" s="2" t="s">
        <v>1902</v>
      </c>
      <c r="E1612" s="2" t="s">
        <v>1900</v>
      </c>
    </row>
    <row r="1613" spans="1:5">
      <c r="A1613" s="2" t="s">
        <v>779</v>
      </c>
      <c r="B1613" s="2" t="s">
        <v>2972</v>
      </c>
      <c r="C1613" s="160" t="str">
        <f t="shared" si="25"/>
        <v>愛媛県今治市（旧今治市、旧朝倉村、旧玉川町、旧波方町、旧大西町、旧菊間町、旧宮窪町、旧伯方町、旧大三島町、旧関前村）</v>
      </c>
      <c r="D1613" s="2" t="s">
        <v>1902</v>
      </c>
      <c r="E1613" s="2" t="s">
        <v>1900</v>
      </c>
    </row>
    <row r="1614" spans="1:5">
      <c r="A1614" s="2" t="s">
        <v>779</v>
      </c>
      <c r="B1614" s="2" t="s">
        <v>2999</v>
      </c>
      <c r="C1614" s="160" t="str">
        <f t="shared" si="25"/>
        <v>愛媛県今治市（旧吉海町、旧上浦町）</v>
      </c>
      <c r="D1614" s="2" t="s">
        <v>1902</v>
      </c>
      <c r="E1614" s="2" t="s">
        <v>1900</v>
      </c>
    </row>
    <row r="1615" spans="1:5">
      <c r="A1615" s="2" t="s">
        <v>779</v>
      </c>
      <c r="B1615" s="2" t="s">
        <v>3018</v>
      </c>
      <c r="C1615" s="160" t="str">
        <f t="shared" si="25"/>
        <v>愛媛県伊予市（旧伊予市、旧双海町）</v>
      </c>
      <c r="D1615" s="2" t="s">
        <v>1902</v>
      </c>
      <c r="E1615" s="2" t="s">
        <v>1900</v>
      </c>
    </row>
    <row r="1616" spans="1:5">
      <c r="A1616" s="2" t="s">
        <v>779</v>
      </c>
      <c r="B1616" s="2" t="s">
        <v>3039</v>
      </c>
      <c r="C1616" s="160" t="str">
        <f t="shared" si="25"/>
        <v>愛媛県伊予市（旧中山町）</v>
      </c>
      <c r="D1616" s="2" t="s">
        <v>1902</v>
      </c>
      <c r="E1616" s="2" t="s">
        <v>1900</v>
      </c>
    </row>
    <row r="1617" spans="1:5">
      <c r="A1617" s="2" t="s">
        <v>779</v>
      </c>
      <c r="B1617" s="2" t="s">
        <v>3059</v>
      </c>
      <c r="C1617" s="160" t="str">
        <f t="shared" si="25"/>
        <v>愛媛県内子町（旧小田町）</v>
      </c>
      <c r="D1617" s="2" t="s">
        <v>1901</v>
      </c>
      <c r="E1617" s="2" t="s">
        <v>1897</v>
      </c>
    </row>
    <row r="1618" spans="1:5">
      <c r="A1618" s="2" t="s">
        <v>779</v>
      </c>
      <c r="B1618" s="2" t="s">
        <v>3082</v>
      </c>
      <c r="C1618" s="160" t="str">
        <f t="shared" si="25"/>
        <v>愛媛県内子町（旧内子町、旧五十崎町）</v>
      </c>
      <c r="D1618" s="2" t="s">
        <v>1902</v>
      </c>
      <c r="E1618" s="2" t="s">
        <v>1897</v>
      </c>
    </row>
    <row r="1619" spans="1:5">
      <c r="A1619" s="2" t="s">
        <v>779</v>
      </c>
      <c r="B1619" s="2" t="s">
        <v>3105</v>
      </c>
      <c r="C1619" s="160" t="str">
        <f t="shared" si="25"/>
        <v>愛媛県宇和島市（旧宇和島市、旧吉田町、旧三間町）</v>
      </c>
      <c r="D1619" s="2" t="s">
        <v>1903</v>
      </c>
      <c r="E1619" s="2" t="s">
        <v>1900</v>
      </c>
    </row>
    <row r="1620" spans="1:5">
      <c r="A1620" s="2" t="s">
        <v>779</v>
      </c>
      <c r="B1620" s="2" t="s">
        <v>3122</v>
      </c>
      <c r="C1620" s="160" t="str">
        <f t="shared" si="25"/>
        <v>愛媛県宇和島市（旧津島町）</v>
      </c>
      <c r="D1620" s="2" t="s">
        <v>1903</v>
      </c>
      <c r="E1620" s="2" t="s">
        <v>1900</v>
      </c>
    </row>
    <row r="1621" spans="1:5">
      <c r="A1621" s="2" t="s">
        <v>779</v>
      </c>
      <c r="B1621" s="2" t="s">
        <v>3146</v>
      </c>
      <c r="C1621" s="160" t="str">
        <f t="shared" si="25"/>
        <v>愛媛県大洲市（旧大洲市）</v>
      </c>
      <c r="D1621" s="2" t="s">
        <v>1902</v>
      </c>
      <c r="E1621" s="2" t="s">
        <v>1897</v>
      </c>
    </row>
    <row r="1622" spans="1:5">
      <c r="A1622" s="2" t="s">
        <v>779</v>
      </c>
      <c r="B1622" s="2" t="s">
        <v>3171</v>
      </c>
      <c r="C1622" s="160" t="str">
        <f t="shared" si="25"/>
        <v>愛媛県大洲市（旧長浜町）</v>
      </c>
      <c r="D1622" s="2" t="s">
        <v>1902</v>
      </c>
      <c r="E1622" s="2" t="s">
        <v>1900</v>
      </c>
    </row>
    <row r="1623" spans="1:5">
      <c r="A1623" s="2" t="s">
        <v>779</v>
      </c>
      <c r="B1623" s="2" t="s">
        <v>3195</v>
      </c>
      <c r="C1623" s="160" t="str">
        <f t="shared" si="25"/>
        <v>愛媛県大洲市（旧肱川町）</v>
      </c>
      <c r="D1623" s="2" t="s">
        <v>1901</v>
      </c>
      <c r="E1623" s="2" t="s">
        <v>1897</v>
      </c>
    </row>
    <row r="1624" spans="1:5">
      <c r="A1624" s="2" t="s">
        <v>779</v>
      </c>
      <c r="B1624" s="2" t="s">
        <v>3215</v>
      </c>
      <c r="C1624" s="160" t="str">
        <f t="shared" si="25"/>
        <v>愛媛県大洲市（旧河辺村）</v>
      </c>
      <c r="D1624" s="2" t="s">
        <v>1901</v>
      </c>
      <c r="E1624" s="2" t="s">
        <v>1900</v>
      </c>
    </row>
    <row r="1625" spans="1:5">
      <c r="A1625" s="2" t="s">
        <v>779</v>
      </c>
      <c r="B1625" s="2" t="s">
        <v>3238</v>
      </c>
      <c r="C1625" s="160" t="str">
        <f t="shared" si="25"/>
        <v>愛媛県上島町（旧魚島村）</v>
      </c>
      <c r="D1625" s="2" t="s">
        <v>1902</v>
      </c>
      <c r="E1625" s="2" t="s">
        <v>1900</v>
      </c>
    </row>
    <row r="1626" spans="1:5">
      <c r="A1626" s="2" t="s">
        <v>779</v>
      </c>
      <c r="B1626" s="2" t="s">
        <v>3267</v>
      </c>
      <c r="C1626" s="160" t="str">
        <f t="shared" si="25"/>
        <v>愛媛県上島町（旧弓削町、旧生名村、旧岩城村）</v>
      </c>
      <c r="D1626" s="2" t="s">
        <v>1902</v>
      </c>
      <c r="E1626" s="2" t="s">
        <v>1900</v>
      </c>
    </row>
    <row r="1627" spans="1:5">
      <c r="A1627" s="2" t="s">
        <v>779</v>
      </c>
      <c r="B1627" s="2" t="s">
        <v>3290</v>
      </c>
      <c r="C1627" s="160" t="str">
        <f t="shared" si="25"/>
        <v>愛媛県鬼北町（旧広見町）</v>
      </c>
      <c r="D1627" s="2" t="s">
        <v>1902</v>
      </c>
      <c r="E1627" s="2" t="s">
        <v>1900</v>
      </c>
    </row>
    <row r="1628" spans="1:5">
      <c r="A1628" s="2" t="s">
        <v>779</v>
      </c>
      <c r="B1628" s="2" t="s">
        <v>3317</v>
      </c>
      <c r="C1628" s="160" t="str">
        <f t="shared" si="25"/>
        <v>愛媛県鬼北町（旧日吉村）</v>
      </c>
      <c r="D1628" s="2" t="s">
        <v>1902</v>
      </c>
      <c r="E1628" s="2" t="s">
        <v>1900</v>
      </c>
    </row>
    <row r="1629" spans="1:5">
      <c r="A1629" s="2" t="s">
        <v>779</v>
      </c>
      <c r="B1629" s="2" t="s">
        <v>3341</v>
      </c>
      <c r="C1629" s="160" t="str">
        <f t="shared" si="25"/>
        <v>愛媛県久万高原町</v>
      </c>
      <c r="D1629" s="2" t="s">
        <v>1899</v>
      </c>
      <c r="E1629" s="2" t="s">
        <v>1900</v>
      </c>
    </row>
    <row r="1630" spans="1:5">
      <c r="A1630" s="2" t="s">
        <v>779</v>
      </c>
      <c r="B1630" s="2" t="s">
        <v>3361</v>
      </c>
      <c r="C1630" s="160" t="str">
        <f t="shared" si="25"/>
        <v>愛媛県西条市（旧西条市、旧小松町）</v>
      </c>
      <c r="D1630" s="2" t="s">
        <v>1902</v>
      </c>
      <c r="E1630" s="2" t="s">
        <v>1900</v>
      </c>
    </row>
    <row r="1631" spans="1:5">
      <c r="A1631" s="2" t="s">
        <v>779</v>
      </c>
      <c r="B1631" s="2" t="s">
        <v>3380</v>
      </c>
      <c r="C1631" s="160" t="str">
        <f t="shared" si="25"/>
        <v>愛媛県西条市（旧東予市）</v>
      </c>
      <c r="D1631" s="2" t="s">
        <v>1902</v>
      </c>
      <c r="E1631" s="2" t="s">
        <v>1900</v>
      </c>
    </row>
    <row r="1632" spans="1:5">
      <c r="A1632" s="2" t="s">
        <v>779</v>
      </c>
      <c r="B1632" s="2" t="s">
        <v>3403</v>
      </c>
      <c r="C1632" s="160" t="str">
        <f t="shared" si="25"/>
        <v>愛媛県西条市（旧丹原町）</v>
      </c>
      <c r="D1632" s="2" t="s">
        <v>1902</v>
      </c>
      <c r="E1632" s="2" t="s">
        <v>1900</v>
      </c>
    </row>
    <row r="1633" spans="1:5">
      <c r="A1633" s="2" t="s">
        <v>779</v>
      </c>
      <c r="B1633" s="2" t="s">
        <v>3420</v>
      </c>
      <c r="C1633" s="160" t="str">
        <f t="shared" si="25"/>
        <v>愛媛県四国中央市（旧川之江市、旧土居町）</v>
      </c>
      <c r="D1633" s="2" t="s">
        <v>1902</v>
      </c>
      <c r="E1633" s="2" t="s">
        <v>1900</v>
      </c>
    </row>
    <row r="1634" spans="1:5">
      <c r="A1634" s="2" t="s">
        <v>779</v>
      </c>
      <c r="B1634" s="2" t="s">
        <v>3439</v>
      </c>
      <c r="C1634" s="160" t="str">
        <f t="shared" si="25"/>
        <v>愛媛県四国中央市（旧伊予三島市、旧新宮村）</v>
      </c>
      <c r="D1634" s="2" t="s">
        <v>1902</v>
      </c>
      <c r="E1634" s="2" t="s">
        <v>1900</v>
      </c>
    </row>
    <row r="1635" spans="1:5">
      <c r="A1635" s="2" t="s">
        <v>779</v>
      </c>
      <c r="B1635" s="2" t="s">
        <v>3459</v>
      </c>
      <c r="C1635" s="160" t="str">
        <f t="shared" si="25"/>
        <v>愛媛県西予市（旧三瓶町、旧明浜町、旧宇和町、旧城川町）</v>
      </c>
      <c r="D1635" s="2" t="s">
        <v>1902</v>
      </c>
      <c r="E1635" s="2" t="s">
        <v>1900</v>
      </c>
    </row>
    <row r="1636" spans="1:5">
      <c r="A1636" s="2" t="s">
        <v>779</v>
      </c>
      <c r="B1636" s="2" t="s">
        <v>3475</v>
      </c>
      <c r="C1636" s="160" t="str">
        <f t="shared" si="25"/>
        <v>愛媛県西予市（旧野村町）</v>
      </c>
      <c r="D1636" s="2" t="s">
        <v>1902</v>
      </c>
      <c r="E1636" s="2" t="s">
        <v>1900</v>
      </c>
    </row>
    <row r="1637" spans="1:5">
      <c r="A1637" s="2" t="s">
        <v>779</v>
      </c>
      <c r="B1637" s="2" t="s">
        <v>3493</v>
      </c>
      <c r="C1637" s="160" t="str">
        <f t="shared" si="25"/>
        <v>愛媛県東温市（旧重信町）</v>
      </c>
      <c r="D1637" s="2" t="s">
        <v>1902</v>
      </c>
      <c r="E1637" s="2" t="s">
        <v>1900</v>
      </c>
    </row>
    <row r="1638" spans="1:5">
      <c r="A1638" s="2" t="s">
        <v>779</v>
      </c>
      <c r="B1638" s="2" t="s">
        <v>3508</v>
      </c>
      <c r="C1638" s="160" t="str">
        <f t="shared" si="25"/>
        <v>愛媛県東温市（旧川内町）</v>
      </c>
      <c r="D1638" s="2" t="s">
        <v>1902</v>
      </c>
      <c r="E1638" s="2" t="s">
        <v>1900</v>
      </c>
    </row>
    <row r="1639" spans="1:5">
      <c r="A1639" s="2" t="s">
        <v>779</v>
      </c>
      <c r="B1639" s="2" t="s">
        <v>3525</v>
      </c>
      <c r="C1639" s="160" t="str">
        <f t="shared" si="25"/>
        <v>愛媛県砥部町（旧砥部町）</v>
      </c>
      <c r="D1639" s="2" t="s">
        <v>1902</v>
      </c>
      <c r="E1639" s="2" t="s">
        <v>1900</v>
      </c>
    </row>
    <row r="1640" spans="1:5">
      <c r="A1640" s="2" t="s">
        <v>779</v>
      </c>
      <c r="B1640" s="2" t="s">
        <v>3540</v>
      </c>
      <c r="C1640" s="160" t="str">
        <f t="shared" si="25"/>
        <v>愛媛県砥部町（旧広田村）</v>
      </c>
      <c r="D1640" s="2" t="s">
        <v>1902</v>
      </c>
      <c r="E1640" s="2" t="s">
        <v>1900</v>
      </c>
    </row>
    <row r="1641" spans="1:5">
      <c r="A1641" s="2" t="s">
        <v>779</v>
      </c>
      <c r="B1641" s="2" t="s">
        <v>3554</v>
      </c>
      <c r="C1641" s="160" t="str">
        <f t="shared" si="25"/>
        <v>愛媛県新居浜市（旧新居浜市）</v>
      </c>
      <c r="D1641" s="2" t="s">
        <v>1903</v>
      </c>
      <c r="E1641" s="2" t="s">
        <v>1900</v>
      </c>
    </row>
    <row r="1642" spans="1:5">
      <c r="A1642" s="2" t="s">
        <v>779</v>
      </c>
      <c r="B1642" s="2" t="s">
        <v>3564</v>
      </c>
      <c r="C1642" s="160" t="str">
        <f t="shared" si="25"/>
        <v>愛媛県新居浜市（旧別子山村）</v>
      </c>
      <c r="D1642" s="2" t="s">
        <v>1899</v>
      </c>
      <c r="E1642" s="2" t="s">
        <v>1900</v>
      </c>
    </row>
    <row r="1643" spans="1:5">
      <c r="A1643" s="2" t="s">
        <v>779</v>
      </c>
      <c r="B1643" s="2" t="s">
        <v>1470</v>
      </c>
      <c r="C1643" s="160" t="str">
        <f t="shared" si="25"/>
        <v>愛媛県松前町</v>
      </c>
      <c r="D1643" s="2" t="s">
        <v>1903</v>
      </c>
      <c r="E1643" s="2" t="s">
        <v>1900</v>
      </c>
    </row>
    <row r="1644" spans="1:5">
      <c r="A1644" s="2" t="s">
        <v>779</v>
      </c>
      <c r="B1644" s="2" t="s">
        <v>1596</v>
      </c>
      <c r="C1644" s="160" t="str">
        <f t="shared" si="25"/>
        <v>愛媛県松野町</v>
      </c>
      <c r="D1644" s="2" t="s">
        <v>1902</v>
      </c>
      <c r="E1644" s="2" t="s">
        <v>1900</v>
      </c>
    </row>
    <row r="1645" spans="1:5">
      <c r="A1645" s="2" t="s">
        <v>779</v>
      </c>
      <c r="B1645" s="2" t="s">
        <v>3597</v>
      </c>
      <c r="C1645" s="160" t="str">
        <f t="shared" si="25"/>
        <v>愛媛県松山市</v>
      </c>
      <c r="D1645" s="2" t="s">
        <v>1903</v>
      </c>
      <c r="E1645" s="2" t="s">
        <v>1900</v>
      </c>
    </row>
    <row r="1646" spans="1:5">
      <c r="A1646" s="2" t="s">
        <v>779</v>
      </c>
      <c r="B1646" s="2" t="s">
        <v>3606</v>
      </c>
      <c r="C1646" s="160" t="str">
        <f t="shared" si="25"/>
        <v>愛媛県八幡浜市</v>
      </c>
      <c r="D1646" s="2" t="s">
        <v>1902</v>
      </c>
      <c r="E1646" s="2" t="s">
        <v>1900</v>
      </c>
    </row>
    <row r="1647" spans="1:5">
      <c r="A1647" s="2" t="s">
        <v>780</v>
      </c>
      <c r="B1647" s="2" t="s">
        <v>838</v>
      </c>
      <c r="C1647" s="160" t="str">
        <f t="shared" si="25"/>
        <v>高知県安芸市</v>
      </c>
      <c r="D1647" s="2" t="s">
        <v>1903</v>
      </c>
      <c r="E1647" s="2" t="s">
        <v>1904</v>
      </c>
    </row>
    <row r="1648" spans="1:5">
      <c r="A1648" s="2" t="s">
        <v>780</v>
      </c>
      <c r="B1648" s="2" t="s">
        <v>2901</v>
      </c>
      <c r="C1648" s="160" t="str">
        <f t="shared" si="25"/>
        <v>高知県いの町（旧本川村）</v>
      </c>
      <c r="D1648" s="2" t="s">
        <v>1899</v>
      </c>
      <c r="E1648" s="2" t="s">
        <v>1900</v>
      </c>
    </row>
    <row r="1649" spans="1:5">
      <c r="A1649" s="2" t="s">
        <v>780</v>
      </c>
      <c r="B1649" s="2" t="s">
        <v>2926</v>
      </c>
      <c r="C1649" s="160" t="str">
        <f t="shared" si="25"/>
        <v>高知県いの町（旧伊野町）</v>
      </c>
      <c r="D1649" s="2" t="s">
        <v>1902</v>
      </c>
      <c r="E1649" s="2" t="s">
        <v>1900</v>
      </c>
    </row>
    <row r="1650" spans="1:5">
      <c r="A1650" s="2" t="s">
        <v>780</v>
      </c>
      <c r="B1650" s="2" t="s">
        <v>2949</v>
      </c>
      <c r="C1650" s="160" t="str">
        <f t="shared" si="25"/>
        <v>高知県いの町（旧吾北村）</v>
      </c>
      <c r="D1650" s="2" t="s">
        <v>1901</v>
      </c>
      <c r="E1650" s="2" t="s">
        <v>1900</v>
      </c>
    </row>
    <row r="1651" spans="1:5">
      <c r="A1651" s="2" t="s">
        <v>780</v>
      </c>
      <c r="B1651" s="2" t="s">
        <v>985</v>
      </c>
      <c r="C1651" s="160" t="str">
        <f t="shared" si="25"/>
        <v>高知県馬路村</v>
      </c>
      <c r="D1651" s="2" t="s">
        <v>1902</v>
      </c>
      <c r="E1651" s="2" t="s">
        <v>1900</v>
      </c>
    </row>
    <row r="1652" spans="1:5">
      <c r="A1652" s="2" t="s">
        <v>780</v>
      </c>
      <c r="B1652" s="2" t="s">
        <v>1170</v>
      </c>
      <c r="C1652" s="160" t="str">
        <f t="shared" si="25"/>
        <v>高知県大川村</v>
      </c>
      <c r="D1652" s="2" t="s">
        <v>1901</v>
      </c>
      <c r="E1652" s="2" t="s">
        <v>1897</v>
      </c>
    </row>
    <row r="1653" spans="1:5">
      <c r="A1653" s="2" t="s">
        <v>780</v>
      </c>
      <c r="B1653" s="2" t="s">
        <v>1471</v>
      </c>
      <c r="C1653" s="160" t="str">
        <f t="shared" si="25"/>
        <v>高知県大月町</v>
      </c>
      <c r="D1653" s="2" t="s">
        <v>1903</v>
      </c>
      <c r="E1653" s="2" t="s">
        <v>1904</v>
      </c>
    </row>
    <row r="1654" spans="1:5">
      <c r="A1654" s="2" t="s">
        <v>780</v>
      </c>
      <c r="B1654" s="2" t="s">
        <v>1140</v>
      </c>
      <c r="C1654" s="160" t="str">
        <f t="shared" si="25"/>
        <v>高知県大豊町</v>
      </c>
      <c r="D1654" s="2" t="s">
        <v>1901</v>
      </c>
      <c r="E1654" s="2" t="s">
        <v>1897</v>
      </c>
    </row>
    <row r="1655" spans="1:5">
      <c r="A1655" s="2" t="s">
        <v>780</v>
      </c>
      <c r="B1655" s="2" t="s">
        <v>1330</v>
      </c>
      <c r="C1655" s="160" t="str">
        <f t="shared" si="25"/>
        <v>高知県越知町</v>
      </c>
      <c r="D1655" s="2" t="s">
        <v>1902</v>
      </c>
      <c r="E1655" s="2" t="s">
        <v>1900</v>
      </c>
    </row>
    <row r="1656" spans="1:5">
      <c r="A1656" s="2" t="s">
        <v>780</v>
      </c>
      <c r="B1656" s="2" t="s">
        <v>3083</v>
      </c>
      <c r="C1656" s="160" t="str">
        <f t="shared" si="25"/>
        <v>高知県香美市</v>
      </c>
      <c r="D1656" s="2" t="s">
        <v>1902</v>
      </c>
      <c r="E1656" s="2" t="s">
        <v>1900</v>
      </c>
    </row>
    <row r="1657" spans="1:5">
      <c r="A1657" s="2" t="s">
        <v>780</v>
      </c>
      <c r="B1657" s="2" t="s">
        <v>971</v>
      </c>
      <c r="C1657" s="160" t="str">
        <f t="shared" si="25"/>
        <v>高知県北川村</v>
      </c>
      <c r="D1657" s="2" t="s">
        <v>1903</v>
      </c>
      <c r="E1657" s="2" t="s">
        <v>1900</v>
      </c>
    </row>
    <row r="1658" spans="1:5">
      <c r="A1658" s="2" t="s">
        <v>780</v>
      </c>
      <c r="B1658" s="2" t="s">
        <v>3123</v>
      </c>
      <c r="C1658" s="160" t="str">
        <f t="shared" si="25"/>
        <v>高知県黒潮町</v>
      </c>
      <c r="D1658" s="2" t="s">
        <v>1902</v>
      </c>
      <c r="E1658" s="2" t="s">
        <v>1900</v>
      </c>
    </row>
    <row r="1659" spans="1:5">
      <c r="A1659" s="2" t="s">
        <v>780</v>
      </c>
      <c r="B1659" s="2" t="s">
        <v>998</v>
      </c>
      <c r="C1659" s="160" t="str">
        <f t="shared" si="25"/>
        <v>高知県芸西村</v>
      </c>
      <c r="D1659" s="2" t="s">
        <v>1903</v>
      </c>
      <c r="E1659" s="2" t="s">
        <v>1904</v>
      </c>
    </row>
    <row r="1660" spans="1:5">
      <c r="A1660" s="2" t="s">
        <v>780</v>
      </c>
      <c r="B1660" s="2" t="s">
        <v>3172</v>
      </c>
      <c r="C1660" s="160" t="str">
        <f t="shared" si="25"/>
        <v>高知県高知市</v>
      </c>
      <c r="D1660" s="2" t="s">
        <v>1903</v>
      </c>
      <c r="E1660" s="2" t="s">
        <v>1904</v>
      </c>
    </row>
    <row r="1661" spans="1:5">
      <c r="A1661" s="2" t="s">
        <v>780</v>
      </c>
      <c r="B1661" s="2" t="s">
        <v>3196</v>
      </c>
      <c r="C1661" s="160" t="str">
        <f t="shared" si="25"/>
        <v>高知県香南市</v>
      </c>
      <c r="D1661" s="2" t="s">
        <v>1903</v>
      </c>
      <c r="E1661" s="2" t="s">
        <v>1904</v>
      </c>
    </row>
    <row r="1662" spans="1:5">
      <c r="A1662" s="2" t="s">
        <v>780</v>
      </c>
      <c r="B1662" s="2" t="s">
        <v>1319</v>
      </c>
      <c r="C1662" s="160" t="str">
        <f t="shared" si="25"/>
        <v>高知県佐川町</v>
      </c>
      <c r="D1662" s="2" t="s">
        <v>1902</v>
      </c>
      <c r="E1662" s="2" t="s">
        <v>1900</v>
      </c>
    </row>
    <row r="1663" spans="1:5">
      <c r="A1663" s="2" t="s">
        <v>780</v>
      </c>
      <c r="B1663" s="2" t="s">
        <v>3239</v>
      </c>
      <c r="C1663" s="160" t="str">
        <f t="shared" si="25"/>
        <v>高知県四万十市</v>
      </c>
      <c r="D1663" s="2" t="s">
        <v>1903</v>
      </c>
      <c r="E1663" s="2" t="s">
        <v>1900</v>
      </c>
    </row>
    <row r="1664" spans="1:5">
      <c r="A1664" s="2" t="s">
        <v>780</v>
      </c>
      <c r="B1664" s="2" t="s">
        <v>3268</v>
      </c>
      <c r="C1664" s="160" t="str">
        <f t="shared" si="25"/>
        <v>高知県四万十町（旧窪川町）</v>
      </c>
      <c r="D1664" s="2" t="s">
        <v>1902</v>
      </c>
      <c r="E1664" s="2" t="s">
        <v>1900</v>
      </c>
    </row>
    <row r="1665" spans="1:5">
      <c r="A1665" s="2" t="s">
        <v>780</v>
      </c>
      <c r="B1665" s="2" t="s">
        <v>3291</v>
      </c>
      <c r="C1665" s="160" t="str">
        <f t="shared" si="25"/>
        <v>高知県四万十町（旧大正町、旧十和村）</v>
      </c>
      <c r="D1665" s="2" t="s">
        <v>1902</v>
      </c>
      <c r="E1665" s="2" t="s">
        <v>1900</v>
      </c>
    </row>
    <row r="1666" spans="1:5">
      <c r="A1666" s="2" t="s">
        <v>780</v>
      </c>
      <c r="B1666" s="2" t="s">
        <v>897</v>
      </c>
      <c r="C1666" s="160" t="str">
        <f t="shared" ref="C1666:C1729" si="26">A1666&amp;B1666</f>
        <v>高知県宿毛市</v>
      </c>
      <c r="D1666" s="2" t="s">
        <v>1903</v>
      </c>
      <c r="E1666" s="2" t="s">
        <v>1900</v>
      </c>
    </row>
    <row r="1667" spans="1:5">
      <c r="A1667" s="2" t="s">
        <v>780</v>
      </c>
      <c r="B1667" s="2" t="s">
        <v>873</v>
      </c>
      <c r="C1667" s="160" t="str">
        <f t="shared" si="26"/>
        <v>高知県須崎市</v>
      </c>
      <c r="D1667" s="2" t="s">
        <v>1903</v>
      </c>
      <c r="E1667" s="2" t="s">
        <v>1900</v>
      </c>
    </row>
    <row r="1668" spans="1:5">
      <c r="A1668" s="2" t="s">
        <v>780</v>
      </c>
      <c r="B1668" s="2" t="s">
        <v>946</v>
      </c>
      <c r="C1668" s="160" t="str">
        <f t="shared" si="26"/>
        <v>高知県田野町</v>
      </c>
      <c r="D1668" s="2" t="s">
        <v>1903</v>
      </c>
      <c r="E1668" s="2" t="s">
        <v>1900</v>
      </c>
    </row>
    <row r="1669" spans="1:5">
      <c r="A1669" s="2" t="s">
        <v>780</v>
      </c>
      <c r="B1669" s="2" t="s">
        <v>3381</v>
      </c>
      <c r="C1669" s="160" t="str">
        <f t="shared" si="26"/>
        <v>高知県津野町（旧東津野村）</v>
      </c>
      <c r="D1669" s="2" t="s">
        <v>1902</v>
      </c>
      <c r="E1669" s="2" t="s">
        <v>1900</v>
      </c>
    </row>
    <row r="1670" spans="1:5">
      <c r="A1670" s="2" t="s">
        <v>780</v>
      </c>
      <c r="B1670" s="2" t="s">
        <v>3404</v>
      </c>
      <c r="C1670" s="160" t="str">
        <f t="shared" si="26"/>
        <v>高知県津野町（旧葉山村）</v>
      </c>
      <c r="D1670" s="2" t="s">
        <v>1902</v>
      </c>
      <c r="E1670" s="2" t="s">
        <v>1900</v>
      </c>
    </row>
    <row r="1671" spans="1:5">
      <c r="A1671" s="2" t="s">
        <v>780</v>
      </c>
      <c r="B1671" s="2" t="s">
        <v>922</v>
      </c>
      <c r="C1671" s="160" t="str">
        <f t="shared" si="26"/>
        <v>高知県東洋町</v>
      </c>
      <c r="D1671" s="2" t="s">
        <v>1903</v>
      </c>
      <c r="E1671" s="2" t="s">
        <v>1900</v>
      </c>
    </row>
    <row r="1672" spans="1:5">
      <c r="A1672" s="2" t="s">
        <v>780</v>
      </c>
      <c r="B1672" s="2" t="s">
        <v>863</v>
      </c>
      <c r="C1672" s="160" t="str">
        <f t="shared" si="26"/>
        <v>高知県土佐市</v>
      </c>
      <c r="D1672" s="2" t="s">
        <v>1903</v>
      </c>
      <c r="E1672" s="2" t="s">
        <v>1904</v>
      </c>
    </row>
    <row r="1673" spans="1:5">
      <c r="A1673" s="2" t="s">
        <v>780</v>
      </c>
      <c r="B1673" s="2" t="s">
        <v>908</v>
      </c>
      <c r="C1673" s="160" t="str">
        <f t="shared" si="26"/>
        <v>高知県土佐清水市</v>
      </c>
      <c r="D1673" s="2" t="s">
        <v>1903</v>
      </c>
      <c r="E1673" s="2" t="s">
        <v>1904</v>
      </c>
    </row>
    <row r="1674" spans="1:5">
      <c r="A1674" s="2" t="s">
        <v>780</v>
      </c>
      <c r="B1674" s="2" t="s">
        <v>1155</v>
      </c>
      <c r="C1674" s="160" t="str">
        <f t="shared" si="26"/>
        <v>高知県土佐町</v>
      </c>
      <c r="D1674" s="2" t="s">
        <v>1901</v>
      </c>
      <c r="E1674" s="2" t="s">
        <v>1900</v>
      </c>
    </row>
    <row r="1675" spans="1:5">
      <c r="A1675" s="2" t="s">
        <v>780</v>
      </c>
      <c r="B1675" s="2" t="s">
        <v>3494</v>
      </c>
      <c r="C1675" s="160" t="str">
        <f t="shared" si="26"/>
        <v>高知県中土佐町（旧中土佐町）</v>
      </c>
      <c r="D1675" s="2" t="s">
        <v>1903</v>
      </c>
      <c r="E1675" s="2" t="s">
        <v>1900</v>
      </c>
    </row>
    <row r="1676" spans="1:5">
      <c r="A1676" s="2" t="s">
        <v>780</v>
      </c>
      <c r="B1676" s="2" t="s">
        <v>3509</v>
      </c>
      <c r="C1676" s="160" t="str">
        <f t="shared" si="26"/>
        <v>高知県中土佐町（旧大野見村）</v>
      </c>
      <c r="D1676" s="2" t="s">
        <v>1903</v>
      </c>
      <c r="E1676" s="2" t="s">
        <v>1900</v>
      </c>
    </row>
    <row r="1677" spans="1:5">
      <c r="A1677" s="2" t="s">
        <v>780</v>
      </c>
      <c r="B1677" s="2" t="s">
        <v>934</v>
      </c>
      <c r="C1677" s="160" t="str">
        <f t="shared" si="26"/>
        <v>高知県奈半利町</v>
      </c>
      <c r="D1677" s="2" t="s">
        <v>1903</v>
      </c>
      <c r="E1677" s="2" t="s">
        <v>1900</v>
      </c>
    </row>
    <row r="1678" spans="1:5">
      <c r="A1678" s="2" t="s">
        <v>780</v>
      </c>
      <c r="B1678" s="2" t="s">
        <v>851</v>
      </c>
      <c r="C1678" s="160" t="str">
        <f t="shared" si="26"/>
        <v>高知県南国市</v>
      </c>
      <c r="D1678" s="2" t="s">
        <v>1903</v>
      </c>
      <c r="E1678" s="2" t="s">
        <v>1904</v>
      </c>
    </row>
    <row r="1679" spans="1:5">
      <c r="A1679" s="2" t="s">
        <v>780</v>
      </c>
      <c r="B1679" s="2" t="s">
        <v>3555</v>
      </c>
      <c r="C1679" s="160" t="str">
        <f t="shared" si="26"/>
        <v>高知県仁淀川町</v>
      </c>
      <c r="D1679" s="2" t="s">
        <v>1901</v>
      </c>
      <c r="E1679" s="2" t="s">
        <v>1900</v>
      </c>
    </row>
    <row r="1680" spans="1:5">
      <c r="A1680" s="2" t="s">
        <v>780</v>
      </c>
      <c r="B1680" s="2" t="s">
        <v>1426</v>
      </c>
      <c r="C1680" s="160" t="str">
        <f t="shared" si="26"/>
        <v>高知県日高村</v>
      </c>
      <c r="D1680" s="2" t="s">
        <v>1902</v>
      </c>
      <c r="E1680" s="2" t="s">
        <v>1900</v>
      </c>
    </row>
    <row r="1681" spans="1:5">
      <c r="A1681" s="2" t="s">
        <v>780</v>
      </c>
      <c r="B1681" s="2" t="s">
        <v>1482</v>
      </c>
      <c r="C1681" s="160" t="str">
        <f t="shared" si="26"/>
        <v>高知県三原村</v>
      </c>
      <c r="D1681" s="2" t="s">
        <v>1902</v>
      </c>
      <c r="E1681" s="2" t="s">
        <v>1900</v>
      </c>
    </row>
    <row r="1682" spans="1:5">
      <c r="A1682" s="2" t="s">
        <v>780</v>
      </c>
      <c r="B1682" s="2" t="s">
        <v>829</v>
      </c>
      <c r="C1682" s="160" t="str">
        <f t="shared" si="26"/>
        <v>高知県室戸市</v>
      </c>
      <c r="D1682" s="2" t="s">
        <v>1903</v>
      </c>
      <c r="E1682" s="2" t="s">
        <v>1904</v>
      </c>
    </row>
    <row r="1683" spans="1:5">
      <c r="A1683" s="2" t="s">
        <v>780</v>
      </c>
      <c r="B1683" s="2" t="s">
        <v>1128</v>
      </c>
      <c r="C1683" s="160" t="str">
        <f t="shared" si="26"/>
        <v>高知県本山町</v>
      </c>
      <c r="D1683" s="2" t="s">
        <v>1901</v>
      </c>
      <c r="E1683" s="2" t="s">
        <v>1900</v>
      </c>
    </row>
    <row r="1684" spans="1:5">
      <c r="A1684" s="2" t="s">
        <v>780</v>
      </c>
      <c r="B1684" s="2" t="s">
        <v>958</v>
      </c>
      <c r="C1684" s="160" t="str">
        <f t="shared" si="26"/>
        <v>高知県安田町</v>
      </c>
      <c r="D1684" s="2" t="s">
        <v>1903</v>
      </c>
      <c r="E1684" s="2" t="s">
        <v>1904</v>
      </c>
    </row>
    <row r="1685" spans="1:5">
      <c r="A1685" s="2" t="s">
        <v>780</v>
      </c>
      <c r="B1685" s="2" t="s">
        <v>3615</v>
      </c>
      <c r="C1685" s="160" t="str">
        <f t="shared" si="26"/>
        <v>高知県梼原町</v>
      </c>
      <c r="D1685" s="2" t="s">
        <v>1899</v>
      </c>
      <c r="E1685" s="2" t="s">
        <v>1900</v>
      </c>
    </row>
    <row r="1686" spans="1:5">
      <c r="A1686" s="2" t="s">
        <v>781</v>
      </c>
      <c r="B1686" s="2" t="s">
        <v>1744</v>
      </c>
      <c r="C1686" s="160" t="str">
        <f t="shared" si="26"/>
        <v>福岡県赤村</v>
      </c>
      <c r="D1686" s="2" t="s">
        <v>1902</v>
      </c>
      <c r="E1686" s="2" t="s">
        <v>1900</v>
      </c>
    </row>
    <row r="1687" spans="1:5">
      <c r="A1687" s="2" t="s">
        <v>781</v>
      </c>
      <c r="B1687" s="2" t="s">
        <v>2902</v>
      </c>
      <c r="C1687" s="160" t="str">
        <f t="shared" si="26"/>
        <v>福岡県朝倉市</v>
      </c>
      <c r="D1687" s="2" t="s">
        <v>1902</v>
      </c>
      <c r="E1687" s="2" t="s">
        <v>1900</v>
      </c>
    </row>
    <row r="1688" spans="1:5">
      <c r="A1688" s="2" t="s">
        <v>781</v>
      </c>
      <c r="B1688" s="2" t="s">
        <v>1548</v>
      </c>
      <c r="C1688" s="160" t="str">
        <f t="shared" si="26"/>
        <v>福岡県芦屋町</v>
      </c>
      <c r="D1688" s="2" t="s">
        <v>1903</v>
      </c>
      <c r="E1688" s="2" t="s">
        <v>1900</v>
      </c>
    </row>
    <row r="1689" spans="1:5">
      <c r="A1689" s="2" t="s">
        <v>781</v>
      </c>
      <c r="B1689" s="2" t="s">
        <v>2950</v>
      </c>
      <c r="C1689" s="160" t="str">
        <f t="shared" si="26"/>
        <v>福岡県飯塚市</v>
      </c>
      <c r="D1689" s="2" t="s">
        <v>1902</v>
      </c>
      <c r="E1689" s="2" t="s">
        <v>1900</v>
      </c>
    </row>
    <row r="1690" spans="1:5">
      <c r="A1690" s="2" t="s">
        <v>781</v>
      </c>
      <c r="B1690" s="2" t="s">
        <v>2973</v>
      </c>
      <c r="C1690" s="160" t="str">
        <f t="shared" si="26"/>
        <v>福岡県糸島市</v>
      </c>
      <c r="D1690" s="2" t="s">
        <v>1902</v>
      </c>
      <c r="E1690" s="2" t="s">
        <v>1900</v>
      </c>
    </row>
    <row r="1691" spans="1:5">
      <c r="A1691" s="2" t="s">
        <v>781</v>
      </c>
      <c r="B1691" s="2" t="s">
        <v>1721</v>
      </c>
      <c r="C1691" s="160" t="str">
        <f t="shared" si="26"/>
        <v>福岡県糸田町</v>
      </c>
      <c r="D1691" s="2" t="s">
        <v>1902</v>
      </c>
      <c r="E1691" s="2" t="s">
        <v>1900</v>
      </c>
    </row>
    <row r="1692" spans="1:5">
      <c r="A1692" s="2" t="s">
        <v>781</v>
      </c>
      <c r="B1692" s="2" t="s">
        <v>3019</v>
      </c>
      <c r="C1692" s="160" t="str">
        <f t="shared" si="26"/>
        <v>福岡県うきは市</v>
      </c>
      <c r="D1692" s="2" t="s">
        <v>1902</v>
      </c>
      <c r="E1692" s="2" t="s">
        <v>1900</v>
      </c>
    </row>
    <row r="1693" spans="1:5">
      <c r="A1693" s="2" t="s">
        <v>781</v>
      </c>
      <c r="B1693" s="2" t="s">
        <v>1457</v>
      </c>
      <c r="C1693" s="160" t="str">
        <f t="shared" si="26"/>
        <v>福岡県宇美町</v>
      </c>
      <c r="D1693" s="2" t="s">
        <v>1902</v>
      </c>
      <c r="E1693" s="2" t="s">
        <v>1900</v>
      </c>
    </row>
    <row r="1694" spans="1:5">
      <c r="A1694" s="2" t="s">
        <v>781</v>
      </c>
      <c r="B1694" s="2" t="s">
        <v>1202</v>
      </c>
      <c r="C1694" s="160" t="str">
        <f t="shared" si="26"/>
        <v>福岡県大川市</v>
      </c>
      <c r="D1694" s="2" t="s">
        <v>1902</v>
      </c>
      <c r="E1694" s="2" t="s">
        <v>1900</v>
      </c>
    </row>
    <row r="1695" spans="1:5">
      <c r="A1695" s="2" t="s">
        <v>781</v>
      </c>
      <c r="B1695" s="2" t="s">
        <v>1668</v>
      </c>
      <c r="C1695" s="160" t="str">
        <f t="shared" si="26"/>
        <v>福岡県大木町</v>
      </c>
      <c r="D1695" s="2" t="s">
        <v>1902</v>
      </c>
      <c r="E1695" s="2" t="s">
        <v>1900</v>
      </c>
    </row>
    <row r="1696" spans="1:5">
      <c r="A1696" s="2" t="s">
        <v>781</v>
      </c>
      <c r="B1696" s="2" t="s">
        <v>1736</v>
      </c>
      <c r="C1696" s="160" t="str">
        <f t="shared" si="26"/>
        <v>福岡県大任町</v>
      </c>
      <c r="D1696" s="2" t="s">
        <v>1902</v>
      </c>
      <c r="E1696" s="2" t="s">
        <v>1900</v>
      </c>
    </row>
    <row r="1697" spans="1:5">
      <c r="A1697" s="2" t="s">
        <v>781</v>
      </c>
      <c r="B1697" s="2" t="s">
        <v>1320</v>
      </c>
      <c r="C1697" s="160" t="str">
        <f t="shared" si="26"/>
        <v>福岡県大野城市</v>
      </c>
      <c r="D1697" s="2" t="s">
        <v>1902</v>
      </c>
      <c r="E1697" s="2" t="s">
        <v>1900</v>
      </c>
    </row>
    <row r="1698" spans="1:5">
      <c r="A1698" s="2" t="s">
        <v>781</v>
      </c>
      <c r="B1698" s="2" t="s">
        <v>821</v>
      </c>
      <c r="C1698" s="160" t="str">
        <f t="shared" si="26"/>
        <v>福岡県大牟田市</v>
      </c>
      <c r="D1698" s="2" t="s">
        <v>1902</v>
      </c>
      <c r="E1698" s="2" t="s">
        <v>1904</v>
      </c>
    </row>
    <row r="1699" spans="1:5">
      <c r="A1699" s="2" t="s">
        <v>781</v>
      </c>
      <c r="B1699" s="2" t="s">
        <v>1565</v>
      </c>
      <c r="C1699" s="160" t="str">
        <f t="shared" si="26"/>
        <v>福岡県岡垣町</v>
      </c>
      <c r="D1699" s="2" t="s">
        <v>1902</v>
      </c>
      <c r="E1699" s="2" t="s">
        <v>1900</v>
      </c>
    </row>
    <row r="1700" spans="1:5">
      <c r="A1700" s="2" t="s">
        <v>781</v>
      </c>
      <c r="B1700" s="2" t="s">
        <v>1271</v>
      </c>
      <c r="C1700" s="160" t="str">
        <f t="shared" si="26"/>
        <v>福岡県小郡市</v>
      </c>
      <c r="D1700" s="2" t="s">
        <v>1902</v>
      </c>
      <c r="E1700" s="2" t="s">
        <v>1900</v>
      </c>
    </row>
    <row r="1701" spans="1:5">
      <c r="A1701" s="2" t="s">
        <v>781</v>
      </c>
      <c r="B1701" s="2" t="s">
        <v>1574</v>
      </c>
      <c r="C1701" s="160" t="str">
        <f t="shared" si="26"/>
        <v>福岡県遠賀町</v>
      </c>
      <c r="D1701" s="2" t="s">
        <v>1902</v>
      </c>
      <c r="E1701" s="2" t="s">
        <v>1900</v>
      </c>
    </row>
    <row r="1702" spans="1:5">
      <c r="A1702" s="2" t="s">
        <v>781</v>
      </c>
      <c r="B1702" s="2" t="s">
        <v>1306</v>
      </c>
      <c r="C1702" s="160" t="str">
        <f t="shared" si="26"/>
        <v>福岡県春日市</v>
      </c>
      <c r="D1702" s="2" t="s">
        <v>1902</v>
      </c>
      <c r="E1702" s="2" t="s">
        <v>1900</v>
      </c>
    </row>
    <row r="1703" spans="1:5">
      <c r="A1703" s="2" t="s">
        <v>781</v>
      </c>
      <c r="B1703" s="2" t="s">
        <v>1517</v>
      </c>
      <c r="C1703" s="160" t="str">
        <f t="shared" si="26"/>
        <v>福岡県粕屋町</v>
      </c>
      <c r="D1703" s="2" t="s">
        <v>1903</v>
      </c>
      <c r="E1703" s="2" t="s">
        <v>1900</v>
      </c>
    </row>
    <row r="1704" spans="1:5">
      <c r="A1704" s="2" t="s">
        <v>781</v>
      </c>
      <c r="B1704" s="2" t="s">
        <v>3292</v>
      </c>
      <c r="C1704" s="160" t="str">
        <f t="shared" si="26"/>
        <v>福岡県嘉麻市</v>
      </c>
      <c r="D1704" s="2" t="s">
        <v>1902</v>
      </c>
      <c r="E1704" s="2" t="s">
        <v>1900</v>
      </c>
    </row>
    <row r="1705" spans="1:5">
      <c r="A1705" s="2" t="s">
        <v>781</v>
      </c>
      <c r="B1705" s="2" t="s">
        <v>1132</v>
      </c>
      <c r="C1705" s="160" t="str">
        <f t="shared" si="26"/>
        <v>福岡県川崎町</v>
      </c>
      <c r="D1705" s="2" t="s">
        <v>1902</v>
      </c>
      <c r="E1705" s="2" t="s">
        <v>1900</v>
      </c>
    </row>
    <row r="1706" spans="1:5">
      <c r="A1706" s="2" t="s">
        <v>781</v>
      </c>
      <c r="B1706" s="2" t="s">
        <v>1691</v>
      </c>
      <c r="C1706" s="160" t="str">
        <f t="shared" si="26"/>
        <v>福岡県香春町</v>
      </c>
      <c r="D1706" s="2" t="s">
        <v>1902</v>
      </c>
      <c r="E1706" s="2" t="s">
        <v>1900</v>
      </c>
    </row>
    <row r="1707" spans="1:5">
      <c r="A1707" s="2" t="s">
        <v>781</v>
      </c>
      <c r="B1707" s="2" t="s">
        <v>1751</v>
      </c>
      <c r="C1707" s="160" t="str">
        <f t="shared" si="26"/>
        <v>福岡県苅田町</v>
      </c>
      <c r="D1707" s="2" t="s">
        <v>1902</v>
      </c>
      <c r="E1707" s="2" t="s">
        <v>1900</v>
      </c>
    </row>
    <row r="1708" spans="1:5">
      <c r="A1708" s="2" t="s">
        <v>781</v>
      </c>
      <c r="B1708" s="2" t="s">
        <v>800</v>
      </c>
      <c r="C1708" s="160" t="str">
        <f t="shared" si="26"/>
        <v>福岡県北九州市</v>
      </c>
      <c r="D1708" s="2" t="s">
        <v>1902</v>
      </c>
      <c r="E1708" s="2" t="s">
        <v>1900</v>
      </c>
    </row>
    <row r="1709" spans="1:5">
      <c r="A1709" s="2" t="s">
        <v>781</v>
      </c>
      <c r="B1709" s="2" t="s">
        <v>1597</v>
      </c>
      <c r="C1709" s="160" t="str">
        <f t="shared" si="26"/>
        <v>福岡県鞍手町</v>
      </c>
      <c r="D1709" s="2" t="s">
        <v>1902</v>
      </c>
      <c r="E1709" s="2" t="s">
        <v>1900</v>
      </c>
    </row>
    <row r="1710" spans="1:5">
      <c r="A1710" s="2" t="s">
        <v>781</v>
      </c>
      <c r="B1710" s="2" t="s">
        <v>3421</v>
      </c>
      <c r="C1710" s="160" t="str">
        <f t="shared" si="26"/>
        <v>福岡県久留米市</v>
      </c>
      <c r="D1710" s="2" t="s">
        <v>1902</v>
      </c>
      <c r="E1710" s="2" t="s">
        <v>1900</v>
      </c>
    </row>
    <row r="1711" spans="1:5">
      <c r="A1711" s="2" t="s">
        <v>781</v>
      </c>
      <c r="B1711" s="2" t="s">
        <v>1621</v>
      </c>
      <c r="C1711" s="160" t="str">
        <f t="shared" si="26"/>
        <v>福岡県桂川町</v>
      </c>
      <c r="D1711" s="2" t="s">
        <v>1902</v>
      </c>
      <c r="E1711" s="2" t="s">
        <v>1900</v>
      </c>
    </row>
    <row r="1712" spans="1:5">
      <c r="A1712" s="2" t="s">
        <v>781</v>
      </c>
      <c r="B1712" s="2" t="s">
        <v>3460</v>
      </c>
      <c r="C1712" s="160" t="str">
        <f t="shared" si="26"/>
        <v>福岡県上毛町</v>
      </c>
      <c r="D1712" s="2" t="s">
        <v>1902</v>
      </c>
      <c r="E1712" s="2" t="s">
        <v>1900</v>
      </c>
    </row>
    <row r="1713" spans="1:5">
      <c r="A1713" s="2" t="s">
        <v>781</v>
      </c>
      <c r="B1713" s="2" t="s">
        <v>1427</v>
      </c>
      <c r="C1713" s="160" t="str">
        <f t="shared" si="26"/>
        <v>福岡県古賀市</v>
      </c>
      <c r="D1713" s="2" t="s">
        <v>1902</v>
      </c>
      <c r="E1713" s="2" t="s">
        <v>1900</v>
      </c>
    </row>
    <row r="1714" spans="1:5">
      <c r="A1714" s="2" t="s">
        <v>781</v>
      </c>
      <c r="B1714" s="2" t="s">
        <v>1585</v>
      </c>
      <c r="C1714" s="160" t="str">
        <f t="shared" si="26"/>
        <v>福岡県小竹町</v>
      </c>
      <c r="D1714" s="2" t="s">
        <v>1902</v>
      </c>
      <c r="E1714" s="2" t="s">
        <v>1900</v>
      </c>
    </row>
    <row r="1715" spans="1:5">
      <c r="A1715" s="2" t="s">
        <v>781</v>
      </c>
      <c r="B1715" s="2" t="s">
        <v>1472</v>
      </c>
      <c r="C1715" s="160" t="str">
        <f t="shared" si="26"/>
        <v>福岡県篠栗町</v>
      </c>
      <c r="D1715" s="2" t="s">
        <v>1902</v>
      </c>
      <c r="E1715" s="2" t="s">
        <v>1900</v>
      </c>
    </row>
    <row r="1716" spans="1:5">
      <c r="A1716" s="2" t="s">
        <v>781</v>
      </c>
      <c r="B1716" s="2" t="s">
        <v>1483</v>
      </c>
      <c r="C1716" s="160" t="str">
        <f t="shared" si="26"/>
        <v>福岡県志免町</v>
      </c>
      <c r="D1716" s="2" t="s">
        <v>1903</v>
      </c>
      <c r="E1716" s="2" t="s">
        <v>1900</v>
      </c>
    </row>
    <row r="1717" spans="1:5">
      <c r="A1717" s="2" t="s">
        <v>781</v>
      </c>
      <c r="B1717" s="2" t="s">
        <v>1498</v>
      </c>
      <c r="C1717" s="160" t="str">
        <f t="shared" si="26"/>
        <v>福岡県新宮町</v>
      </c>
      <c r="D1717" s="2" t="s">
        <v>1903</v>
      </c>
      <c r="E1717" s="2" t="s">
        <v>1900</v>
      </c>
    </row>
    <row r="1718" spans="1:5">
      <c r="A1718" s="2" t="s">
        <v>781</v>
      </c>
      <c r="B1718" s="2" t="s">
        <v>1492</v>
      </c>
      <c r="C1718" s="160" t="str">
        <f t="shared" si="26"/>
        <v>福岡県須恵町</v>
      </c>
      <c r="D1718" s="2" t="s">
        <v>1902</v>
      </c>
      <c r="E1718" s="2" t="s">
        <v>1900</v>
      </c>
    </row>
    <row r="1719" spans="1:5">
      <c r="A1719" s="2" t="s">
        <v>781</v>
      </c>
      <c r="B1719" s="2" t="s">
        <v>1698</v>
      </c>
      <c r="C1719" s="160" t="str">
        <f t="shared" si="26"/>
        <v>福岡県添田町</v>
      </c>
      <c r="D1719" s="2" t="s">
        <v>1902</v>
      </c>
      <c r="E1719" s="2" t="s">
        <v>1900</v>
      </c>
    </row>
    <row r="1720" spans="1:5">
      <c r="A1720" s="2" t="s">
        <v>781</v>
      </c>
      <c r="B1720" s="2" t="s">
        <v>947</v>
      </c>
      <c r="C1720" s="160" t="str">
        <f t="shared" si="26"/>
        <v>福岡県田川市</v>
      </c>
      <c r="D1720" s="2" t="s">
        <v>1902</v>
      </c>
      <c r="E1720" s="2" t="s">
        <v>1900</v>
      </c>
    </row>
    <row r="1721" spans="1:5">
      <c r="A1721" s="2" t="s">
        <v>781</v>
      </c>
      <c r="B1721" s="2" t="s">
        <v>1372</v>
      </c>
      <c r="C1721" s="160" t="str">
        <f t="shared" si="26"/>
        <v>福岡県太宰府市</v>
      </c>
      <c r="D1721" s="2" t="s">
        <v>1902</v>
      </c>
      <c r="E1721" s="2" t="s">
        <v>1897</v>
      </c>
    </row>
    <row r="1722" spans="1:5">
      <c r="A1722" s="2" t="s">
        <v>781</v>
      </c>
      <c r="B1722" s="2" t="s">
        <v>1662</v>
      </c>
      <c r="C1722" s="160" t="str">
        <f t="shared" si="26"/>
        <v>福岡県大刀洗町</v>
      </c>
      <c r="D1722" s="2" t="s">
        <v>1902</v>
      </c>
      <c r="E1722" s="2" t="s">
        <v>1900</v>
      </c>
    </row>
    <row r="1723" spans="1:5">
      <c r="A1723" s="2" t="s">
        <v>781</v>
      </c>
      <c r="B1723" s="2" t="s">
        <v>1187</v>
      </c>
      <c r="C1723" s="160" t="str">
        <f t="shared" si="26"/>
        <v>福岡県筑後市</v>
      </c>
      <c r="D1723" s="2" t="s">
        <v>1902</v>
      </c>
      <c r="E1723" s="2" t="s">
        <v>1900</v>
      </c>
    </row>
    <row r="1724" spans="1:5">
      <c r="A1724" s="2" t="s">
        <v>781</v>
      </c>
      <c r="B1724" s="2" t="s">
        <v>1287</v>
      </c>
      <c r="C1724" s="160" t="str">
        <f t="shared" si="26"/>
        <v>福岡県筑紫野市</v>
      </c>
      <c r="D1724" s="2" t="s">
        <v>1902</v>
      </c>
      <c r="E1724" s="2" t="s">
        <v>1897</v>
      </c>
    </row>
    <row r="1725" spans="1:5">
      <c r="A1725" s="2" t="s">
        <v>781</v>
      </c>
      <c r="B1725" s="2" t="s">
        <v>3622</v>
      </c>
      <c r="C1725" s="160" t="str">
        <f t="shared" si="26"/>
        <v>福岡県築上町（旧椎田町）</v>
      </c>
      <c r="D1725" s="2" t="s">
        <v>1902</v>
      </c>
      <c r="E1725" s="2" t="s">
        <v>1900</v>
      </c>
    </row>
    <row r="1726" spans="1:5">
      <c r="A1726" s="2" t="s">
        <v>781</v>
      </c>
      <c r="B1726" s="2" t="s">
        <v>3629</v>
      </c>
      <c r="C1726" s="160" t="str">
        <f t="shared" si="26"/>
        <v>福岡県築上町（旧築城町）</v>
      </c>
      <c r="D1726" s="2" t="s">
        <v>1902</v>
      </c>
      <c r="E1726" s="2" t="s">
        <v>1900</v>
      </c>
    </row>
    <row r="1727" spans="1:5">
      <c r="A1727" s="2" t="s">
        <v>781</v>
      </c>
      <c r="B1727" s="2" t="s">
        <v>3635</v>
      </c>
      <c r="C1727" s="160" t="str">
        <f t="shared" si="26"/>
        <v>福岡県筑前町</v>
      </c>
      <c r="D1727" s="2" t="s">
        <v>1902</v>
      </c>
      <c r="E1727" s="2" t="s">
        <v>1900</v>
      </c>
    </row>
    <row r="1728" spans="1:5">
      <c r="A1728" s="2" t="s">
        <v>781</v>
      </c>
      <c r="B1728" s="2" t="s">
        <v>3647</v>
      </c>
      <c r="C1728" s="160" t="str">
        <f t="shared" si="26"/>
        <v>福岡県東峰村</v>
      </c>
      <c r="D1728" s="2" t="s">
        <v>1901</v>
      </c>
      <c r="E1728" s="2" t="s">
        <v>1900</v>
      </c>
    </row>
    <row r="1729" spans="1:5">
      <c r="A1729" s="2" t="s">
        <v>781</v>
      </c>
      <c r="B1729" s="2" t="s">
        <v>3654</v>
      </c>
      <c r="C1729" s="160" t="str">
        <f t="shared" si="26"/>
        <v>福岡県那珂川市</v>
      </c>
      <c r="D1729" s="2" t="s">
        <v>1902</v>
      </c>
      <c r="E1729" s="2" t="s">
        <v>1900</v>
      </c>
    </row>
    <row r="1730" spans="1:5">
      <c r="A1730" s="2" t="s">
        <v>781</v>
      </c>
      <c r="B1730" s="2" t="s">
        <v>1255</v>
      </c>
      <c r="C1730" s="160" t="str">
        <f t="shared" ref="C1730:C1793" si="27">A1730&amp;B1730</f>
        <v>福岡県中間市</v>
      </c>
      <c r="D1730" s="2" t="s">
        <v>1902</v>
      </c>
      <c r="E1730" s="2" t="s">
        <v>1900</v>
      </c>
    </row>
    <row r="1731" spans="1:5">
      <c r="A1731" s="2" t="s">
        <v>781</v>
      </c>
      <c r="B1731" s="2" t="s">
        <v>879</v>
      </c>
      <c r="C1731" s="160" t="str">
        <f t="shared" si="27"/>
        <v>福岡県直方市</v>
      </c>
      <c r="D1731" s="2" t="s">
        <v>1902</v>
      </c>
      <c r="E1731" s="2" t="s">
        <v>1900</v>
      </c>
    </row>
    <row r="1732" spans="1:5">
      <c r="A1732" s="2" t="s">
        <v>781</v>
      </c>
      <c r="B1732" s="2" t="s">
        <v>1507</v>
      </c>
      <c r="C1732" s="160" t="str">
        <f t="shared" si="27"/>
        <v>福岡県久山町</v>
      </c>
      <c r="D1732" s="2" t="s">
        <v>1902</v>
      </c>
      <c r="E1732" s="2" t="s">
        <v>1900</v>
      </c>
    </row>
    <row r="1733" spans="1:5">
      <c r="A1733" s="2" t="s">
        <v>781</v>
      </c>
      <c r="B1733" s="2" t="s">
        <v>1114</v>
      </c>
      <c r="C1733" s="160" t="str">
        <f t="shared" si="27"/>
        <v>福岡県広川町</v>
      </c>
      <c r="D1733" s="2" t="s">
        <v>1902</v>
      </c>
      <c r="E1733" s="2" t="s">
        <v>1900</v>
      </c>
    </row>
    <row r="1734" spans="1:5">
      <c r="A1734" s="2" t="s">
        <v>781</v>
      </c>
      <c r="B1734" s="2" t="s">
        <v>3678</v>
      </c>
      <c r="C1734" s="160" t="str">
        <f t="shared" si="27"/>
        <v>福岡県福岡市（旧福岡市
（東区,西区,早良区））</v>
      </c>
      <c r="D1734" s="2" t="s">
        <v>1903</v>
      </c>
      <c r="E1734" s="2" t="s">
        <v>1900</v>
      </c>
    </row>
    <row r="1735" spans="1:5">
      <c r="A1735" s="2" t="s">
        <v>781</v>
      </c>
      <c r="B1735" s="2" t="s">
        <v>3683</v>
      </c>
      <c r="C1735" s="160" t="str">
        <f t="shared" si="27"/>
        <v>福岡県福岡市（旧福岡市 
（博多区,中央区,南区,城南区））</v>
      </c>
      <c r="D1735" s="2" t="s">
        <v>1903</v>
      </c>
      <c r="E1735" s="2" t="s">
        <v>1900</v>
      </c>
    </row>
    <row r="1736" spans="1:5">
      <c r="A1736" s="2" t="s">
        <v>781</v>
      </c>
      <c r="B1736" s="2" t="s">
        <v>3687</v>
      </c>
      <c r="C1736" s="160" t="str">
        <f t="shared" si="27"/>
        <v>福岡県福智町</v>
      </c>
      <c r="D1736" s="2" t="s">
        <v>1902</v>
      </c>
      <c r="E1736" s="2" t="s">
        <v>1900</v>
      </c>
    </row>
    <row r="1737" spans="1:5">
      <c r="A1737" s="2" t="s">
        <v>781</v>
      </c>
      <c r="B1737" s="2" t="s">
        <v>3692</v>
      </c>
      <c r="C1737" s="160" t="str">
        <f t="shared" si="27"/>
        <v>福岡県福津市</v>
      </c>
      <c r="D1737" s="2" t="s">
        <v>1902</v>
      </c>
      <c r="E1737" s="2" t="s">
        <v>1900</v>
      </c>
    </row>
    <row r="1738" spans="1:5">
      <c r="A1738" s="2" t="s">
        <v>781</v>
      </c>
      <c r="B1738" s="2" t="s">
        <v>1240</v>
      </c>
      <c r="C1738" s="160" t="str">
        <f t="shared" si="27"/>
        <v>福岡県豊前市</v>
      </c>
      <c r="D1738" s="2" t="s">
        <v>1902</v>
      </c>
      <c r="E1738" s="2" t="s">
        <v>1900</v>
      </c>
    </row>
    <row r="1739" spans="1:5">
      <c r="A1739" s="2" t="s">
        <v>781</v>
      </c>
      <c r="B1739" s="2" t="s">
        <v>1557</v>
      </c>
      <c r="C1739" s="160" t="str">
        <f t="shared" si="27"/>
        <v>福岡県水巻町</v>
      </c>
      <c r="D1739" s="2" t="s">
        <v>1902</v>
      </c>
      <c r="E1739" s="2" t="s">
        <v>1900</v>
      </c>
    </row>
    <row r="1740" spans="1:5">
      <c r="A1740" s="2" t="s">
        <v>781</v>
      </c>
      <c r="B1740" s="2" t="s">
        <v>3703</v>
      </c>
      <c r="C1740" s="160" t="str">
        <f t="shared" si="27"/>
        <v>福岡県みやこ町</v>
      </c>
      <c r="D1740" s="2" t="s">
        <v>1902</v>
      </c>
      <c r="E1740" s="2" t="s">
        <v>1900</v>
      </c>
    </row>
    <row r="1741" spans="1:5">
      <c r="A1741" s="2" t="s">
        <v>781</v>
      </c>
      <c r="B1741" s="2" t="s">
        <v>3705</v>
      </c>
      <c r="C1741" s="160" t="str">
        <f t="shared" si="27"/>
        <v>福岡県みやま市</v>
      </c>
      <c r="D1741" s="2" t="s">
        <v>1902</v>
      </c>
      <c r="E1741" s="2" t="s">
        <v>1900</v>
      </c>
    </row>
    <row r="1742" spans="1:5">
      <c r="A1742" s="2" t="s">
        <v>781</v>
      </c>
      <c r="B1742" s="2" t="s">
        <v>3706</v>
      </c>
      <c r="C1742" s="160" t="str">
        <f t="shared" si="27"/>
        <v>福岡県宮若市</v>
      </c>
      <c r="D1742" s="2" t="s">
        <v>1902</v>
      </c>
      <c r="E1742" s="2" t="s">
        <v>1900</v>
      </c>
    </row>
    <row r="1743" spans="1:5">
      <c r="A1743" s="2" t="s">
        <v>781</v>
      </c>
      <c r="B1743" s="2" t="s">
        <v>3711</v>
      </c>
      <c r="C1743" s="160" t="str">
        <f t="shared" si="27"/>
        <v>福岡県宗像市</v>
      </c>
      <c r="D1743" s="2" t="s">
        <v>1902</v>
      </c>
      <c r="E1743" s="2" t="s">
        <v>1900</v>
      </c>
    </row>
    <row r="1744" spans="1:5">
      <c r="A1744" s="2" t="s">
        <v>781</v>
      </c>
      <c r="B1744" s="2" t="s">
        <v>3715</v>
      </c>
      <c r="C1744" s="160" t="str">
        <f t="shared" si="27"/>
        <v>福岡県柳川市</v>
      </c>
      <c r="D1744" s="2" t="s">
        <v>1902</v>
      </c>
      <c r="E1744" s="2" t="s">
        <v>1900</v>
      </c>
    </row>
    <row r="1745" spans="1:5">
      <c r="A1745" s="2" t="s">
        <v>781</v>
      </c>
      <c r="B1745" s="2" t="s">
        <v>3717</v>
      </c>
      <c r="C1745" s="160" t="str">
        <f t="shared" si="27"/>
        <v>福岡県八女市</v>
      </c>
      <c r="D1745" s="2" t="s">
        <v>1902</v>
      </c>
      <c r="E1745" s="2" t="s">
        <v>1900</v>
      </c>
    </row>
    <row r="1746" spans="1:5">
      <c r="A1746" s="2" t="s">
        <v>781</v>
      </c>
      <c r="B1746" s="2" t="s">
        <v>1221</v>
      </c>
      <c r="C1746" s="160" t="str">
        <f t="shared" si="27"/>
        <v>福岡県行橋市</v>
      </c>
      <c r="D1746" s="2" t="s">
        <v>1902</v>
      </c>
      <c r="E1746" s="2" t="s">
        <v>1900</v>
      </c>
    </row>
    <row r="1747" spans="1:5">
      <c r="A1747" s="2" t="s">
        <v>781</v>
      </c>
      <c r="B1747" s="2" t="s">
        <v>1770</v>
      </c>
      <c r="C1747" s="160" t="str">
        <f t="shared" si="27"/>
        <v>福岡県吉富町</v>
      </c>
      <c r="D1747" s="2" t="s">
        <v>1902</v>
      </c>
      <c r="E1747" s="2" t="s">
        <v>1900</v>
      </c>
    </row>
    <row r="1748" spans="1:5">
      <c r="A1748" s="2" t="s">
        <v>782</v>
      </c>
      <c r="B1748" s="2" t="s">
        <v>2876</v>
      </c>
      <c r="C1748" s="160" t="str">
        <f t="shared" si="27"/>
        <v>佐賀県有田町</v>
      </c>
      <c r="D1748" s="2" t="s">
        <v>1902</v>
      </c>
      <c r="E1748" s="2" t="s">
        <v>1900</v>
      </c>
    </row>
    <row r="1749" spans="1:5">
      <c r="A1749" s="2" t="s">
        <v>782</v>
      </c>
      <c r="B1749" s="2" t="s">
        <v>999</v>
      </c>
      <c r="C1749" s="160" t="str">
        <f t="shared" si="27"/>
        <v>佐賀県伊万里市</v>
      </c>
      <c r="D1749" s="2" t="s">
        <v>1902</v>
      </c>
      <c r="E1749" s="2" t="s">
        <v>1900</v>
      </c>
    </row>
    <row r="1750" spans="1:5">
      <c r="A1750" s="2" t="s">
        <v>782</v>
      </c>
      <c r="B1750" s="2" t="s">
        <v>2927</v>
      </c>
      <c r="C1750" s="160" t="str">
        <f t="shared" si="27"/>
        <v>佐賀県嬉野市</v>
      </c>
      <c r="D1750" s="2" t="s">
        <v>1902</v>
      </c>
      <c r="E1750" s="2" t="s">
        <v>1900</v>
      </c>
    </row>
    <row r="1751" spans="1:5">
      <c r="A1751" s="2" t="s">
        <v>782</v>
      </c>
      <c r="B1751" s="2" t="s">
        <v>1331</v>
      </c>
      <c r="C1751" s="160" t="str">
        <f t="shared" si="27"/>
        <v>佐賀県大町町</v>
      </c>
      <c r="D1751" s="2" t="s">
        <v>1902</v>
      </c>
      <c r="E1751" s="2" t="s">
        <v>1900</v>
      </c>
    </row>
    <row r="1752" spans="1:5">
      <c r="A1752" s="2" t="s">
        <v>782</v>
      </c>
      <c r="B1752" s="2" t="s">
        <v>2974</v>
      </c>
      <c r="C1752" s="160" t="str">
        <f t="shared" si="27"/>
        <v>佐賀県小城市</v>
      </c>
      <c r="D1752" s="2" t="s">
        <v>1902</v>
      </c>
      <c r="E1752" s="2" t="s">
        <v>1900</v>
      </c>
    </row>
    <row r="1753" spans="1:5">
      <c r="A1753" s="2" t="s">
        <v>782</v>
      </c>
      <c r="B1753" s="2" t="s">
        <v>1052</v>
      </c>
      <c r="C1753" s="160" t="str">
        <f t="shared" si="27"/>
        <v>佐賀県鹿島市</v>
      </c>
      <c r="D1753" s="2" t="s">
        <v>1902</v>
      </c>
      <c r="E1753" s="2" t="s">
        <v>1900</v>
      </c>
    </row>
    <row r="1754" spans="1:5">
      <c r="A1754" s="2" t="s">
        <v>782</v>
      </c>
      <c r="B1754" s="2" t="s">
        <v>1203</v>
      </c>
      <c r="C1754" s="160" t="str">
        <f t="shared" si="27"/>
        <v>佐賀県上峰町</v>
      </c>
      <c r="D1754" s="2" t="s">
        <v>1902</v>
      </c>
      <c r="E1754" s="2" t="s">
        <v>1900</v>
      </c>
    </row>
    <row r="1755" spans="1:5">
      <c r="A1755" s="2" t="s">
        <v>782</v>
      </c>
      <c r="B1755" s="2" t="s">
        <v>3040</v>
      </c>
      <c r="C1755" s="160" t="str">
        <f t="shared" si="27"/>
        <v>佐賀県唐津市</v>
      </c>
      <c r="D1755" s="2" t="s">
        <v>1902</v>
      </c>
      <c r="E1755" s="2" t="s">
        <v>1900</v>
      </c>
    </row>
    <row r="1756" spans="1:5">
      <c r="A1756" s="2" t="s">
        <v>782</v>
      </c>
      <c r="B1756" s="2" t="s">
        <v>3060</v>
      </c>
      <c r="C1756" s="160" t="str">
        <f t="shared" si="27"/>
        <v>佐賀県神埼市（旧神埼町、旧千代田町）</v>
      </c>
      <c r="D1756" s="2" t="s">
        <v>1902</v>
      </c>
      <c r="E1756" s="2" t="s">
        <v>1900</v>
      </c>
    </row>
    <row r="1757" spans="1:5">
      <c r="A1757" s="2" t="s">
        <v>782</v>
      </c>
      <c r="B1757" s="2" t="s">
        <v>3084</v>
      </c>
      <c r="C1757" s="160" t="str">
        <f t="shared" si="27"/>
        <v>佐賀県神埼市（旧脊振村）</v>
      </c>
      <c r="D1757" s="2" t="s">
        <v>1902</v>
      </c>
      <c r="E1757" s="2" t="s">
        <v>1900</v>
      </c>
    </row>
    <row r="1758" spans="1:5">
      <c r="A1758" s="2" t="s">
        <v>782</v>
      </c>
      <c r="B1758" s="2" t="s">
        <v>1141</v>
      </c>
      <c r="C1758" s="160" t="str">
        <f t="shared" si="27"/>
        <v>佐賀県基山町</v>
      </c>
      <c r="D1758" s="2" t="s">
        <v>1902</v>
      </c>
      <c r="E1758" s="2" t="s">
        <v>1900</v>
      </c>
    </row>
    <row r="1759" spans="1:5">
      <c r="A1759" s="2" t="s">
        <v>782</v>
      </c>
      <c r="B1759" s="2" t="s">
        <v>1288</v>
      </c>
      <c r="C1759" s="160" t="str">
        <f t="shared" si="27"/>
        <v>佐賀県玄海町</v>
      </c>
      <c r="D1759" s="2" t="s">
        <v>1902</v>
      </c>
      <c r="E1759" s="2" t="s">
        <v>1900</v>
      </c>
    </row>
    <row r="1760" spans="1:5">
      <c r="A1760" s="2" t="s">
        <v>782</v>
      </c>
      <c r="B1760" s="2" t="s">
        <v>1344</v>
      </c>
      <c r="C1760" s="160" t="str">
        <f t="shared" si="27"/>
        <v>佐賀県江北町</v>
      </c>
      <c r="D1760" s="2" t="s">
        <v>1902</v>
      </c>
      <c r="E1760" s="2" t="s">
        <v>1900</v>
      </c>
    </row>
    <row r="1761" spans="1:5">
      <c r="A1761" s="2" t="s">
        <v>782</v>
      </c>
      <c r="B1761" s="2" t="s">
        <v>3173</v>
      </c>
      <c r="C1761" s="160" t="str">
        <f t="shared" si="27"/>
        <v>佐賀県佐賀市（旧佐賀市、旧諸富町、旧東与賀町、旧久保田町、旧大和町、旧富士町）</v>
      </c>
      <c r="D1761" s="2" t="s">
        <v>1902</v>
      </c>
      <c r="E1761" s="2" t="s">
        <v>1900</v>
      </c>
    </row>
    <row r="1762" spans="1:5">
      <c r="A1762" s="2" t="s">
        <v>782</v>
      </c>
      <c r="B1762" s="2" t="s">
        <v>3197</v>
      </c>
      <c r="C1762" s="160" t="str">
        <f t="shared" si="27"/>
        <v>佐賀県佐賀市（旧川副町、旧三瀬村）</v>
      </c>
      <c r="D1762" s="2" t="s">
        <v>1902</v>
      </c>
      <c r="E1762" s="2" t="s">
        <v>1900</v>
      </c>
    </row>
    <row r="1763" spans="1:5">
      <c r="A1763" s="2" t="s">
        <v>782</v>
      </c>
      <c r="B1763" s="2" t="s">
        <v>3216</v>
      </c>
      <c r="C1763" s="160" t="str">
        <f t="shared" si="27"/>
        <v>佐賀県白石町（旧白石町、旧有明町）</v>
      </c>
      <c r="D1763" s="2" t="s">
        <v>1902</v>
      </c>
      <c r="E1763" s="2" t="s">
        <v>1900</v>
      </c>
    </row>
    <row r="1764" spans="1:5">
      <c r="A1764" s="2" t="s">
        <v>782</v>
      </c>
      <c r="B1764" s="2" t="s">
        <v>3240</v>
      </c>
      <c r="C1764" s="160" t="str">
        <f t="shared" si="27"/>
        <v>佐賀県白石町（旧福富町）</v>
      </c>
      <c r="D1764" s="2" t="s">
        <v>1902</v>
      </c>
      <c r="E1764" s="2" t="s">
        <v>1900</v>
      </c>
    </row>
    <row r="1765" spans="1:5">
      <c r="A1765" s="2" t="s">
        <v>782</v>
      </c>
      <c r="B1765" s="2" t="s">
        <v>986</v>
      </c>
      <c r="C1765" s="160" t="str">
        <f t="shared" si="27"/>
        <v>佐賀県多久市</v>
      </c>
      <c r="D1765" s="2" t="s">
        <v>1902</v>
      </c>
      <c r="E1765" s="2" t="s">
        <v>1900</v>
      </c>
    </row>
    <row r="1766" spans="1:5">
      <c r="A1766" s="2" t="s">
        <v>782</v>
      </c>
      <c r="B1766" s="2" t="s">
        <v>3293</v>
      </c>
      <c r="C1766" s="160" t="str">
        <f t="shared" si="27"/>
        <v>佐賀県武雄市</v>
      </c>
      <c r="D1766" s="2" t="s">
        <v>1902</v>
      </c>
      <c r="E1766" s="2" t="s">
        <v>1900</v>
      </c>
    </row>
    <row r="1767" spans="1:5">
      <c r="A1767" s="2" t="s">
        <v>782</v>
      </c>
      <c r="B1767" s="2" t="s">
        <v>1402</v>
      </c>
      <c r="C1767" s="160" t="str">
        <f t="shared" si="27"/>
        <v>佐賀県太良町</v>
      </c>
      <c r="D1767" s="2" t="s">
        <v>1902</v>
      </c>
      <c r="E1767" s="2" t="s">
        <v>1900</v>
      </c>
    </row>
    <row r="1768" spans="1:5">
      <c r="A1768" s="2" t="s">
        <v>782</v>
      </c>
      <c r="B1768" s="2" t="s">
        <v>972</v>
      </c>
      <c r="C1768" s="160" t="str">
        <f t="shared" si="27"/>
        <v>佐賀県鳥栖市</v>
      </c>
      <c r="D1768" s="2" t="s">
        <v>1902</v>
      </c>
      <c r="E1768" s="2" t="s">
        <v>1900</v>
      </c>
    </row>
    <row r="1769" spans="1:5">
      <c r="A1769" s="2" t="s">
        <v>782</v>
      </c>
      <c r="B1769" s="2" t="s">
        <v>3362</v>
      </c>
      <c r="C1769" s="160" t="str">
        <f t="shared" si="27"/>
        <v>佐賀県みやき町</v>
      </c>
      <c r="D1769" s="2" t="s">
        <v>1902</v>
      </c>
      <c r="E1769" s="2" t="s">
        <v>1900</v>
      </c>
    </row>
    <row r="1770" spans="1:5">
      <c r="A1770" s="2" t="s">
        <v>782</v>
      </c>
      <c r="B1770" s="2" t="s">
        <v>3382</v>
      </c>
      <c r="C1770" s="160" t="str">
        <f t="shared" si="27"/>
        <v>佐賀県吉野ヶ里町</v>
      </c>
      <c r="D1770" s="2" t="s">
        <v>1902</v>
      </c>
      <c r="E1770" s="2" t="s">
        <v>1900</v>
      </c>
    </row>
    <row r="1771" spans="1:5">
      <c r="A1771" s="2" t="s">
        <v>783</v>
      </c>
      <c r="B1771" s="2" t="s">
        <v>2877</v>
      </c>
      <c r="C1771" s="160" t="str">
        <f t="shared" si="27"/>
        <v>長崎県壱岐市</v>
      </c>
      <c r="D1771" s="2" t="s">
        <v>1903</v>
      </c>
      <c r="E1771" s="2" t="s">
        <v>1900</v>
      </c>
    </row>
    <row r="1772" spans="1:5">
      <c r="A1772" s="2" t="s">
        <v>783</v>
      </c>
      <c r="B1772" s="2" t="s">
        <v>2903</v>
      </c>
      <c r="C1772" s="160" t="str">
        <f t="shared" si="27"/>
        <v>長崎県諫早市（旧諫早市）</v>
      </c>
      <c r="D1772" s="2" t="s">
        <v>1903</v>
      </c>
      <c r="E1772" s="2" t="s">
        <v>1900</v>
      </c>
    </row>
    <row r="1773" spans="1:5">
      <c r="A1773" s="2" t="s">
        <v>783</v>
      </c>
      <c r="B1773" s="2" t="s">
        <v>2928</v>
      </c>
      <c r="C1773" s="160" t="str">
        <f t="shared" si="27"/>
        <v>長崎県諫早市（旧多良見町、旧飯盛町）</v>
      </c>
      <c r="D1773" s="2" t="s">
        <v>1903</v>
      </c>
      <c r="E1773" s="2" t="s">
        <v>1900</v>
      </c>
    </row>
    <row r="1774" spans="1:5">
      <c r="A1774" s="2" t="s">
        <v>783</v>
      </c>
      <c r="B1774" s="2" t="s">
        <v>2951</v>
      </c>
      <c r="C1774" s="160" t="str">
        <f t="shared" si="27"/>
        <v>長崎県諫早市（旧森山町、旧高来町、旧小長井町）</v>
      </c>
      <c r="D1774" s="2" t="s">
        <v>1903</v>
      </c>
      <c r="E1774" s="2" t="s">
        <v>1900</v>
      </c>
    </row>
    <row r="1775" spans="1:5">
      <c r="A1775" s="2" t="s">
        <v>783</v>
      </c>
      <c r="B1775" s="2" t="s">
        <v>2975</v>
      </c>
      <c r="C1775" s="160" t="str">
        <f t="shared" si="27"/>
        <v>長崎県雲仙市（旧国見町、旧瑞穂町、旧吾妻町、旧愛野町、旧千々石町）</v>
      </c>
      <c r="D1775" s="2" t="s">
        <v>1903</v>
      </c>
      <c r="E1775" s="2" t="s">
        <v>1900</v>
      </c>
    </row>
    <row r="1776" spans="1:5">
      <c r="A1776" s="2" t="s">
        <v>783</v>
      </c>
      <c r="B1776" s="2" t="s">
        <v>3000</v>
      </c>
      <c r="C1776" s="160" t="str">
        <f t="shared" si="27"/>
        <v>長崎県雲仙市（旧小浜町）</v>
      </c>
      <c r="D1776" s="2" t="s">
        <v>1902</v>
      </c>
      <c r="E1776" s="2" t="s">
        <v>1900</v>
      </c>
    </row>
    <row r="1777" spans="1:5">
      <c r="A1777" s="2" t="s">
        <v>783</v>
      </c>
      <c r="B1777" s="2" t="s">
        <v>3020</v>
      </c>
      <c r="C1777" s="160" t="str">
        <f t="shared" si="27"/>
        <v>長崎県雲仙市（旧南串山町）</v>
      </c>
      <c r="D1777" s="2" t="s">
        <v>1903</v>
      </c>
      <c r="E1777" s="2" t="s">
        <v>1900</v>
      </c>
    </row>
    <row r="1778" spans="1:5">
      <c r="A1778" s="2" t="s">
        <v>783</v>
      </c>
      <c r="B1778" s="2" t="s">
        <v>1053</v>
      </c>
      <c r="C1778" s="160" t="str">
        <f t="shared" si="27"/>
        <v>長崎県大村市</v>
      </c>
      <c r="D1778" s="2" t="s">
        <v>1903</v>
      </c>
      <c r="E1778" s="2" t="s">
        <v>1900</v>
      </c>
    </row>
    <row r="1779" spans="1:5">
      <c r="A1779" s="2" t="s">
        <v>783</v>
      </c>
      <c r="B1779" s="2" t="s">
        <v>1575</v>
      </c>
      <c r="C1779" s="160" t="str">
        <f t="shared" si="27"/>
        <v>長崎県小値賀町</v>
      </c>
      <c r="D1779" s="2" t="s">
        <v>1903</v>
      </c>
      <c r="E1779" s="2" t="s">
        <v>1900</v>
      </c>
    </row>
    <row r="1780" spans="1:5">
      <c r="A1780" s="2" t="s">
        <v>783</v>
      </c>
      <c r="B1780" s="2" t="s">
        <v>1387</v>
      </c>
      <c r="C1780" s="160" t="str">
        <f t="shared" si="27"/>
        <v>長崎県川棚町</v>
      </c>
      <c r="D1780" s="2" t="s">
        <v>1902</v>
      </c>
      <c r="E1780" s="2" t="s">
        <v>1900</v>
      </c>
    </row>
    <row r="1781" spans="1:5">
      <c r="A1781" s="2" t="s">
        <v>783</v>
      </c>
      <c r="B1781" s="2" t="s">
        <v>3106</v>
      </c>
      <c r="C1781" s="160" t="str">
        <f t="shared" si="27"/>
        <v>長崎県五島市</v>
      </c>
      <c r="D1781" s="2" t="s">
        <v>1903</v>
      </c>
      <c r="E1781" s="2" t="s">
        <v>1900</v>
      </c>
    </row>
    <row r="1782" spans="1:5">
      <c r="A1782" s="2" t="s">
        <v>783</v>
      </c>
      <c r="B1782" s="2" t="s">
        <v>3124</v>
      </c>
      <c r="C1782" s="160" t="str">
        <f t="shared" si="27"/>
        <v>長崎県西海市（旧西彼町、旧大島町）</v>
      </c>
      <c r="D1782" s="2" t="s">
        <v>1903</v>
      </c>
      <c r="E1782" s="2" t="s">
        <v>1900</v>
      </c>
    </row>
    <row r="1783" spans="1:5">
      <c r="A1783" s="2" t="s">
        <v>783</v>
      </c>
      <c r="B1783" s="2" t="s">
        <v>3147</v>
      </c>
      <c r="C1783" s="160" t="str">
        <f t="shared" si="27"/>
        <v>長崎県西海市（旧西海町、旧崎戸町、旧大瀬戸町）</v>
      </c>
      <c r="D1783" s="2" t="s">
        <v>1903</v>
      </c>
      <c r="E1783" s="2" t="s">
        <v>1900</v>
      </c>
    </row>
    <row r="1784" spans="1:5">
      <c r="A1784" s="2" t="s">
        <v>783</v>
      </c>
      <c r="B1784" s="2" t="s">
        <v>1586</v>
      </c>
      <c r="C1784" s="160" t="str">
        <f t="shared" si="27"/>
        <v>長崎県佐々町</v>
      </c>
      <c r="D1784" s="2" t="s">
        <v>1902</v>
      </c>
      <c r="E1784" s="2" t="s">
        <v>1900</v>
      </c>
    </row>
    <row r="1785" spans="1:5">
      <c r="A1785" s="2" t="s">
        <v>783</v>
      </c>
      <c r="B1785" s="2" t="s">
        <v>3198</v>
      </c>
      <c r="C1785" s="160" t="str">
        <f t="shared" si="27"/>
        <v>長崎県佐世保市（旧佐世保市、旧宇久町、旧江迎町、旧吉井町）</v>
      </c>
      <c r="D1785" s="2" t="s">
        <v>1902</v>
      </c>
      <c r="E1785" s="2" t="s">
        <v>1900</v>
      </c>
    </row>
    <row r="1786" spans="1:5">
      <c r="A1786" s="2" t="s">
        <v>783</v>
      </c>
      <c r="B1786" s="2" t="s">
        <v>3217</v>
      </c>
      <c r="C1786" s="160" t="str">
        <f t="shared" si="27"/>
        <v>長崎県佐世保市（旧鹿町町、旧小佐々町）</v>
      </c>
      <c r="D1786" s="2" t="s">
        <v>1902</v>
      </c>
      <c r="E1786" s="2" t="s">
        <v>1900</v>
      </c>
    </row>
    <row r="1787" spans="1:5">
      <c r="A1787" s="2" t="s">
        <v>783</v>
      </c>
      <c r="B1787" s="2" t="s">
        <v>3241</v>
      </c>
      <c r="C1787" s="160" t="str">
        <f t="shared" si="27"/>
        <v>長崎県佐世保市（旧世知原町）</v>
      </c>
      <c r="D1787" s="2" t="s">
        <v>1902</v>
      </c>
      <c r="E1787" s="2" t="s">
        <v>1900</v>
      </c>
    </row>
    <row r="1788" spans="1:5">
      <c r="A1788" s="2" t="s">
        <v>783</v>
      </c>
      <c r="B1788" s="2" t="s">
        <v>3269</v>
      </c>
      <c r="C1788" s="160" t="str">
        <f t="shared" si="27"/>
        <v>長崎県島原市（旧島原市）</v>
      </c>
      <c r="D1788" s="2" t="s">
        <v>1903</v>
      </c>
      <c r="E1788" s="2" t="s">
        <v>1900</v>
      </c>
    </row>
    <row r="1789" spans="1:5">
      <c r="A1789" s="2" t="s">
        <v>783</v>
      </c>
      <c r="B1789" s="2" t="s">
        <v>3294</v>
      </c>
      <c r="C1789" s="160" t="str">
        <f t="shared" si="27"/>
        <v>長崎県島原市（旧有明町）</v>
      </c>
      <c r="D1789" s="2" t="s">
        <v>1903</v>
      </c>
      <c r="E1789" s="2" t="s">
        <v>1900</v>
      </c>
    </row>
    <row r="1790" spans="1:5">
      <c r="A1790" s="2" t="s">
        <v>783</v>
      </c>
      <c r="B1790" s="2" t="s">
        <v>3318</v>
      </c>
      <c r="C1790" s="160" t="str">
        <f t="shared" si="27"/>
        <v>長崎県新上五島町（旧若松町、旧有川町）</v>
      </c>
      <c r="D1790" s="2" t="s">
        <v>1903</v>
      </c>
      <c r="E1790" s="2" t="s">
        <v>1897</v>
      </c>
    </row>
    <row r="1791" spans="1:5">
      <c r="A1791" s="2" t="s">
        <v>783</v>
      </c>
      <c r="B1791" s="2" t="s">
        <v>3342</v>
      </c>
      <c r="C1791" s="160" t="str">
        <f t="shared" si="27"/>
        <v>長崎県新上五島町（旧上五島町、旧新魚目町）</v>
      </c>
      <c r="D1791" s="2" t="s">
        <v>1903</v>
      </c>
      <c r="E1791" s="2" t="s">
        <v>1897</v>
      </c>
    </row>
    <row r="1792" spans="1:5">
      <c r="A1792" s="2" t="s">
        <v>783</v>
      </c>
      <c r="B1792" s="2" t="s">
        <v>3363</v>
      </c>
      <c r="C1792" s="160" t="str">
        <f t="shared" si="27"/>
        <v>長崎県新上五島町（旧奈良尾町）</v>
      </c>
      <c r="D1792" s="2" t="s">
        <v>1903</v>
      </c>
      <c r="E1792" s="2" t="s">
        <v>1897</v>
      </c>
    </row>
    <row r="1793" spans="1:5">
      <c r="A1793" s="2" t="s">
        <v>783</v>
      </c>
      <c r="B1793" s="2" t="s">
        <v>3383</v>
      </c>
      <c r="C1793" s="160" t="str">
        <f t="shared" si="27"/>
        <v>長崎県対馬市</v>
      </c>
      <c r="D1793" s="2" t="s">
        <v>1902</v>
      </c>
      <c r="E1793" s="2" t="s">
        <v>1900</v>
      </c>
    </row>
    <row r="1794" spans="1:5">
      <c r="A1794" s="2" t="s">
        <v>783</v>
      </c>
      <c r="B1794" s="2" t="s">
        <v>1289</v>
      </c>
      <c r="C1794" s="160" t="str">
        <f t="shared" ref="C1794:C1857" si="28">A1794&amp;B1794</f>
        <v>長崎県時津町</v>
      </c>
      <c r="D1794" s="2" t="s">
        <v>1903</v>
      </c>
      <c r="E1794" s="2" t="s">
        <v>1900</v>
      </c>
    </row>
    <row r="1795" spans="1:5">
      <c r="A1795" s="2" t="s">
        <v>783</v>
      </c>
      <c r="B1795" s="2" t="s">
        <v>3422</v>
      </c>
      <c r="C1795" s="160" t="str">
        <f t="shared" si="28"/>
        <v>長崎県長崎市（旧長崎市、旧高島町、旧野母崎町、旧三和町）</v>
      </c>
      <c r="D1795" s="2" t="s">
        <v>1903</v>
      </c>
      <c r="E1795" s="2" t="s">
        <v>1900</v>
      </c>
    </row>
    <row r="1796" spans="1:5">
      <c r="A1796" s="2" t="s">
        <v>783</v>
      </c>
      <c r="B1796" s="2" t="s">
        <v>3440</v>
      </c>
      <c r="C1796" s="160" t="str">
        <f t="shared" si="28"/>
        <v>長崎県長崎市（旧香焼町）</v>
      </c>
      <c r="D1796" s="2" t="s">
        <v>1903</v>
      </c>
      <c r="E1796" s="2" t="s">
        <v>1900</v>
      </c>
    </row>
    <row r="1797" spans="1:5">
      <c r="A1797" s="2" t="s">
        <v>783</v>
      </c>
      <c r="B1797" s="2" t="s">
        <v>3461</v>
      </c>
      <c r="C1797" s="160" t="str">
        <f t="shared" si="28"/>
        <v>長崎県長崎市（旧伊王島町、旧琴海町、旧外海町）</v>
      </c>
      <c r="D1797" s="2" t="s">
        <v>1903</v>
      </c>
      <c r="E1797" s="2" t="s">
        <v>1900</v>
      </c>
    </row>
    <row r="1798" spans="1:5">
      <c r="A1798" s="2" t="s">
        <v>783</v>
      </c>
      <c r="B1798" s="2" t="s">
        <v>1272</v>
      </c>
      <c r="C1798" s="160" t="str">
        <f t="shared" si="28"/>
        <v>長崎県長与町</v>
      </c>
      <c r="D1798" s="2" t="s">
        <v>1903</v>
      </c>
      <c r="E1798" s="2" t="s">
        <v>1900</v>
      </c>
    </row>
    <row r="1799" spans="1:5">
      <c r="A1799" s="2" t="s">
        <v>783</v>
      </c>
      <c r="B1799" s="2" t="s">
        <v>1403</v>
      </c>
      <c r="C1799" s="160" t="str">
        <f t="shared" si="28"/>
        <v>長崎県波佐見町</v>
      </c>
      <c r="D1799" s="2" t="s">
        <v>1902</v>
      </c>
      <c r="E1799" s="2" t="s">
        <v>1900</v>
      </c>
    </row>
    <row r="1800" spans="1:5">
      <c r="A1800" s="2" t="s">
        <v>783</v>
      </c>
      <c r="B1800" s="2" t="s">
        <v>1373</v>
      </c>
      <c r="C1800" s="160" t="str">
        <f t="shared" si="28"/>
        <v>長崎県東彼杵町</v>
      </c>
      <c r="D1800" s="2" t="s">
        <v>1902</v>
      </c>
      <c r="E1800" s="2" t="s">
        <v>1900</v>
      </c>
    </row>
    <row r="1801" spans="1:5">
      <c r="A1801" s="2" t="s">
        <v>783</v>
      </c>
      <c r="B1801" s="2" t="s">
        <v>3526</v>
      </c>
      <c r="C1801" s="160" t="str">
        <f t="shared" si="28"/>
        <v>長崎県平戸市（旧平戸市）</v>
      </c>
      <c r="D1801" s="2" t="s">
        <v>1903</v>
      </c>
      <c r="E1801" s="2" t="s">
        <v>1900</v>
      </c>
    </row>
    <row r="1802" spans="1:5">
      <c r="A1802" s="2" t="s">
        <v>783</v>
      </c>
      <c r="B1802" s="2" t="s">
        <v>3541</v>
      </c>
      <c r="C1802" s="160" t="str">
        <f t="shared" si="28"/>
        <v>長崎県平戸市（旧大島村）</v>
      </c>
      <c r="D1802" s="2" t="s">
        <v>1903</v>
      </c>
      <c r="E1802" s="2" t="s">
        <v>1900</v>
      </c>
    </row>
    <row r="1803" spans="1:5">
      <c r="A1803" s="2" t="s">
        <v>783</v>
      </c>
      <c r="B1803" s="2" t="s">
        <v>3556</v>
      </c>
      <c r="C1803" s="160" t="str">
        <f t="shared" si="28"/>
        <v>長崎県平戸市（旧生月町）</v>
      </c>
      <c r="D1803" s="2" t="s">
        <v>1903</v>
      </c>
      <c r="E1803" s="2" t="s">
        <v>1900</v>
      </c>
    </row>
    <row r="1804" spans="1:5">
      <c r="A1804" s="2" t="s">
        <v>783</v>
      </c>
      <c r="B1804" s="2" t="s">
        <v>3565</v>
      </c>
      <c r="C1804" s="160" t="str">
        <f t="shared" si="28"/>
        <v>長崎県平戸市（旧田平町）</v>
      </c>
      <c r="D1804" s="2" t="s">
        <v>1903</v>
      </c>
      <c r="E1804" s="2" t="s">
        <v>1900</v>
      </c>
    </row>
    <row r="1805" spans="1:5">
      <c r="A1805" s="2" t="s">
        <v>783</v>
      </c>
      <c r="B1805" s="2" t="s">
        <v>3577</v>
      </c>
      <c r="C1805" s="160" t="str">
        <f t="shared" si="28"/>
        <v>長崎県松浦市</v>
      </c>
      <c r="D1805" s="2" t="s">
        <v>1902</v>
      </c>
      <c r="E1805" s="2" t="s">
        <v>1900</v>
      </c>
    </row>
    <row r="1806" spans="1:5">
      <c r="A1806" s="2" t="s">
        <v>783</v>
      </c>
      <c r="B1806" s="2" t="s">
        <v>3589</v>
      </c>
      <c r="C1806" s="160" t="str">
        <f t="shared" si="28"/>
        <v>長崎県南島原市（旧加津佐町）</v>
      </c>
      <c r="D1806" s="2" t="s">
        <v>1903</v>
      </c>
      <c r="E1806" s="2" t="s">
        <v>1900</v>
      </c>
    </row>
    <row r="1807" spans="1:5">
      <c r="A1807" s="2" t="s">
        <v>783</v>
      </c>
      <c r="B1807" s="2" t="s">
        <v>3598</v>
      </c>
      <c r="C1807" s="160" t="str">
        <f t="shared" si="28"/>
        <v>長崎県南島原市（旧口之津町、旧南有馬町、旧北有馬町、旧西有家町、旧有家町、旧布津町、旧深江町）</v>
      </c>
      <c r="D1807" s="2" t="s">
        <v>1903</v>
      </c>
      <c r="E1807" s="2" t="s">
        <v>1900</v>
      </c>
    </row>
    <row r="1808" spans="1:5">
      <c r="A1808" s="2" t="s">
        <v>784</v>
      </c>
      <c r="B1808" s="2" t="s">
        <v>2878</v>
      </c>
      <c r="C1808" s="160" t="str">
        <f t="shared" si="28"/>
        <v>熊本県あさぎり町</v>
      </c>
      <c r="D1808" s="2" t="s">
        <v>1902</v>
      </c>
      <c r="E1808" s="2" t="s">
        <v>1900</v>
      </c>
    </row>
    <row r="1809" spans="1:5">
      <c r="A1809" s="2" t="s">
        <v>784</v>
      </c>
      <c r="B1809" s="2" t="s">
        <v>2904</v>
      </c>
      <c r="C1809" s="160" t="str">
        <f t="shared" si="28"/>
        <v>熊本県芦北町</v>
      </c>
      <c r="D1809" s="2" t="s">
        <v>1903</v>
      </c>
      <c r="E1809" s="2" t="s">
        <v>1900</v>
      </c>
    </row>
    <row r="1810" spans="1:5">
      <c r="A1810" s="2" t="s">
        <v>784</v>
      </c>
      <c r="B1810" s="2" t="s">
        <v>2929</v>
      </c>
      <c r="C1810" s="160" t="str">
        <f t="shared" si="28"/>
        <v>熊本県阿蘇市</v>
      </c>
      <c r="D1810" s="2" t="s">
        <v>1901</v>
      </c>
      <c r="E1810" s="2" t="s">
        <v>1900</v>
      </c>
    </row>
    <row r="1811" spans="1:5">
      <c r="A1811" s="2" t="s">
        <v>784</v>
      </c>
      <c r="B1811" s="2" t="s">
        <v>2952</v>
      </c>
      <c r="C1811" s="160" t="str">
        <f t="shared" si="28"/>
        <v>熊本県天草市（旧本渡市、旧御所浦町）</v>
      </c>
      <c r="D1811" s="2" t="s">
        <v>1903</v>
      </c>
      <c r="E1811" s="2" t="s">
        <v>1900</v>
      </c>
    </row>
    <row r="1812" spans="1:5">
      <c r="A1812" s="2" t="s">
        <v>784</v>
      </c>
      <c r="B1812" s="2" t="s">
        <v>2976</v>
      </c>
      <c r="C1812" s="160" t="str">
        <f t="shared" si="28"/>
        <v>熊本県天草市（旧牛深市、旧有明町、旧新和町、旧五和町、旧天草町、旧河浦町）</v>
      </c>
      <c r="D1812" s="2" t="s">
        <v>1903</v>
      </c>
      <c r="E1812" s="2" t="s">
        <v>1900</v>
      </c>
    </row>
    <row r="1813" spans="1:5">
      <c r="A1813" s="2" t="s">
        <v>784</v>
      </c>
      <c r="B1813" s="2" t="s">
        <v>3001</v>
      </c>
      <c r="C1813" s="160" t="str">
        <f t="shared" si="28"/>
        <v>熊本県天草市（旧倉岳町、旧栖本町）</v>
      </c>
      <c r="D1813" s="2" t="s">
        <v>1903</v>
      </c>
      <c r="E1813" s="2" t="s">
        <v>1900</v>
      </c>
    </row>
    <row r="1814" spans="1:5">
      <c r="A1814" s="2" t="s">
        <v>784</v>
      </c>
      <c r="B1814" s="2" t="s">
        <v>898</v>
      </c>
      <c r="C1814" s="160" t="str">
        <f t="shared" si="28"/>
        <v>熊本県荒尾市</v>
      </c>
      <c r="D1814" s="2" t="s">
        <v>1902</v>
      </c>
      <c r="E1814" s="2" t="s">
        <v>1904</v>
      </c>
    </row>
    <row r="1815" spans="1:5">
      <c r="A1815" s="2" t="s">
        <v>784</v>
      </c>
      <c r="B1815" s="2" t="s">
        <v>1728</v>
      </c>
      <c r="C1815" s="160" t="str">
        <f t="shared" si="28"/>
        <v>熊本県五木村</v>
      </c>
      <c r="D1815" s="2" t="s">
        <v>1901</v>
      </c>
      <c r="E1815" s="2" t="s">
        <v>1900</v>
      </c>
    </row>
    <row r="1816" spans="1:5">
      <c r="A1816" s="2" t="s">
        <v>784</v>
      </c>
      <c r="B1816" s="2" t="s">
        <v>3061</v>
      </c>
      <c r="C1816" s="160" t="str">
        <f t="shared" si="28"/>
        <v>熊本県宇城市（旧三角町）</v>
      </c>
      <c r="D1816" s="2" t="s">
        <v>1903</v>
      </c>
      <c r="E1816" s="2" t="s">
        <v>1900</v>
      </c>
    </row>
    <row r="1817" spans="1:5">
      <c r="A1817" s="2" t="s">
        <v>784</v>
      </c>
      <c r="B1817" s="2" t="s">
        <v>3085</v>
      </c>
      <c r="C1817" s="160" t="str">
        <f t="shared" si="28"/>
        <v>熊本県宇城市（旧不知火町、旧松橋町、旧小川町、旧豊野町）</v>
      </c>
      <c r="D1817" s="2" t="s">
        <v>1903</v>
      </c>
      <c r="E1817" s="2" t="s">
        <v>1900</v>
      </c>
    </row>
    <row r="1818" spans="1:5">
      <c r="A1818" s="2" t="s">
        <v>784</v>
      </c>
      <c r="B1818" s="2" t="s">
        <v>1256</v>
      </c>
      <c r="C1818" s="160" t="str">
        <f t="shared" si="28"/>
        <v>熊本県宇土市</v>
      </c>
      <c r="D1818" s="2" t="s">
        <v>1903</v>
      </c>
      <c r="E1818" s="2" t="s">
        <v>1900</v>
      </c>
    </row>
    <row r="1819" spans="1:5">
      <c r="A1819" s="2" t="s">
        <v>784</v>
      </c>
      <c r="B1819" s="2" t="s">
        <v>1539</v>
      </c>
      <c r="C1819" s="160" t="str">
        <f t="shared" si="28"/>
        <v>熊本県産山村</v>
      </c>
      <c r="D1819" s="2" t="s">
        <v>1901</v>
      </c>
      <c r="E1819" s="2" t="s">
        <v>1900</v>
      </c>
    </row>
    <row r="1820" spans="1:5">
      <c r="A1820" s="2" t="s">
        <v>784</v>
      </c>
      <c r="B1820" s="2" t="s">
        <v>1443</v>
      </c>
      <c r="C1820" s="160" t="str">
        <f t="shared" si="28"/>
        <v>熊本県大津町</v>
      </c>
      <c r="D1820" s="2" t="s">
        <v>1902</v>
      </c>
      <c r="E1820" s="2" t="s">
        <v>1900</v>
      </c>
    </row>
    <row r="1821" spans="1:5">
      <c r="A1821" s="2" t="s">
        <v>784</v>
      </c>
      <c r="B1821" s="2" t="s">
        <v>1259</v>
      </c>
      <c r="C1821" s="160" t="str">
        <f t="shared" si="28"/>
        <v>熊本県小国町</v>
      </c>
      <c r="D1821" s="2" t="s">
        <v>1901</v>
      </c>
      <c r="E1821" s="2" t="s">
        <v>1897</v>
      </c>
    </row>
    <row r="1822" spans="1:5">
      <c r="A1822" s="2" t="s">
        <v>784</v>
      </c>
      <c r="B1822" s="2" t="s">
        <v>1632</v>
      </c>
      <c r="C1822" s="160" t="str">
        <f t="shared" si="28"/>
        <v>熊本県嘉島町</v>
      </c>
      <c r="D1822" s="2" t="s">
        <v>1903</v>
      </c>
      <c r="E1822" s="2" t="s">
        <v>1900</v>
      </c>
    </row>
    <row r="1823" spans="1:5">
      <c r="A1823" s="2" t="s">
        <v>784</v>
      </c>
      <c r="B1823" s="2" t="s">
        <v>3218</v>
      </c>
      <c r="C1823" s="160" t="str">
        <f t="shared" si="28"/>
        <v>熊本県上天草市（旧大矢野町、旧松島町、旧龍ケ岳町）</v>
      </c>
      <c r="D1823" s="2" t="s">
        <v>1903</v>
      </c>
      <c r="E1823" s="2" t="s">
        <v>1900</v>
      </c>
    </row>
    <row r="1824" spans="1:5">
      <c r="A1824" s="2" t="s">
        <v>784</v>
      </c>
      <c r="B1824" s="2" t="s">
        <v>3242</v>
      </c>
      <c r="C1824" s="160" t="str">
        <f t="shared" si="28"/>
        <v>熊本県上天草市（旧姫戸町）</v>
      </c>
      <c r="D1824" s="2" t="s">
        <v>1903</v>
      </c>
      <c r="E1824" s="2" t="s">
        <v>1900</v>
      </c>
    </row>
    <row r="1825" spans="1:5">
      <c r="A1825" s="2" t="s">
        <v>784</v>
      </c>
      <c r="B1825" s="2" t="s">
        <v>3270</v>
      </c>
      <c r="C1825" s="160" t="str">
        <f t="shared" si="28"/>
        <v>熊本県菊池市（旧菊池市、旧旭志村）</v>
      </c>
      <c r="D1825" s="2" t="s">
        <v>1902</v>
      </c>
      <c r="E1825" s="2" t="s">
        <v>1900</v>
      </c>
    </row>
    <row r="1826" spans="1:5">
      <c r="A1826" s="2" t="s">
        <v>784</v>
      </c>
      <c r="B1826" s="2" t="s">
        <v>3295</v>
      </c>
      <c r="C1826" s="160" t="str">
        <f t="shared" si="28"/>
        <v>熊本県菊池市（旧七城町、旧泗水町）</v>
      </c>
      <c r="D1826" s="2" t="s">
        <v>1902</v>
      </c>
      <c r="E1826" s="2" t="s">
        <v>1900</v>
      </c>
    </row>
    <row r="1827" spans="1:5">
      <c r="A1827" s="2" t="s">
        <v>784</v>
      </c>
      <c r="B1827" s="2" t="s">
        <v>1458</v>
      </c>
      <c r="C1827" s="160" t="str">
        <f t="shared" si="28"/>
        <v>熊本県菊陽町</v>
      </c>
      <c r="D1827" s="2" t="s">
        <v>1902</v>
      </c>
      <c r="E1827" s="2" t="s">
        <v>1900</v>
      </c>
    </row>
    <row r="1828" spans="1:5">
      <c r="A1828" s="2" t="s">
        <v>784</v>
      </c>
      <c r="B1828" s="2" t="s">
        <v>1374</v>
      </c>
      <c r="C1828" s="160" t="str">
        <f t="shared" si="28"/>
        <v>熊本県玉東町</v>
      </c>
      <c r="D1828" s="2" t="s">
        <v>1902</v>
      </c>
      <c r="E1828" s="2" t="s">
        <v>1900</v>
      </c>
    </row>
    <row r="1829" spans="1:5">
      <c r="A1829" s="2" t="s">
        <v>784</v>
      </c>
      <c r="B1829" s="2" t="s">
        <v>1745</v>
      </c>
      <c r="C1829" s="160" t="str">
        <f t="shared" si="28"/>
        <v>熊本県球磨村</v>
      </c>
      <c r="D1829" s="2" t="s">
        <v>1902</v>
      </c>
      <c r="E1829" s="2" t="s">
        <v>1900</v>
      </c>
    </row>
    <row r="1830" spans="1:5">
      <c r="A1830" s="2" t="s">
        <v>784</v>
      </c>
      <c r="B1830" s="2" t="s">
        <v>3384</v>
      </c>
      <c r="C1830" s="160" t="str">
        <f t="shared" si="28"/>
        <v>熊本県熊本市</v>
      </c>
      <c r="D1830" s="2" t="s">
        <v>1903</v>
      </c>
      <c r="E1830" s="2" t="s">
        <v>1900</v>
      </c>
    </row>
    <row r="1831" spans="1:5">
      <c r="A1831" s="2" t="s">
        <v>784</v>
      </c>
      <c r="B1831" s="2" t="s">
        <v>1639</v>
      </c>
      <c r="C1831" s="160" t="str">
        <f t="shared" si="28"/>
        <v>熊本県甲佐町</v>
      </c>
      <c r="D1831" s="2" t="s">
        <v>1902</v>
      </c>
      <c r="E1831" s="2" t="s">
        <v>1900</v>
      </c>
    </row>
    <row r="1832" spans="1:5">
      <c r="A1832" s="2" t="s">
        <v>784</v>
      </c>
      <c r="B1832" s="2" t="s">
        <v>3423</v>
      </c>
      <c r="C1832" s="160" t="str">
        <f t="shared" si="28"/>
        <v>熊本県合志市</v>
      </c>
      <c r="D1832" s="2" t="s">
        <v>1902</v>
      </c>
      <c r="E1832" s="2" t="s">
        <v>1900</v>
      </c>
    </row>
    <row r="1833" spans="1:5">
      <c r="A1833" s="2" t="s">
        <v>784</v>
      </c>
      <c r="B1833" s="2" t="s">
        <v>1722</v>
      </c>
      <c r="C1833" s="160" t="str">
        <f t="shared" si="28"/>
        <v>熊本県相良村</v>
      </c>
      <c r="D1833" s="2" t="s">
        <v>1902</v>
      </c>
      <c r="E1833" s="2" t="s">
        <v>1900</v>
      </c>
    </row>
    <row r="1834" spans="1:5">
      <c r="A1834" s="2" t="s">
        <v>784</v>
      </c>
      <c r="B1834" s="2" t="s">
        <v>1576</v>
      </c>
      <c r="C1834" s="160" t="str">
        <f t="shared" si="28"/>
        <v>熊本県高森町</v>
      </c>
      <c r="D1834" s="2" t="s">
        <v>1901</v>
      </c>
      <c r="E1834" s="2" t="s">
        <v>1900</v>
      </c>
    </row>
    <row r="1835" spans="1:5">
      <c r="A1835" s="2" t="s">
        <v>784</v>
      </c>
      <c r="B1835" s="2" t="s">
        <v>3476</v>
      </c>
      <c r="C1835" s="160" t="str">
        <f t="shared" si="28"/>
        <v>熊本県玉名市</v>
      </c>
      <c r="D1835" s="2" t="s">
        <v>1902</v>
      </c>
      <c r="E1835" s="2" t="s">
        <v>1900</v>
      </c>
    </row>
    <row r="1836" spans="1:5">
      <c r="A1836" s="2" t="s">
        <v>784</v>
      </c>
      <c r="B1836" s="2" t="s">
        <v>1705</v>
      </c>
      <c r="C1836" s="160" t="str">
        <f t="shared" si="28"/>
        <v>熊本県多良木町</v>
      </c>
      <c r="D1836" s="2" t="s">
        <v>1902</v>
      </c>
      <c r="E1836" s="2" t="s">
        <v>1900</v>
      </c>
    </row>
    <row r="1837" spans="1:5">
      <c r="A1837" s="2" t="s">
        <v>784</v>
      </c>
      <c r="B1837" s="2" t="s">
        <v>1669</v>
      </c>
      <c r="C1837" s="160" t="str">
        <f t="shared" si="28"/>
        <v>熊本県津奈木町</v>
      </c>
      <c r="D1837" s="2" t="s">
        <v>1903</v>
      </c>
      <c r="E1837" s="2" t="s">
        <v>1900</v>
      </c>
    </row>
    <row r="1838" spans="1:5">
      <c r="A1838" s="2" t="s">
        <v>784</v>
      </c>
      <c r="B1838" s="2" t="s">
        <v>1428</v>
      </c>
      <c r="C1838" s="160" t="str">
        <f t="shared" si="28"/>
        <v>熊本県長洲町</v>
      </c>
      <c r="D1838" s="2" t="s">
        <v>1903</v>
      </c>
      <c r="E1838" s="2" t="s">
        <v>1900</v>
      </c>
    </row>
    <row r="1839" spans="1:5">
      <c r="A1839" s="2" t="s">
        <v>784</v>
      </c>
      <c r="B1839" s="2" t="s">
        <v>3542</v>
      </c>
      <c r="C1839" s="160" t="str">
        <f t="shared" si="28"/>
        <v>熊本県和水町</v>
      </c>
      <c r="D1839" s="2" t="s">
        <v>1902</v>
      </c>
      <c r="E1839" s="2" t="s">
        <v>1900</v>
      </c>
    </row>
    <row r="1840" spans="1:5">
      <c r="A1840" s="2" t="s">
        <v>784</v>
      </c>
      <c r="B1840" s="2" t="s">
        <v>1413</v>
      </c>
      <c r="C1840" s="160" t="str">
        <f t="shared" si="28"/>
        <v>熊本県南関町</v>
      </c>
      <c r="D1840" s="2" t="s">
        <v>1902</v>
      </c>
      <c r="E1840" s="2" t="s">
        <v>1900</v>
      </c>
    </row>
    <row r="1841" spans="1:5">
      <c r="A1841" s="2" t="s">
        <v>784</v>
      </c>
      <c r="B1841" s="2" t="s">
        <v>1673</v>
      </c>
      <c r="C1841" s="160" t="str">
        <f t="shared" si="28"/>
        <v>熊本県錦町</v>
      </c>
      <c r="D1841" s="2" t="s">
        <v>1902</v>
      </c>
      <c r="E1841" s="2" t="s">
        <v>1900</v>
      </c>
    </row>
    <row r="1842" spans="1:5">
      <c r="A1842" s="2" t="s">
        <v>784</v>
      </c>
      <c r="B1842" s="2" t="s">
        <v>1613</v>
      </c>
      <c r="C1842" s="160" t="str">
        <f t="shared" si="28"/>
        <v>熊本県西原村</v>
      </c>
      <c r="D1842" s="2" t="s">
        <v>1902</v>
      </c>
      <c r="E1842" s="2" t="s">
        <v>1900</v>
      </c>
    </row>
    <row r="1843" spans="1:5">
      <c r="A1843" s="2" t="s">
        <v>784</v>
      </c>
      <c r="B1843" s="2" t="s">
        <v>3590</v>
      </c>
      <c r="C1843" s="160" t="str">
        <f t="shared" si="28"/>
        <v>熊本県氷川町</v>
      </c>
      <c r="D1843" s="2" t="s">
        <v>1903</v>
      </c>
      <c r="E1843" s="2" t="s">
        <v>1900</v>
      </c>
    </row>
    <row r="1844" spans="1:5">
      <c r="A1844" s="2" t="s">
        <v>784</v>
      </c>
      <c r="B1844" s="2" t="s">
        <v>885</v>
      </c>
      <c r="C1844" s="160" t="str">
        <f t="shared" si="28"/>
        <v>熊本県人吉市</v>
      </c>
      <c r="D1844" s="2" t="s">
        <v>1902</v>
      </c>
      <c r="E1844" s="2" t="s">
        <v>1900</v>
      </c>
    </row>
    <row r="1845" spans="1:5">
      <c r="A1845" s="2" t="s">
        <v>784</v>
      </c>
      <c r="B1845" s="2" t="s">
        <v>1636</v>
      </c>
      <c r="C1845" s="160" t="str">
        <f t="shared" si="28"/>
        <v>熊本県益城町</v>
      </c>
      <c r="D1845" s="2" t="s">
        <v>1902</v>
      </c>
      <c r="E1845" s="2" t="s">
        <v>1900</v>
      </c>
    </row>
    <row r="1846" spans="1:5">
      <c r="A1846" s="2" t="s">
        <v>784</v>
      </c>
      <c r="B1846" s="2" t="s">
        <v>1695</v>
      </c>
      <c r="C1846" s="160" t="str">
        <f t="shared" si="28"/>
        <v>熊本県美里町</v>
      </c>
      <c r="D1846" s="2" t="s">
        <v>1902</v>
      </c>
      <c r="E1846" s="2" t="s">
        <v>1900</v>
      </c>
    </row>
    <row r="1847" spans="1:5">
      <c r="A1847" s="2" t="s">
        <v>784</v>
      </c>
      <c r="B1847" s="2" t="s">
        <v>1716</v>
      </c>
      <c r="C1847" s="160" t="str">
        <f t="shared" si="28"/>
        <v>熊本県水上村</v>
      </c>
      <c r="D1847" s="2" t="s">
        <v>1901</v>
      </c>
      <c r="E1847" s="2" t="s">
        <v>1900</v>
      </c>
    </row>
    <row r="1848" spans="1:5">
      <c r="A1848" s="2" t="s">
        <v>784</v>
      </c>
      <c r="B1848" s="2" t="s">
        <v>909</v>
      </c>
      <c r="C1848" s="160" t="str">
        <f t="shared" si="28"/>
        <v>熊本県水俣市</v>
      </c>
      <c r="D1848" s="2" t="s">
        <v>1903</v>
      </c>
      <c r="E1848" s="2" t="s">
        <v>1900</v>
      </c>
    </row>
    <row r="1849" spans="1:5">
      <c r="A1849" s="2" t="s">
        <v>784</v>
      </c>
      <c r="B1849" s="2" t="s">
        <v>3636</v>
      </c>
      <c r="C1849" s="160" t="str">
        <f t="shared" si="28"/>
        <v>熊本県南阿蘇村</v>
      </c>
      <c r="D1849" s="2" t="s">
        <v>1901</v>
      </c>
      <c r="E1849" s="2" t="s">
        <v>1900</v>
      </c>
    </row>
    <row r="1850" spans="1:5">
      <c r="A1850" s="2" t="s">
        <v>784</v>
      </c>
      <c r="B1850" s="2" t="s">
        <v>1518</v>
      </c>
      <c r="C1850" s="160" t="str">
        <f t="shared" si="28"/>
        <v>熊本県南小国町</v>
      </c>
      <c r="D1850" s="2" t="s">
        <v>1901</v>
      </c>
      <c r="E1850" s="2" t="s">
        <v>1897</v>
      </c>
    </row>
    <row r="1851" spans="1:5">
      <c r="A1851" s="2" t="s">
        <v>784</v>
      </c>
      <c r="B1851" s="2" t="s">
        <v>1622</v>
      </c>
      <c r="C1851" s="160" t="str">
        <f t="shared" si="28"/>
        <v>熊本県御船町</v>
      </c>
      <c r="D1851" s="2" t="s">
        <v>1902</v>
      </c>
      <c r="E1851" s="2" t="s">
        <v>1900</v>
      </c>
    </row>
    <row r="1852" spans="1:5">
      <c r="A1852" s="2" t="s">
        <v>784</v>
      </c>
      <c r="B1852" s="2" t="s">
        <v>3659</v>
      </c>
      <c r="C1852" s="160" t="str">
        <f t="shared" si="28"/>
        <v>熊本県八代市（旧八代市、旧千丁町、旧鏡町）</v>
      </c>
      <c r="D1852" s="2" t="s">
        <v>1903</v>
      </c>
      <c r="E1852" s="2" t="s">
        <v>1900</v>
      </c>
    </row>
    <row r="1853" spans="1:5">
      <c r="A1853" s="2" t="s">
        <v>784</v>
      </c>
      <c r="B1853" s="2" t="s">
        <v>3662</v>
      </c>
      <c r="C1853" s="160" t="str">
        <f t="shared" si="28"/>
        <v>熊本県八代市（旧坂本村、旧東陽村）</v>
      </c>
      <c r="D1853" s="2" t="s">
        <v>1902</v>
      </c>
      <c r="E1853" s="2" t="s">
        <v>1900</v>
      </c>
    </row>
    <row r="1854" spans="1:5">
      <c r="A1854" s="2" t="s">
        <v>784</v>
      </c>
      <c r="B1854" s="2" t="s">
        <v>3670</v>
      </c>
      <c r="C1854" s="160" t="str">
        <f t="shared" si="28"/>
        <v>熊本県八代市（旧泉村）</v>
      </c>
      <c r="D1854" s="2" t="s">
        <v>1901</v>
      </c>
      <c r="E1854" s="2" t="s">
        <v>1900</v>
      </c>
    </row>
    <row r="1855" spans="1:5">
      <c r="A1855" s="2" t="s">
        <v>784</v>
      </c>
      <c r="B1855" s="2" t="s">
        <v>1737</v>
      </c>
      <c r="C1855" s="160" t="str">
        <f t="shared" si="28"/>
        <v>熊本県山江村</v>
      </c>
      <c r="D1855" s="2" t="s">
        <v>1902</v>
      </c>
      <c r="E1855" s="2" t="s">
        <v>1900</v>
      </c>
    </row>
    <row r="1856" spans="1:5">
      <c r="A1856" s="2" t="s">
        <v>784</v>
      </c>
      <c r="B1856" s="2" t="s">
        <v>3679</v>
      </c>
      <c r="C1856" s="160" t="str">
        <f t="shared" si="28"/>
        <v>熊本県山鹿市（旧山鹿市、旧鹿北町、旧鹿本町、旧鹿央町）</v>
      </c>
      <c r="D1856" s="2" t="s">
        <v>1902</v>
      </c>
      <c r="E1856" s="2" t="s">
        <v>1900</v>
      </c>
    </row>
    <row r="1857" spans="1:5">
      <c r="A1857" s="2" t="s">
        <v>784</v>
      </c>
      <c r="B1857" s="2" t="s">
        <v>3684</v>
      </c>
      <c r="C1857" s="160" t="str">
        <f t="shared" si="28"/>
        <v>熊本県山鹿市（旧菊鹿町）</v>
      </c>
      <c r="D1857" s="2" t="s">
        <v>1902</v>
      </c>
      <c r="E1857" s="2" t="s">
        <v>1900</v>
      </c>
    </row>
    <row r="1858" spans="1:5">
      <c r="A1858" s="2" t="s">
        <v>784</v>
      </c>
      <c r="B1858" s="2" t="s">
        <v>3688</v>
      </c>
      <c r="C1858" s="160" t="str">
        <f t="shared" ref="C1858:C1921" si="29">A1858&amp;B1858</f>
        <v>熊本県山都町（旧蘇陽町、旧清和村）</v>
      </c>
      <c r="D1858" s="2" t="s">
        <v>1901</v>
      </c>
      <c r="E1858" s="2" t="s">
        <v>1900</v>
      </c>
    </row>
    <row r="1859" spans="1:5">
      <c r="A1859" s="2" t="s">
        <v>784</v>
      </c>
      <c r="B1859" s="2" t="s">
        <v>3693</v>
      </c>
      <c r="C1859" s="160" t="str">
        <f t="shared" si="29"/>
        <v>熊本県山都町（旧矢部町）</v>
      </c>
      <c r="D1859" s="2" t="s">
        <v>1901</v>
      </c>
      <c r="E1859" s="2" t="s">
        <v>1900</v>
      </c>
    </row>
    <row r="1860" spans="1:5">
      <c r="A1860" s="2" t="s">
        <v>784</v>
      </c>
      <c r="B1860" s="2" t="s">
        <v>1711</v>
      </c>
      <c r="C1860" s="160" t="str">
        <f t="shared" si="29"/>
        <v>熊本県湯前町</v>
      </c>
      <c r="D1860" s="2" t="s">
        <v>1902</v>
      </c>
      <c r="E1860" s="2" t="s">
        <v>1900</v>
      </c>
    </row>
    <row r="1861" spans="1:5">
      <c r="A1861" s="2" t="s">
        <v>784</v>
      </c>
      <c r="B1861" s="2" t="s">
        <v>1764</v>
      </c>
      <c r="C1861" s="160" t="str">
        <f t="shared" si="29"/>
        <v>熊本県苓北町</v>
      </c>
      <c r="D1861" s="2" t="s">
        <v>1903</v>
      </c>
      <c r="E1861" s="2" t="s">
        <v>1900</v>
      </c>
    </row>
    <row r="1862" spans="1:5">
      <c r="A1862" s="2" t="s">
        <v>785</v>
      </c>
      <c r="B1862" s="2" t="s">
        <v>2879</v>
      </c>
      <c r="C1862" s="160" t="str">
        <f t="shared" si="29"/>
        <v>大分県宇佐市</v>
      </c>
      <c r="D1862" s="2" t="s">
        <v>1902</v>
      </c>
      <c r="E1862" s="2" t="s">
        <v>1900</v>
      </c>
    </row>
    <row r="1863" spans="1:5">
      <c r="A1863" s="2" t="s">
        <v>785</v>
      </c>
      <c r="B1863" s="2" t="s">
        <v>2905</v>
      </c>
      <c r="C1863" s="160" t="str">
        <f t="shared" si="29"/>
        <v>大分県臼杵市</v>
      </c>
      <c r="D1863" s="2" t="s">
        <v>1902</v>
      </c>
      <c r="E1863" s="2" t="s">
        <v>1900</v>
      </c>
    </row>
    <row r="1864" spans="1:5">
      <c r="A1864" s="2" t="s">
        <v>785</v>
      </c>
      <c r="B1864" s="2" t="s">
        <v>2930</v>
      </c>
      <c r="C1864" s="160" t="str">
        <f t="shared" si="29"/>
        <v>大分県大分市（旧大分市、旧佐賀関町）</v>
      </c>
      <c r="D1864" s="2" t="s">
        <v>1903</v>
      </c>
      <c r="E1864" s="2" t="s">
        <v>1900</v>
      </c>
    </row>
    <row r="1865" spans="1:5">
      <c r="A1865" s="2" t="s">
        <v>785</v>
      </c>
      <c r="B1865" s="2" t="s">
        <v>2953</v>
      </c>
      <c r="C1865" s="160" t="str">
        <f t="shared" si="29"/>
        <v>大分県大分市（旧野津原町）</v>
      </c>
      <c r="D1865" s="2" t="s">
        <v>1902</v>
      </c>
      <c r="E1865" s="2" t="s">
        <v>1900</v>
      </c>
    </row>
    <row r="1866" spans="1:5">
      <c r="A1866" s="2" t="s">
        <v>785</v>
      </c>
      <c r="B1866" s="2" t="s">
        <v>2977</v>
      </c>
      <c r="C1866" s="160" t="str">
        <f t="shared" si="29"/>
        <v>大分県杵築市（旧杵築市、旧大田村）</v>
      </c>
      <c r="D1866" s="2" t="s">
        <v>1902</v>
      </c>
      <c r="E1866" s="2" t="s">
        <v>1900</v>
      </c>
    </row>
    <row r="1867" spans="1:5">
      <c r="A1867" s="2" t="s">
        <v>785</v>
      </c>
      <c r="B1867" s="2" t="s">
        <v>3002</v>
      </c>
      <c r="C1867" s="160" t="str">
        <f t="shared" si="29"/>
        <v>大分県杵築市（旧山香町）</v>
      </c>
      <c r="D1867" s="2" t="s">
        <v>1902</v>
      </c>
      <c r="E1867" s="2" t="s">
        <v>1900</v>
      </c>
    </row>
    <row r="1868" spans="1:5">
      <c r="A1868" s="2" t="s">
        <v>785</v>
      </c>
      <c r="B1868" s="2" t="s">
        <v>1528</v>
      </c>
      <c r="C1868" s="160" t="str">
        <f t="shared" si="29"/>
        <v>大分県玖珠町</v>
      </c>
      <c r="D1868" s="2" t="s">
        <v>1901</v>
      </c>
      <c r="E1868" s="2" t="s">
        <v>1900</v>
      </c>
    </row>
    <row r="1869" spans="1:5">
      <c r="A1869" s="2" t="s">
        <v>785</v>
      </c>
      <c r="B1869" s="2" t="s">
        <v>3041</v>
      </c>
      <c r="C1869" s="160" t="str">
        <f t="shared" si="29"/>
        <v>大分県国東市</v>
      </c>
      <c r="D1869" s="2" t="s">
        <v>1902</v>
      </c>
      <c r="E1869" s="2" t="s">
        <v>1900</v>
      </c>
    </row>
    <row r="1870" spans="1:5">
      <c r="A1870" s="2" t="s">
        <v>785</v>
      </c>
      <c r="B1870" s="2" t="s">
        <v>1519</v>
      </c>
      <c r="C1870" s="160" t="str">
        <f t="shared" si="29"/>
        <v>大分県九重町</v>
      </c>
      <c r="D1870" s="2" t="s">
        <v>1901</v>
      </c>
      <c r="E1870" s="2" t="s">
        <v>1900</v>
      </c>
    </row>
    <row r="1871" spans="1:5">
      <c r="A1871" s="2" t="s">
        <v>785</v>
      </c>
      <c r="B1871" s="2" t="s">
        <v>3086</v>
      </c>
      <c r="C1871" s="160" t="str">
        <f t="shared" si="29"/>
        <v>大分県佐伯市（旧佐伯市）</v>
      </c>
      <c r="D1871" s="2" t="s">
        <v>1903</v>
      </c>
      <c r="E1871" s="2" t="s">
        <v>1900</v>
      </c>
    </row>
    <row r="1872" spans="1:5">
      <c r="A1872" s="2" t="s">
        <v>785</v>
      </c>
      <c r="B1872" s="2" t="s">
        <v>3107</v>
      </c>
      <c r="C1872" s="160" t="str">
        <f t="shared" si="29"/>
        <v>大分県佐伯市（旧上浦町、旧弥生町、旧米水津村）</v>
      </c>
      <c r="D1872" s="2" t="s">
        <v>1903</v>
      </c>
      <c r="E1872" s="2" t="s">
        <v>1900</v>
      </c>
    </row>
    <row r="1873" spans="1:5">
      <c r="A1873" s="2" t="s">
        <v>785</v>
      </c>
      <c r="B1873" s="2" t="s">
        <v>3125</v>
      </c>
      <c r="C1873" s="160" t="str">
        <f t="shared" si="29"/>
        <v>大分県佐伯市（旧本匠村、旧直川村、旧鶴見町、旧蒲江町）</v>
      </c>
      <c r="D1873" s="2" t="s">
        <v>1903</v>
      </c>
      <c r="E1873" s="2" t="s">
        <v>1900</v>
      </c>
    </row>
    <row r="1874" spans="1:5">
      <c r="A1874" s="2" t="s">
        <v>785</v>
      </c>
      <c r="B1874" s="2" t="s">
        <v>3148</v>
      </c>
      <c r="C1874" s="160" t="str">
        <f t="shared" si="29"/>
        <v>大分県佐伯市（旧宇目町）</v>
      </c>
      <c r="D1874" s="2" t="s">
        <v>1901</v>
      </c>
      <c r="E1874" s="2" t="s">
        <v>1900</v>
      </c>
    </row>
    <row r="1875" spans="1:5">
      <c r="A1875" s="2" t="s">
        <v>785</v>
      </c>
      <c r="B1875" s="2" t="s">
        <v>3174</v>
      </c>
      <c r="C1875" s="160" t="str">
        <f t="shared" si="29"/>
        <v>大分県竹田市</v>
      </c>
      <c r="D1875" s="2" t="s">
        <v>1902</v>
      </c>
      <c r="E1875" s="2" t="s">
        <v>1900</v>
      </c>
    </row>
    <row r="1876" spans="1:5">
      <c r="A1876" s="2" t="s">
        <v>785</v>
      </c>
      <c r="B1876" s="2" t="s">
        <v>1102</v>
      </c>
      <c r="C1876" s="160" t="str">
        <f t="shared" si="29"/>
        <v>大分県津久見市</v>
      </c>
      <c r="D1876" s="2" t="s">
        <v>1902</v>
      </c>
      <c r="E1876" s="2" t="s">
        <v>1900</v>
      </c>
    </row>
    <row r="1877" spans="1:5">
      <c r="A1877" s="2" t="s">
        <v>785</v>
      </c>
      <c r="B1877" s="2" t="s">
        <v>3219</v>
      </c>
      <c r="C1877" s="160" t="str">
        <f t="shared" si="29"/>
        <v>大分県中津市</v>
      </c>
      <c r="D1877" s="2" t="s">
        <v>1902</v>
      </c>
      <c r="E1877" s="2" t="s">
        <v>1900</v>
      </c>
    </row>
    <row r="1878" spans="1:5">
      <c r="A1878" s="2" t="s">
        <v>785</v>
      </c>
      <c r="B1878" s="2" t="s">
        <v>1388</v>
      </c>
      <c r="C1878" s="160" t="str">
        <f t="shared" si="29"/>
        <v>大分県日出町</v>
      </c>
      <c r="D1878" s="2" t="s">
        <v>1902</v>
      </c>
      <c r="E1878" s="2" t="s">
        <v>1900</v>
      </c>
    </row>
    <row r="1879" spans="1:5">
      <c r="A1879" s="2" t="s">
        <v>785</v>
      </c>
      <c r="B1879" s="2" t="s">
        <v>3271</v>
      </c>
      <c r="C1879" s="160" t="str">
        <f t="shared" si="29"/>
        <v>大分県日田市（旧日田市）</v>
      </c>
      <c r="D1879" s="2" t="s">
        <v>1902</v>
      </c>
      <c r="E1879" s="2" t="s">
        <v>1900</v>
      </c>
    </row>
    <row r="1880" spans="1:5">
      <c r="A1880" s="2" t="s">
        <v>785</v>
      </c>
      <c r="B1880" s="2" t="s">
        <v>3296</v>
      </c>
      <c r="C1880" s="160" t="str">
        <f t="shared" si="29"/>
        <v>大分県日田市（旧前津江村、旧中津江村、旧上津江村、旧大山町、旧天瀬町）</v>
      </c>
      <c r="D1880" s="2" t="s">
        <v>1902</v>
      </c>
      <c r="E1880" s="2" t="s">
        <v>1900</v>
      </c>
    </row>
    <row r="1881" spans="1:5">
      <c r="A1881" s="2" t="s">
        <v>785</v>
      </c>
      <c r="B1881" s="2" t="s">
        <v>1375</v>
      </c>
      <c r="C1881" s="160" t="str">
        <f t="shared" si="29"/>
        <v>大分県姫島村</v>
      </c>
      <c r="D1881" s="2" t="s">
        <v>1902</v>
      </c>
      <c r="E1881" s="2" t="s">
        <v>1900</v>
      </c>
    </row>
    <row r="1882" spans="1:5">
      <c r="A1882" s="2" t="s">
        <v>785</v>
      </c>
      <c r="B1882" s="2" t="s">
        <v>3343</v>
      </c>
      <c r="C1882" s="160" t="str">
        <f t="shared" si="29"/>
        <v>大分県豊後大野市（旧三重町、旧清川村、旧大野町、旧千歳村、旧犬飼町）</v>
      </c>
      <c r="D1882" s="2" t="s">
        <v>1902</v>
      </c>
      <c r="E1882" s="2" t="s">
        <v>1900</v>
      </c>
    </row>
    <row r="1883" spans="1:5">
      <c r="A1883" s="2" t="s">
        <v>785</v>
      </c>
      <c r="B1883" s="2" t="s">
        <v>3364</v>
      </c>
      <c r="C1883" s="160" t="str">
        <f t="shared" si="29"/>
        <v>大分県豊後大野市（旧緒方町、旧朝地町）</v>
      </c>
      <c r="D1883" s="2" t="s">
        <v>1902</v>
      </c>
      <c r="E1883" s="2" t="s">
        <v>1900</v>
      </c>
    </row>
    <row r="1884" spans="1:5">
      <c r="A1884" s="2" t="s">
        <v>785</v>
      </c>
      <c r="B1884" s="2" t="s">
        <v>3385</v>
      </c>
      <c r="C1884" s="160" t="str">
        <f t="shared" si="29"/>
        <v>大分県豊後高田市</v>
      </c>
      <c r="D1884" s="2" t="s">
        <v>1902</v>
      </c>
      <c r="E1884" s="2" t="s">
        <v>1900</v>
      </c>
    </row>
    <row r="1885" spans="1:5">
      <c r="A1885" s="2" t="s">
        <v>785</v>
      </c>
      <c r="B1885" s="2" t="s">
        <v>822</v>
      </c>
      <c r="C1885" s="160" t="str">
        <f t="shared" si="29"/>
        <v>大分県別府市</v>
      </c>
      <c r="D1885" s="2" t="s">
        <v>1902</v>
      </c>
      <c r="E1885" s="2" t="s">
        <v>1900</v>
      </c>
    </row>
    <row r="1886" spans="1:5">
      <c r="A1886" s="2" t="s">
        <v>785</v>
      </c>
      <c r="B1886" s="2" t="s">
        <v>3424</v>
      </c>
      <c r="C1886" s="160" t="str">
        <f t="shared" si="29"/>
        <v>大分県由布市（旧挾間町）</v>
      </c>
      <c r="D1886" s="2" t="s">
        <v>1902</v>
      </c>
      <c r="E1886" s="2" t="s">
        <v>1900</v>
      </c>
    </row>
    <row r="1887" spans="1:5">
      <c r="A1887" s="2" t="s">
        <v>785</v>
      </c>
      <c r="B1887" s="2" t="s">
        <v>3441</v>
      </c>
      <c r="C1887" s="160" t="str">
        <f t="shared" si="29"/>
        <v>大分県由布市（旧庄内町）</v>
      </c>
      <c r="D1887" s="2" t="s">
        <v>1902</v>
      </c>
      <c r="E1887" s="2" t="s">
        <v>1900</v>
      </c>
    </row>
    <row r="1888" spans="1:5">
      <c r="A1888" s="2" t="s">
        <v>785</v>
      </c>
      <c r="B1888" s="2" t="s">
        <v>3462</v>
      </c>
      <c r="C1888" s="160" t="str">
        <f t="shared" si="29"/>
        <v>大分県由布市（旧湯布院町）</v>
      </c>
      <c r="D1888" s="2" t="s">
        <v>1901</v>
      </c>
      <c r="E1888" s="2" t="s">
        <v>1900</v>
      </c>
    </row>
    <row r="1889" spans="1:5">
      <c r="A1889" s="2" t="s">
        <v>786</v>
      </c>
      <c r="B1889" s="2" t="s">
        <v>1129</v>
      </c>
      <c r="C1889" s="160" t="str">
        <f t="shared" si="29"/>
        <v>宮崎県綾町</v>
      </c>
      <c r="D1889" s="2" t="s">
        <v>1903</v>
      </c>
      <c r="E1889" s="2" t="s">
        <v>1900</v>
      </c>
    </row>
    <row r="1890" spans="1:5">
      <c r="A1890" s="2" t="s">
        <v>786</v>
      </c>
      <c r="B1890" s="2" t="s">
        <v>1067</v>
      </c>
      <c r="C1890" s="160" t="str">
        <f t="shared" si="29"/>
        <v>宮崎県えびの市</v>
      </c>
      <c r="D1890" s="2" t="s">
        <v>1902</v>
      </c>
      <c r="E1890" s="2" t="s">
        <v>1900</v>
      </c>
    </row>
    <row r="1891" spans="1:5">
      <c r="A1891" s="2" t="s">
        <v>786</v>
      </c>
      <c r="B1891" s="2" t="s">
        <v>1241</v>
      </c>
      <c r="C1891" s="160" t="str">
        <f t="shared" si="29"/>
        <v>宮崎県門川町</v>
      </c>
      <c r="D1891" s="2" t="s">
        <v>1903</v>
      </c>
      <c r="E1891" s="2" t="s">
        <v>1904</v>
      </c>
    </row>
    <row r="1892" spans="1:5">
      <c r="A1892" s="2" t="s">
        <v>786</v>
      </c>
      <c r="B1892" s="2" t="s">
        <v>1204</v>
      </c>
      <c r="C1892" s="160" t="str">
        <f t="shared" si="29"/>
        <v>宮崎県川南町</v>
      </c>
      <c r="D1892" s="2" t="s">
        <v>1903</v>
      </c>
      <c r="E1892" s="2" t="s">
        <v>1900</v>
      </c>
    </row>
    <row r="1893" spans="1:5">
      <c r="A1893" s="2" t="s">
        <v>786</v>
      </c>
      <c r="B1893" s="2" t="s">
        <v>1188</v>
      </c>
      <c r="C1893" s="160" t="str">
        <f t="shared" si="29"/>
        <v>宮崎県木城町</v>
      </c>
      <c r="D1893" s="2" t="s">
        <v>1903</v>
      </c>
      <c r="E1893" s="2" t="s">
        <v>1900</v>
      </c>
    </row>
    <row r="1894" spans="1:5">
      <c r="A1894" s="2" t="s">
        <v>786</v>
      </c>
      <c r="B1894" s="2" t="s">
        <v>1035</v>
      </c>
      <c r="C1894" s="160" t="str">
        <f t="shared" si="29"/>
        <v>宮崎県串間市</v>
      </c>
      <c r="D1894" s="2" t="s">
        <v>1903</v>
      </c>
      <c r="E1894" s="2" t="s">
        <v>1900</v>
      </c>
    </row>
    <row r="1895" spans="1:5">
      <c r="A1895" s="2" t="s">
        <v>786</v>
      </c>
      <c r="B1895" s="2" t="s">
        <v>1116</v>
      </c>
      <c r="C1895" s="160" t="str">
        <f t="shared" si="29"/>
        <v>宮崎県国富町</v>
      </c>
      <c r="D1895" s="2" t="s">
        <v>1903</v>
      </c>
      <c r="E1895" s="2" t="s">
        <v>1900</v>
      </c>
    </row>
    <row r="1896" spans="1:5">
      <c r="A1896" s="2" t="s">
        <v>786</v>
      </c>
      <c r="B1896" s="2" t="s">
        <v>3042</v>
      </c>
      <c r="C1896" s="160" t="str">
        <f t="shared" si="29"/>
        <v>宮崎県五ヶ瀬町</v>
      </c>
      <c r="D1896" s="2" t="s">
        <v>1901</v>
      </c>
      <c r="E1896" s="2" t="s">
        <v>1900</v>
      </c>
    </row>
    <row r="1897" spans="1:5">
      <c r="A1897" s="2" t="s">
        <v>786</v>
      </c>
      <c r="B1897" s="2" t="s">
        <v>3062</v>
      </c>
      <c r="C1897" s="160" t="str">
        <f t="shared" si="29"/>
        <v>宮崎県小林市（旧小林市、旧須木村）</v>
      </c>
      <c r="D1897" s="2" t="s">
        <v>1902</v>
      </c>
      <c r="E1897" s="2" t="s">
        <v>1900</v>
      </c>
    </row>
    <row r="1898" spans="1:5">
      <c r="A1898" s="2" t="s">
        <v>786</v>
      </c>
      <c r="B1898" s="2" t="s">
        <v>3087</v>
      </c>
      <c r="C1898" s="160" t="str">
        <f t="shared" si="29"/>
        <v>宮崎県小林市（旧野尻町）</v>
      </c>
      <c r="D1898" s="2" t="s">
        <v>1902</v>
      </c>
      <c r="E1898" s="2" t="s">
        <v>1900</v>
      </c>
    </row>
    <row r="1899" spans="1:5">
      <c r="A1899" s="2" t="s">
        <v>786</v>
      </c>
      <c r="B1899" s="2" t="s">
        <v>1054</v>
      </c>
      <c r="C1899" s="160" t="str">
        <f t="shared" si="29"/>
        <v>宮崎県西都市</v>
      </c>
      <c r="D1899" s="2" t="s">
        <v>1903</v>
      </c>
      <c r="E1899" s="2" t="s">
        <v>1900</v>
      </c>
    </row>
    <row r="1900" spans="1:5">
      <c r="A1900" s="2" t="s">
        <v>786</v>
      </c>
      <c r="B1900" s="2" t="s">
        <v>1321</v>
      </c>
      <c r="C1900" s="160" t="str">
        <f t="shared" si="29"/>
        <v>宮崎県椎葉村</v>
      </c>
      <c r="D1900" s="2" t="s">
        <v>1901</v>
      </c>
      <c r="E1900" s="2" t="s">
        <v>1900</v>
      </c>
    </row>
    <row r="1901" spans="1:5">
      <c r="A1901" s="2" t="s">
        <v>786</v>
      </c>
      <c r="B1901" s="2" t="s">
        <v>1156</v>
      </c>
      <c r="C1901" s="160" t="str">
        <f t="shared" si="29"/>
        <v>宮崎県新富町</v>
      </c>
      <c r="D1901" s="2" t="s">
        <v>1903</v>
      </c>
      <c r="E1901" s="2" t="s">
        <v>1900</v>
      </c>
    </row>
    <row r="1902" spans="1:5">
      <c r="A1902" s="2" t="s">
        <v>786</v>
      </c>
      <c r="B1902" s="2" t="s">
        <v>1332</v>
      </c>
      <c r="C1902" s="160" t="str">
        <f t="shared" si="29"/>
        <v>宮崎県高千穂町</v>
      </c>
      <c r="D1902" s="2" t="s">
        <v>1902</v>
      </c>
      <c r="E1902" s="2" t="s">
        <v>1900</v>
      </c>
    </row>
    <row r="1903" spans="1:5">
      <c r="A1903" s="2" t="s">
        <v>786</v>
      </c>
      <c r="B1903" s="2" t="s">
        <v>1142</v>
      </c>
      <c r="C1903" s="160" t="str">
        <f t="shared" si="29"/>
        <v>宮崎県高鍋町</v>
      </c>
      <c r="D1903" s="2" t="s">
        <v>1903</v>
      </c>
      <c r="E1903" s="2" t="s">
        <v>1904</v>
      </c>
    </row>
    <row r="1904" spans="1:5">
      <c r="A1904" s="2" t="s">
        <v>786</v>
      </c>
      <c r="B1904" s="2" t="s">
        <v>1103</v>
      </c>
      <c r="C1904" s="160" t="str">
        <f t="shared" si="29"/>
        <v>宮崎県高原町</v>
      </c>
      <c r="D1904" s="2" t="s">
        <v>1902</v>
      </c>
      <c r="E1904" s="2" t="s">
        <v>1900</v>
      </c>
    </row>
    <row r="1905" spans="1:5">
      <c r="A1905" s="2" t="s">
        <v>786</v>
      </c>
      <c r="B1905" s="2" t="s">
        <v>1222</v>
      </c>
      <c r="C1905" s="160" t="str">
        <f t="shared" si="29"/>
        <v>宮崎県都農町</v>
      </c>
      <c r="D1905" s="2" t="s">
        <v>1903</v>
      </c>
      <c r="E1905" s="2" t="s">
        <v>1900</v>
      </c>
    </row>
    <row r="1906" spans="1:5">
      <c r="A1906" s="2" t="s">
        <v>786</v>
      </c>
      <c r="B1906" s="2" t="s">
        <v>1171</v>
      </c>
      <c r="C1906" s="160" t="str">
        <f t="shared" si="29"/>
        <v>宮崎県西米良村</v>
      </c>
      <c r="D1906" s="2" t="s">
        <v>1902</v>
      </c>
      <c r="E1906" s="2" t="s">
        <v>1900</v>
      </c>
    </row>
    <row r="1907" spans="1:5">
      <c r="A1907" s="2" t="s">
        <v>786</v>
      </c>
      <c r="B1907" s="2" t="s">
        <v>3297</v>
      </c>
      <c r="C1907" s="160" t="str">
        <f t="shared" si="29"/>
        <v>宮崎県日南市（旧日南市、旧北郷町）</v>
      </c>
      <c r="D1907" s="2" t="s">
        <v>1903</v>
      </c>
      <c r="E1907" s="2" t="s">
        <v>1900</v>
      </c>
    </row>
    <row r="1908" spans="1:5">
      <c r="A1908" s="2" t="s">
        <v>786</v>
      </c>
      <c r="B1908" s="2" t="s">
        <v>3319</v>
      </c>
      <c r="C1908" s="160" t="str">
        <f t="shared" si="29"/>
        <v>宮崎県日南市（旧南郷町）</v>
      </c>
      <c r="D1908" s="2" t="s">
        <v>1903</v>
      </c>
      <c r="E1908" s="2" t="s">
        <v>1900</v>
      </c>
    </row>
    <row r="1909" spans="1:5">
      <c r="A1909" s="2" t="s">
        <v>786</v>
      </c>
      <c r="B1909" s="2" t="s">
        <v>3344</v>
      </c>
      <c r="C1909" s="160" t="str">
        <f t="shared" si="29"/>
        <v>宮崎県延岡市</v>
      </c>
      <c r="D1909" s="2" t="s">
        <v>1903</v>
      </c>
      <c r="E1909" s="2" t="s">
        <v>1900</v>
      </c>
    </row>
    <row r="1910" spans="1:5">
      <c r="A1910" s="2" t="s">
        <v>786</v>
      </c>
      <c r="B1910" s="2" t="s">
        <v>1345</v>
      </c>
      <c r="C1910" s="160" t="str">
        <f t="shared" si="29"/>
        <v>宮崎県日之影町</v>
      </c>
      <c r="D1910" s="2" t="s">
        <v>1902</v>
      </c>
      <c r="E1910" s="2" t="s">
        <v>1900</v>
      </c>
    </row>
    <row r="1911" spans="1:5">
      <c r="A1911" s="2" t="s">
        <v>786</v>
      </c>
      <c r="B1911" s="2" t="s">
        <v>3386</v>
      </c>
      <c r="C1911" s="160" t="str">
        <f t="shared" si="29"/>
        <v>宮崎県日向市</v>
      </c>
      <c r="D1911" s="2" t="s">
        <v>1903</v>
      </c>
      <c r="E1911" s="2" t="s">
        <v>1904</v>
      </c>
    </row>
    <row r="1912" spans="1:5">
      <c r="A1912" s="2" t="s">
        <v>786</v>
      </c>
      <c r="B1912" s="2" t="s">
        <v>3367</v>
      </c>
      <c r="C1912" s="160" t="str">
        <f t="shared" si="29"/>
        <v>宮崎県美郷町</v>
      </c>
      <c r="D1912" s="2" t="s">
        <v>1902</v>
      </c>
      <c r="E1912" s="2" t="s">
        <v>1900</v>
      </c>
    </row>
    <row r="1913" spans="1:5">
      <c r="A1913" s="2" t="s">
        <v>786</v>
      </c>
      <c r="B1913" s="2" t="s">
        <v>1087</v>
      </c>
      <c r="C1913" s="160" t="str">
        <f t="shared" si="29"/>
        <v>宮崎県三股町</v>
      </c>
      <c r="D1913" s="2" t="s">
        <v>1903</v>
      </c>
      <c r="E1913" s="2" t="s">
        <v>1900</v>
      </c>
    </row>
    <row r="1914" spans="1:5">
      <c r="A1914" s="2" t="s">
        <v>786</v>
      </c>
      <c r="B1914" s="2" t="s">
        <v>3442</v>
      </c>
      <c r="C1914" s="160" t="str">
        <f t="shared" si="29"/>
        <v>宮崎県都城市（旧都城市、旧山田町、旧高崎町）</v>
      </c>
      <c r="D1914" s="2" t="s">
        <v>1903</v>
      </c>
      <c r="E1914" s="2" t="s">
        <v>1900</v>
      </c>
    </row>
    <row r="1915" spans="1:5">
      <c r="A1915" s="2" t="s">
        <v>786</v>
      </c>
      <c r="B1915" s="2" t="s">
        <v>3463</v>
      </c>
      <c r="C1915" s="160" t="str">
        <f t="shared" si="29"/>
        <v>宮崎県都城市（旧山之口町、旧高城町）</v>
      </c>
      <c r="D1915" s="2" t="s">
        <v>1903</v>
      </c>
      <c r="E1915" s="2" t="s">
        <v>1900</v>
      </c>
    </row>
    <row r="1916" spans="1:5">
      <c r="A1916" s="2" t="s">
        <v>786</v>
      </c>
      <c r="B1916" s="2" t="s">
        <v>3477</v>
      </c>
      <c r="C1916" s="160" t="str">
        <f t="shared" si="29"/>
        <v>宮崎県宮崎市（旧宮崎市、旧清武町、旧田野町、旧佐土原町）</v>
      </c>
      <c r="D1916" s="2" t="s">
        <v>1903</v>
      </c>
      <c r="E1916" s="2" t="s">
        <v>1900</v>
      </c>
    </row>
    <row r="1917" spans="1:5">
      <c r="A1917" s="2" t="s">
        <v>786</v>
      </c>
      <c r="B1917" s="2" t="s">
        <v>3495</v>
      </c>
      <c r="C1917" s="160" t="str">
        <f t="shared" si="29"/>
        <v>宮崎県宮崎市（旧高岡町）</v>
      </c>
      <c r="D1917" s="2" t="s">
        <v>1903</v>
      </c>
      <c r="E1917" s="2" t="s">
        <v>1900</v>
      </c>
    </row>
    <row r="1918" spans="1:5">
      <c r="A1918" s="2" t="s">
        <v>786</v>
      </c>
      <c r="B1918" s="2" t="s">
        <v>1307</v>
      </c>
      <c r="C1918" s="160" t="str">
        <f t="shared" si="29"/>
        <v>宮崎県諸塚村</v>
      </c>
      <c r="D1918" s="2" t="s">
        <v>1902</v>
      </c>
      <c r="E1918" s="2" t="s">
        <v>1900</v>
      </c>
    </row>
    <row r="1919" spans="1:5">
      <c r="A1919" s="2" t="s">
        <v>787</v>
      </c>
      <c r="B1919" s="2" t="s">
        <v>2880</v>
      </c>
      <c r="C1919" s="160" t="str">
        <f t="shared" si="29"/>
        <v>鹿児島県姶良市</v>
      </c>
      <c r="D1919" s="2" t="s">
        <v>1903</v>
      </c>
      <c r="E1919" s="2" t="s">
        <v>1900</v>
      </c>
    </row>
    <row r="1920" spans="1:5">
      <c r="A1920" s="2" t="s">
        <v>787</v>
      </c>
      <c r="B1920" s="2" t="s">
        <v>1036</v>
      </c>
      <c r="C1920" s="160" t="str">
        <f t="shared" si="29"/>
        <v>鹿児島県阿久根市</v>
      </c>
      <c r="D1920" s="2" t="s">
        <v>1903</v>
      </c>
      <c r="E1920" s="2" t="s">
        <v>1900</v>
      </c>
    </row>
    <row r="1921" spans="1:5">
      <c r="A1921" s="2" t="s">
        <v>787</v>
      </c>
      <c r="B1921" s="2" t="s">
        <v>1760</v>
      </c>
      <c r="C1921" s="160" t="str">
        <f t="shared" si="29"/>
        <v>鹿児島県天城町</v>
      </c>
      <c r="D1921" s="2" t="s">
        <v>1905</v>
      </c>
      <c r="E1921" s="2" t="s">
        <v>1904</v>
      </c>
    </row>
    <row r="1922" spans="1:5">
      <c r="A1922" s="2" t="s">
        <v>787</v>
      </c>
      <c r="B1922" s="2" t="s">
        <v>2954</v>
      </c>
      <c r="C1922" s="160" t="str">
        <f t="shared" ref="C1922:C1985" si="30">A1922&amp;B1922</f>
        <v>鹿児島県奄美市</v>
      </c>
      <c r="D1922" s="2" t="s">
        <v>1905</v>
      </c>
      <c r="E1922" s="2" t="s">
        <v>1897</v>
      </c>
    </row>
    <row r="1923" spans="1:5">
      <c r="A1923" s="2" t="s">
        <v>787</v>
      </c>
      <c r="B1923" s="2" t="s">
        <v>2978</v>
      </c>
      <c r="C1923" s="160" t="str">
        <f t="shared" si="30"/>
        <v>鹿児島県伊佐市</v>
      </c>
      <c r="D1923" s="2" t="s">
        <v>1902</v>
      </c>
      <c r="E1923" s="2" t="s">
        <v>1900</v>
      </c>
    </row>
    <row r="1924" spans="1:5">
      <c r="A1924" s="2" t="s">
        <v>787</v>
      </c>
      <c r="B1924" s="2" t="s">
        <v>3003</v>
      </c>
      <c r="C1924" s="160" t="str">
        <f t="shared" si="30"/>
        <v>鹿児島県出水市（旧出水市）</v>
      </c>
      <c r="D1924" s="2" t="s">
        <v>1903</v>
      </c>
      <c r="E1924" s="2" t="s">
        <v>1900</v>
      </c>
    </row>
    <row r="1925" spans="1:5">
      <c r="A1925" s="2" t="s">
        <v>787</v>
      </c>
      <c r="B1925" s="2" t="s">
        <v>3021</v>
      </c>
      <c r="C1925" s="160" t="str">
        <f t="shared" si="30"/>
        <v>鹿児島県出水市（旧野田町、旧高尾野町）</v>
      </c>
      <c r="D1925" s="2" t="s">
        <v>1903</v>
      </c>
      <c r="E1925" s="2" t="s">
        <v>1900</v>
      </c>
    </row>
    <row r="1926" spans="1:5">
      <c r="A1926" s="2" t="s">
        <v>787</v>
      </c>
      <c r="B1926" s="2" t="s">
        <v>1762</v>
      </c>
      <c r="C1926" s="160" t="str">
        <f t="shared" si="30"/>
        <v>鹿児島県伊仙町</v>
      </c>
      <c r="D1926" s="2" t="s">
        <v>1905</v>
      </c>
      <c r="E1926" s="2" t="s">
        <v>1904</v>
      </c>
    </row>
    <row r="1927" spans="1:5">
      <c r="A1927" s="2" t="s">
        <v>787</v>
      </c>
      <c r="B1927" s="2" t="s">
        <v>3063</v>
      </c>
      <c r="C1927" s="160" t="str">
        <f t="shared" si="30"/>
        <v>鹿児島県いちき串木野市</v>
      </c>
      <c r="D1927" s="2" t="s">
        <v>1903</v>
      </c>
      <c r="E1927" s="2" t="s">
        <v>1900</v>
      </c>
    </row>
    <row r="1928" spans="1:5">
      <c r="A1928" s="2" t="s">
        <v>787</v>
      </c>
      <c r="B1928" s="2" t="s">
        <v>3088</v>
      </c>
      <c r="C1928" s="160" t="str">
        <f t="shared" si="30"/>
        <v>鹿児島県指宿市</v>
      </c>
      <c r="D1928" s="2" t="s">
        <v>1903</v>
      </c>
      <c r="E1928" s="2" t="s">
        <v>1900</v>
      </c>
    </row>
    <row r="1929" spans="1:5">
      <c r="A1929" s="2" t="s">
        <v>787</v>
      </c>
      <c r="B1929" s="2" t="s">
        <v>1729</v>
      </c>
      <c r="C1929" s="160" t="str">
        <f t="shared" si="30"/>
        <v>鹿児島県宇検村</v>
      </c>
      <c r="D1929" s="2" t="s">
        <v>1905</v>
      </c>
      <c r="E1929" s="2" t="s">
        <v>1900</v>
      </c>
    </row>
    <row r="1930" spans="1:5">
      <c r="A1930" s="2" t="s">
        <v>787</v>
      </c>
      <c r="B1930" s="2" t="s">
        <v>1655</v>
      </c>
      <c r="C1930" s="160" t="str">
        <f t="shared" si="30"/>
        <v>鹿児島県大崎町</v>
      </c>
      <c r="D1930" s="2" t="s">
        <v>1903</v>
      </c>
      <c r="E1930" s="2" t="s">
        <v>1900</v>
      </c>
    </row>
    <row r="1931" spans="1:5">
      <c r="A1931" s="2" t="s">
        <v>787</v>
      </c>
      <c r="B1931" s="2" t="s">
        <v>3149</v>
      </c>
      <c r="C1931" s="160" t="str">
        <f t="shared" si="30"/>
        <v>鹿児島県鹿児島市（旧鹿児島市、旧桜島町、旧喜入町、旧松元町、旧郡山町）</v>
      </c>
      <c r="D1931" s="2" t="s">
        <v>1903</v>
      </c>
      <c r="E1931" s="2" t="s">
        <v>1900</v>
      </c>
    </row>
    <row r="1932" spans="1:5">
      <c r="A1932" s="2" t="s">
        <v>787</v>
      </c>
      <c r="B1932" s="2" t="s">
        <v>3175</v>
      </c>
      <c r="C1932" s="160" t="str">
        <f t="shared" si="30"/>
        <v>鹿児島県鹿児島市（旧吉田町）</v>
      </c>
      <c r="D1932" s="2" t="s">
        <v>1903</v>
      </c>
      <c r="E1932" s="2" t="s">
        <v>1900</v>
      </c>
    </row>
    <row r="1933" spans="1:5">
      <c r="A1933" s="2" t="s">
        <v>787</v>
      </c>
      <c r="B1933" s="2" t="s">
        <v>3199</v>
      </c>
      <c r="C1933" s="160" t="str">
        <f t="shared" si="30"/>
        <v>鹿児島県鹿屋市（旧鹿屋市、旧輝北町、旧串良町）</v>
      </c>
      <c r="D1933" s="2" t="s">
        <v>1903</v>
      </c>
      <c r="E1933" s="2" t="s">
        <v>1900</v>
      </c>
    </row>
    <row r="1934" spans="1:5">
      <c r="A1934" s="2" t="s">
        <v>787</v>
      </c>
      <c r="B1934" s="2" t="s">
        <v>3220</v>
      </c>
      <c r="C1934" s="160" t="str">
        <f t="shared" si="30"/>
        <v>鹿児島県鹿屋市（旧吾平町）</v>
      </c>
      <c r="D1934" s="2" t="s">
        <v>1903</v>
      </c>
      <c r="E1934" s="2" t="s">
        <v>1900</v>
      </c>
    </row>
    <row r="1935" spans="1:5">
      <c r="A1935" s="2" t="s">
        <v>787</v>
      </c>
      <c r="B1935" s="2" t="s">
        <v>1752</v>
      </c>
      <c r="C1935" s="160" t="str">
        <f t="shared" si="30"/>
        <v>鹿児島県喜界町</v>
      </c>
      <c r="D1935" s="2" t="s">
        <v>1905</v>
      </c>
      <c r="E1935" s="2" t="s">
        <v>1895</v>
      </c>
    </row>
    <row r="1936" spans="1:5">
      <c r="A1936" s="2" t="s">
        <v>787</v>
      </c>
      <c r="B1936" s="2" t="s">
        <v>3272</v>
      </c>
      <c r="C1936" s="160" t="str">
        <f t="shared" si="30"/>
        <v>鹿児島県肝付町</v>
      </c>
      <c r="D1936" s="2" t="s">
        <v>1903</v>
      </c>
      <c r="E1936" s="2" t="s">
        <v>1900</v>
      </c>
    </row>
    <row r="1937" spans="1:5">
      <c r="A1937" s="2" t="s">
        <v>787</v>
      </c>
      <c r="B1937" s="2" t="s">
        <v>3298</v>
      </c>
      <c r="C1937" s="160" t="str">
        <f t="shared" si="30"/>
        <v>鹿児島県霧島市（旧国分市、旧溝辺町、旧隼人町、旧福山町）</v>
      </c>
      <c r="D1937" s="2" t="s">
        <v>1903</v>
      </c>
      <c r="E1937" s="2" t="s">
        <v>1900</v>
      </c>
    </row>
    <row r="1938" spans="1:5">
      <c r="A1938" s="2" t="s">
        <v>787</v>
      </c>
      <c r="B1938" s="2" t="s">
        <v>3320</v>
      </c>
      <c r="C1938" s="160" t="str">
        <f t="shared" si="30"/>
        <v>鹿児島県霧島市（旧横川町、旧牧園町、旧霧島町）</v>
      </c>
      <c r="D1938" s="2" t="s">
        <v>1903</v>
      </c>
      <c r="E1938" s="2" t="s">
        <v>1900</v>
      </c>
    </row>
    <row r="1939" spans="1:5">
      <c r="A1939" s="2" t="s">
        <v>787</v>
      </c>
      <c r="B1939" s="2" t="s">
        <v>3345</v>
      </c>
      <c r="C1939" s="160" t="str">
        <f t="shared" si="30"/>
        <v>鹿児島県錦江町</v>
      </c>
      <c r="D1939" s="2" t="s">
        <v>1903</v>
      </c>
      <c r="E1939" s="2" t="s">
        <v>1900</v>
      </c>
    </row>
    <row r="1940" spans="1:5">
      <c r="A1940" s="2" t="s">
        <v>787</v>
      </c>
      <c r="B1940" s="2" t="s">
        <v>3365</v>
      </c>
      <c r="C1940" s="160" t="str">
        <f t="shared" si="30"/>
        <v>鹿児島県薩摩川内市（旧川内市、旧里村、旧上甑村、旧下甑村、旧鹿島村）</v>
      </c>
      <c r="D1940" s="2" t="s">
        <v>1903</v>
      </c>
      <c r="E1940" s="2" t="s">
        <v>1900</v>
      </c>
    </row>
    <row r="1941" spans="1:5">
      <c r="A1941" s="2" t="s">
        <v>787</v>
      </c>
      <c r="B1941" s="2" t="s">
        <v>3387</v>
      </c>
      <c r="C1941" s="160" t="str">
        <f t="shared" si="30"/>
        <v>鹿児島県薩摩川内市（旧樋脇町、旧入来町、旧東郷町）</v>
      </c>
      <c r="D1941" s="2" t="s">
        <v>1903</v>
      </c>
      <c r="E1941" s="2" t="s">
        <v>1900</v>
      </c>
    </row>
    <row r="1942" spans="1:5">
      <c r="A1942" s="2" t="s">
        <v>787</v>
      </c>
      <c r="B1942" s="2" t="s">
        <v>3405</v>
      </c>
      <c r="C1942" s="160" t="str">
        <f t="shared" si="30"/>
        <v>鹿児島県薩摩川内市（旧祁答院町）</v>
      </c>
      <c r="D1942" s="2" t="s">
        <v>1903</v>
      </c>
      <c r="E1942" s="2" t="s">
        <v>1900</v>
      </c>
    </row>
    <row r="1943" spans="1:5">
      <c r="A1943" s="2" t="s">
        <v>787</v>
      </c>
      <c r="B1943" s="2" t="s">
        <v>3425</v>
      </c>
      <c r="C1943" s="160" t="str">
        <f t="shared" si="30"/>
        <v>鹿児島県さつま町</v>
      </c>
      <c r="D1943" s="2" t="s">
        <v>1903</v>
      </c>
      <c r="E1943" s="2" t="s">
        <v>1900</v>
      </c>
    </row>
    <row r="1944" spans="1:5">
      <c r="A1944" s="2" t="s">
        <v>787</v>
      </c>
      <c r="B1944" s="2" t="s">
        <v>3443</v>
      </c>
      <c r="C1944" s="160" t="str">
        <f t="shared" si="30"/>
        <v>鹿児島県志布志市</v>
      </c>
      <c r="D1944" s="2" t="s">
        <v>1903</v>
      </c>
      <c r="E1944" s="2" t="s">
        <v>1900</v>
      </c>
    </row>
    <row r="1945" spans="1:5">
      <c r="A1945" s="2" t="s">
        <v>787</v>
      </c>
      <c r="B1945" s="2" t="s">
        <v>1738</v>
      </c>
      <c r="C1945" s="160" t="str">
        <f t="shared" si="30"/>
        <v>鹿児島県瀬戸内町</v>
      </c>
      <c r="D1945" s="2" t="s">
        <v>1905</v>
      </c>
      <c r="E1945" s="2" t="s">
        <v>1900</v>
      </c>
    </row>
    <row r="1946" spans="1:5">
      <c r="A1946" s="2" t="s">
        <v>787</v>
      </c>
      <c r="B1946" s="2" t="s">
        <v>3478</v>
      </c>
      <c r="C1946" s="160" t="str">
        <f t="shared" si="30"/>
        <v>鹿児島県曽於市</v>
      </c>
      <c r="D1946" s="2" t="s">
        <v>1903</v>
      </c>
      <c r="E1946" s="2" t="s">
        <v>1900</v>
      </c>
    </row>
    <row r="1947" spans="1:5">
      <c r="A1947" s="2" t="s">
        <v>787</v>
      </c>
      <c r="B1947" s="2" t="s">
        <v>1746</v>
      </c>
      <c r="C1947" s="160" t="str">
        <f t="shared" si="30"/>
        <v>鹿児島県龍郷町</v>
      </c>
      <c r="D1947" s="2" t="s">
        <v>1905</v>
      </c>
      <c r="E1947" s="2" t="s">
        <v>1897</v>
      </c>
    </row>
    <row r="1948" spans="1:5">
      <c r="A1948" s="2" t="s">
        <v>787</v>
      </c>
      <c r="B1948" s="2" t="s">
        <v>1414</v>
      </c>
      <c r="C1948" s="160" t="str">
        <f t="shared" si="30"/>
        <v>鹿児島県垂水市</v>
      </c>
      <c r="D1948" s="2" t="s">
        <v>1903</v>
      </c>
      <c r="E1948" s="2" t="s">
        <v>1900</v>
      </c>
    </row>
    <row r="1949" spans="1:5">
      <c r="A1949" s="2" t="s">
        <v>787</v>
      </c>
      <c r="B1949" s="2" t="s">
        <v>1768</v>
      </c>
      <c r="C1949" s="160" t="str">
        <f t="shared" si="30"/>
        <v>鹿児島県知名町</v>
      </c>
      <c r="D1949" s="2" t="s">
        <v>1905</v>
      </c>
      <c r="E1949" s="2" t="s">
        <v>1904</v>
      </c>
    </row>
    <row r="1950" spans="1:5">
      <c r="A1950" s="2" t="s">
        <v>787</v>
      </c>
      <c r="B1950" s="2" t="s">
        <v>1756</v>
      </c>
      <c r="C1950" s="160" t="str">
        <f t="shared" si="30"/>
        <v>鹿児島県徳之島町</v>
      </c>
      <c r="D1950" s="2" t="s">
        <v>1905</v>
      </c>
      <c r="E1950" s="2" t="s">
        <v>1904</v>
      </c>
    </row>
    <row r="1951" spans="1:5">
      <c r="A1951" s="2" t="s">
        <v>787</v>
      </c>
      <c r="B1951" s="2" t="s">
        <v>1444</v>
      </c>
      <c r="C1951" s="160" t="str">
        <f t="shared" si="30"/>
        <v>鹿児島県十島村</v>
      </c>
      <c r="D1951" s="2" t="s">
        <v>1903</v>
      </c>
      <c r="E1951" s="2" t="s">
        <v>1900</v>
      </c>
    </row>
    <row r="1952" spans="1:5">
      <c r="A1952" s="2" t="s">
        <v>787</v>
      </c>
      <c r="B1952" s="2" t="s">
        <v>3566</v>
      </c>
      <c r="C1952" s="160" t="str">
        <f t="shared" si="30"/>
        <v>鹿児島県長島町</v>
      </c>
      <c r="D1952" s="2" t="s">
        <v>1903</v>
      </c>
      <c r="E1952" s="2" t="s">
        <v>1900</v>
      </c>
    </row>
    <row r="1953" spans="1:5">
      <c r="A1953" s="2" t="s">
        <v>787</v>
      </c>
      <c r="B1953" s="2" t="s">
        <v>1699</v>
      </c>
      <c r="C1953" s="160" t="str">
        <f t="shared" si="30"/>
        <v>鹿児島県中種子町</v>
      </c>
      <c r="D1953" s="2" t="s">
        <v>1903</v>
      </c>
      <c r="E1953" s="2" t="s">
        <v>1900</v>
      </c>
    </row>
    <row r="1954" spans="1:5">
      <c r="A1954" s="2" t="s">
        <v>787</v>
      </c>
      <c r="B1954" s="2" t="s">
        <v>1404</v>
      </c>
      <c r="C1954" s="160" t="str">
        <f t="shared" si="30"/>
        <v>鹿児島県西之表市</v>
      </c>
      <c r="D1954" s="2" t="s">
        <v>1903</v>
      </c>
      <c r="E1954" s="2" t="s">
        <v>1900</v>
      </c>
    </row>
    <row r="1955" spans="1:5">
      <c r="A1955" s="2" t="s">
        <v>787</v>
      </c>
      <c r="B1955" s="2" t="s">
        <v>3599</v>
      </c>
      <c r="C1955" s="160" t="str">
        <f t="shared" si="30"/>
        <v>鹿児島県日置市</v>
      </c>
      <c r="D1955" s="2" t="s">
        <v>1903</v>
      </c>
      <c r="E1955" s="2" t="s">
        <v>1900</v>
      </c>
    </row>
    <row r="1956" spans="1:5">
      <c r="A1956" s="2" t="s">
        <v>787</v>
      </c>
      <c r="B1956" s="2" t="s">
        <v>1663</v>
      </c>
      <c r="C1956" s="160" t="str">
        <f t="shared" si="30"/>
        <v>鹿児島県東串良町</v>
      </c>
      <c r="D1956" s="2" t="s">
        <v>1903</v>
      </c>
      <c r="E1956" s="2" t="s">
        <v>1900</v>
      </c>
    </row>
    <row r="1957" spans="1:5">
      <c r="A1957" s="2" t="s">
        <v>787</v>
      </c>
      <c r="B1957" s="2" t="s">
        <v>1000</v>
      </c>
      <c r="C1957" s="160" t="str">
        <f t="shared" si="30"/>
        <v>鹿児島県枕崎市</v>
      </c>
      <c r="D1957" s="2" t="s">
        <v>1903</v>
      </c>
      <c r="E1957" s="2" t="s">
        <v>1900</v>
      </c>
    </row>
    <row r="1958" spans="1:5">
      <c r="A1958" s="2" t="s">
        <v>787</v>
      </c>
      <c r="B1958" s="2" t="s">
        <v>1429</v>
      </c>
      <c r="C1958" s="160" t="str">
        <f t="shared" si="30"/>
        <v>鹿児島県三島村</v>
      </c>
      <c r="D1958" s="2" t="s">
        <v>1903</v>
      </c>
      <c r="E1958" s="2" t="s">
        <v>1900</v>
      </c>
    </row>
    <row r="1959" spans="1:5">
      <c r="A1959" s="2" t="s">
        <v>787</v>
      </c>
      <c r="B1959" s="2" t="s">
        <v>3630</v>
      </c>
      <c r="C1959" s="160" t="str">
        <f t="shared" si="30"/>
        <v>鹿児島県南大隅町（旧根占町）</v>
      </c>
      <c r="D1959" s="2" t="s">
        <v>1903</v>
      </c>
      <c r="E1959" s="2" t="s">
        <v>1900</v>
      </c>
    </row>
    <row r="1960" spans="1:5">
      <c r="A1960" s="2" t="s">
        <v>787</v>
      </c>
      <c r="B1960" s="2" t="s">
        <v>3637</v>
      </c>
      <c r="C1960" s="160" t="str">
        <f t="shared" si="30"/>
        <v>鹿児島県南大隅町（旧佐多町）</v>
      </c>
      <c r="D1960" s="2" t="s">
        <v>1903</v>
      </c>
      <c r="E1960" s="2" t="s">
        <v>1900</v>
      </c>
    </row>
    <row r="1961" spans="1:5">
      <c r="A1961" s="2" t="s">
        <v>787</v>
      </c>
      <c r="B1961" s="2" t="s">
        <v>3648</v>
      </c>
      <c r="C1961" s="160" t="str">
        <f t="shared" si="30"/>
        <v>鹿児島県南九州市</v>
      </c>
      <c r="D1961" s="2" t="s">
        <v>1903</v>
      </c>
      <c r="E1961" s="2" t="s">
        <v>1900</v>
      </c>
    </row>
    <row r="1962" spans="1:5">
      <c r="A1962" s="2" t="s">
        <v>787</v>
      </c>
      <c r="B1962" s="2" t="s">
        <v>3655</v>
      </c>
      <c r="C1962" s="160" t="str">
        <f t="shared" si="30"/>
        <v>鹿児島県南さつま市</v>
      </c>
      <c r="D1962" s="2" t="s">
        <v>1903</v>
      </c>
      <c r="E1962" s="2" t="s">
        <v>1900</v>
      </c>
    </row>
    <row r="1963" spans="1:5">
      <c r="A1963" s="2" t="s">
        <v>787</v>
      </c>
      <c r="B1963" s="2" t="s">
        <v>1706</v>
      </c>
      <c r="C1963" s="160" t="str">
        <f t="shared" si="30"/>
        <v>鹿児島県南種子町</v>
      </c>
      <c r="D1963" s="2" t="s">
        <v>1903</v>
      </c>
      <c r="E1963" s="2" t="s">
        <v>1897</v>
      </c>
    </row>
    <row r="1964" spans="1:5">
      <c r="A1964" s="2" t="s">
        <v>787</v>
      </c>
      <c r="B1964" s="2" t="s">
        <v>3663</v>
      </c>
      <c r="C1964" s="160" t="str">
        <f t="shared" si="30"/>
        <v>鹿児島県屋久島町</v>
      </c>
      <c r="D1964" s="2" t="s">
        <v>1903</v>
      </c>
      <c r="E1964" s="2" t="s">
        <v>1897</v>
      </c>
    </row>
    <row r="1965" spans="1:5">
      <c r="A1965" s="2" t="s">
        <v>787</v>
      </c>
      <c r="B1965" s="2" t="s">
        <v>1723</v>
      </c>
      <c r="C1965" s="160" t="str">
        <f t="shared" si="30"/>
        <v>鹿児島県大和村</v>
      </c>
      <c r="D1965" s="2" t="s">
        <v>1905</v>
      </c>
      <c r="E1965" s="2" t="s">
        <v>1900</v>
      </c>
    </row>
    <row r="1966" spans="1:5">
      <c r="A1966" s="2" t="s">
        <v>787</v>
      </c>
      <c r="B1966" s="2" t="s">
        <v>3674</v>
      </c>
      <c r="C1966" s="160" t="str">
        <f t="shared" si="30"/>
        <v>鹿児島県湧水町</v>
      </c>
      <c r="D1966" s="2" t="s">
        <v>1902</v>
      </c>
      <c r="E1966" s="2" t="s">
        <v>1900</v>
      </c>
    </row>
    <row r="1967" spans="1:5">
      <c r="A1967" s="2" t="s">
        <v>787</v>
      </c>
      <c r="B1967" s="2" t="s">
        <v>1771</v>
      </c>
      <c r="C1967" s="160" t="str">
        <f t="shared" si="30"/>
        <v>鹿児島県与論町</v>
      </c>
      <c r="D1967" s="2" t="s">
        <v>1905</v>
      </c>
      <c r="E1967" s="2" t="s">
        <v>1904</v>
      </c>
    </row>
    <row r="1968" spans="1:5">
      <c r="A1968" s="2" t="s">
        <v>787</v>
      </c>
      <c r="B1968" s="2" t="s">
        <v>1765</v>
      </c>
      <c r="C1968" s="160" t="str">
        <f t="shared" si="30"/>
        <v>鹿児島県和泊町</v>
      </c>
      <c r="D1968" s="2" t="s">
        <v>1905</v>
      </c>
      <c r="E1968" s="2" t="s">
        <v>1904</v>
      </c>
    </row>
    <row r="1969" spans="1:5">
      <c r="A1969" s="2" t="s">
        <v>788</v>
      </c>
      <c r="B1969" s="2" t="s">
        <v>1376</v>
      </c>
      <c r="C1969" s="160" t="str">
        <f t="shared" si="30"/>
        <v>沖縄県粟国村</v>
      </c>
      <c r="D1969" s="2" t="s">
        <v>1905</v>
      </c>
      <c r="E1969" s="2" t="s">
        <v>1904</v>
      </c>
    </row>
    <row r="1970" spans="1:5">
      <c r="A1970" s="2" t="s">
        <v>788</v>
      </c>
      <c r="B1970" s="2" t="s">
        <v>1068</v>
      </c>
      <c r="C1970" s="160" t="str">
        <f t="shared" si="30"/>
        <v>沖縄県伊江村</v>
      </c>
      <c r="D1970" s="2" t="s">
        <v>1905</v>
      </c>
      <c r="E1970" s="2" t="s">
        <v>1904</v>
      </c>
    </row>
    <row r="1971" spans="1:5">
      <c r="A1971" s="2" t="s">
        <v>788</v>
      </c>
      <c r="B1971" s="2" t="s">
        <v>899</v>
      </c>
      <c r="C1971" s="160" t="str">
        <f t="shared" si="30"/>
        <v>沖縄県石垣市</v>
      </c>
      <c r="D1971" s="2" t="s">
        <v>1905</v>
      </c>
      <c r="E1971" s="2" t="s">
        <v>1904</v>
      </c>
    </row>
    <row r="1972" spans="1:5">
      <c r="A1972" s="2" t="s">
        <v>788</v>
      </c>
      <c r="B1972" s="2" t="s">
        <v>1445</v>
      </c>
      <c r="C1972" s="160" t="str">
        <f t="shared" si="30"/>
        <v>沖縄県伊是名村</v>
      </c>
      <c r="D1972" s="2" t="s">
        <v>1905</v>
      </c>
      <c r="E1972" s="2" t="s">
        <v>1904</v>
      </c>
    </row>
    <row r="1973" spans="1:5">
      <c r="A1973" s="2" t="s">
        <v>788</v>
      </c>
      <c r="B1973" s="2" t="s">
        <v>935</v>
      </c>
      <c r="C1973" s="160" t="str">
        <f t="shared" si="30"/>
        <v>沖縄県糸満市</v>
      </c>
      <c r="D1973" s="2" t="s">
        <v>1905</v>
      </c>
      <c r="E1973" s="2" t="s">
        <v>1900</v>
      </c>
    </row>
    <row r="1974" spans="1:5">
      <c r="A1974" s="2" t="s">
        <v>788</v>
      </c>
      <c r="B1974" s="2" t="s">
        <v>1430</v>
      </c>
      <c r="C1974" s="160" t="str">
        <f t="shared" si="30"/>
        <v>沖縄県伊平屋村</v>
      </c>
      <c r="D1974" s="2" t="s">
        <v>1905</v>
      </c>
      <c r="E1974" s="2" t="s">
        <v>1904</v>
      </c>
    </row>
    <row r="1975" spans="1:5">
      <c r="A1975" s="2" t="s">
        <v>788</v>
      </c>
      <c r="B1975" s="2" t="s">
        <v>910</v>
      </c>
      <c r="C1975" s="160" t="str">
        <f t="shared" si="30"/>
        <v>沖縄県浦添市</v>
      </c>
      <c r="D1975" s="2" t="s">
        <v>1905</v>
      </c>
      <c r="E1975" s="2" t="s">
        <v>1904</v>
      </c>
    </row>
    <row r="1976" spans="1:5">
      <c r="A1976" s="2" t="s">
        <v>788</v>
      </c>
      <c r="B1976" s="2" t="s">
        <v>3043</v>
      </c>
      <c r="C1976" s="160" t="str">
        <f t="shared" si="30"/>
        <v>沖縄県うるま市（旧石川市、旧具志川市）</v>
      </c>
      <c r="D1976" s="2" t="s">
        <v>1905</v>
      </c>
      <c r="E1976" s="2" t="s">
        <v>1904</v>
      </c>
    </row>
    <row r="1977" spans="1:5">
      <c r="A1977" s="2" t="s">
        <v>788</v>
      </c>
      <c r="B1977" s="2" t="s">
        <v>3064</v>
      </c>
      <c r="C1977" s="160" t="str">
        <f t="shared" si="30"/>
        <v>沖縄県うるま市（旧与那城町、旧勝連町）</v>
      </c>
      <c r="D1977" s="2" t="s">
        <v>1905</v>
      </c>
      <c r="E1977" s="2" t="s">
        <v>1900</v>
      </c>
    </row>
    <row r="1978" spans="1:5">
      <c r="A1978" s="2" t="s">
        <v>788</v>
      </c>
      <c r="B1978" s="2" t="s">
        <v>973</v>
      </c>
      <c r="C1978" s="160" t="str">
        <f t="shared" si="30"/>
        <v>沖縄県大宜味村</v>
      </c>
      <c r="D1978" s="2" t="s">
        <v>1905</v>
      </c>
      <c r="E1978" s="2" t="s">
        <v>1900</v>
      </c>
    </row>
    <row r="1979" spans="1:5">
      <c r="A1979" s="2" t="s">
        <v>788</v>
      </c>
      <c r="B1979" s="2" t="s">
        <v>948</v>
      </c>
      <c r="C1979" s="160" t="str">
        <f t="shared" si="30"/>
        <v>沖縄県沖縄市</v>
      </c>
      <c r="D1979" s="2" t="s">
        <v>1905</v>
      </c>
      <c r="E1979" s="2" t="s">
        <v>1904</v>
      </c>
    </row>
    <row r="1980" spans="1:5">
      <c r="A1980" s="2" t="s">
        <v>788</v>
      </c>
      <c r="B1980" s="2" t="s">
        <v>1020</v>
      </c>
      <c r="C1980" s="160" t="str">
        <f t="shared" si="30"/>
        <v>沖縄県恩納村</v>
      </c>
      <c r="D1980" s="2" t="s">
        <v>1905</v>
      </c>
      <c r="E1980" s="2" t="s">
        <v>1904</v>
      </c>
    </row>
    <row r="1981" spans="1:5">
      <c r="A1981" s="2" t="s">
        <v>788</v>
      </c>
      <c r="B1981" s="2" t="s">
        <v>1104</v>
      </c>
      <c r="C1981" s="160" t="str">
        <f t="shared" si="30"/>
        <v>沖縄県嘉手納町</v>
      </c>
      <c r="D1981" s="2" t="s">
        <v>1905</v>
      </c>
      <c r="E1981" s="2" t="s">
        <v>1904</v>
      </c>
    </row>
    <row r="1982" spans="1:5">
      <c r="A1982" s="2" t="s">
        <v>788</v>
      </c>
      <c r="B1982" s="2" t="s">
        <v>1415</v>
      </c>
      <c r="C1982" s="160" t="str">
        <f t="shared" si="30"/>
        <v>沖縄県北大東村</v>
      </c>
      <c r="D1982" s="2" t="s">
        <v>1905</v>
      </c>
      <c r="E1982" s="2" t="s">
        <v>1904</v>
      </c>
    </row>
    <row r="1983" spans="1:5">
      <c r="A1983" s="2" t="s">
        <v>788</v>
      </c>
      <c r="B1983" s="2" t="s">
        <v>1130</v>
      </c>
      <c r="C1983" s="160" t="str">
        <f t="shared" si="30"/>
        <v>沖縄県北中城村</v>
      </c>
      <c r="D1983" s="2" t="s">
        <v>1905</v>
      </c>
      <c r="E1983" s="2" t="s">
        <v>1904</v>
      </c>
    </row>
    <row r="1984" spans="1:5">
      <c r="A1984" s="2" t="s">
        <v>788</v>
      </c>
      <c r="B1984" s="2" t="s">
        <v>1037</v>
      </c>
      <c r="C1984" s="160" t="str">
        <f t="shared" si="30"/>
        <v>沖縄県宜野座村</v>
      </c>
      <c r="D1984" s="2" t="s">
        <v>1905</v>
      </c>
      <c r="E1984" s="2" t="s">
        <v>1904</v>
      </c>
    </row>
    <row r="1985" spans="1:5">
      <c r="A1985" s="2" t="s">
        <v>788</v>
      </c>
      <c r="B1985" s="2" t="s">
        <v>839</v>
      </c>
      <c r="C1985" s="160" t="str">
        <f t="shared" si="30"/>
        <v>沖縄県宜野湾市</v>
      </c>
      <c r="D1985" s="2" t="s">
        <v>1905</v>
      </c>
      <c r="E1985" s="2" t="s">
        <v>1904</v>
      </c>
    </row>
    <row r="1986" spans="1:5">
      <c r="A1986" s="2" t="s">
        <v>788</v>
      </c>
      <c r="B1986" s="2" t="s">
        <v>1055</v>
      </c>
      <c r="C1986" s="160" t="str">
        <f t="shared" ref="C1986:C2011" si="31">A1986&amp;B1986</f>
        <v>沖縄県金武町</v>
      </c>
      <c r="D1986" s="2" t="s">
        <v>1905</v>
      </c>
      <c r="E1986" s="2" t="s">
        <v>1904</v>
      </c>
    </row>
    <row r="1987" spans="1:5">
      <c r="A1987" s="2" t="s">
        <v>788</v>
      </c>
      <c r="B1987" s="2" t="s">
        <v>959</v>
      </c>
      <c r="C1987" s="160" t="str">
        <f t="shared" si="31"/>
        <v>沖縄県国頭村</v>
      </c>
      <c r="D1987" s="2" t="s">
        <v>1905</v>
      </c>
      <c r="E1987" s="2" t="s">
        <v>1900</v>
      </c>
    </row>
    <row r="1988" spans="1:5">
      <c r="A1988" s="2" t="s">
        <v>788</v>
      </c>
      <c r="B1988" s="2" t="s">
        <v>3321</v>
      </c>
      <c r="C1988" s="160" t="str">
        <f t="shared" si="31"/>
        <v>沖縄県久米島町</v>
      </c>
      <c r="D1988" s="2" t="s">
        <v>1905</v>
      </c>
      <c r="E1988" s="2" t="s">
        <v>1904</v>
      </c>
    </row>
    <row r="1989" spans="1:5">
      <c r="A1989" s="2" t="s">
        <v>788</v>
      </c>
      <c r="B1989" s="2" t="s">
        <v>1360</v>
      </c>
      <c r="C1989" s="160" t="str">
        <f t="shared" si="31"/>
        <v>沖縄県座間味村</v>
      </c>
      <c r="D1989" s="2" t="s">
        <v>1905</v>
      </c>
      <c r="E1989" s="2" t="s">
        <v>1900</v>
      </c>
    </row>
    <row r="1990" spans="1:5">
      <c r="A1990" s="2" t="s">
        <v>788</v>
      </c>
      <c r="B1990" s="2" t="s">
        <v>1473</v>
      </c>
      <c r="C1990" s="160" t="str">
        <f t="shared" si="31"/>
        <v>沖縄県竹富町</v>
      </c>
      <c r="D1990" s="2" t="s">
        <v>1905</v>
      </c>
      <c r="E1990" s="2" t="s">
        <v>1904</v>
      </c>
    </row>
    <row r="1991" spans="1:5">
      <c r="A1991" s="2" t="s">
        <v>788</v>
      </c>
      <c r="B1991" s="2" t="s">
        <v>1459</v>
      </c>
      <c r="C1991" s="160" t="str">
        <f t="shared" si="31"/>
        <v>沖縄県多良間村</v>
      </c>
      <c r="D1991" s="2" t="s">
        <v>1905</v>
      </c>
      <c r="E1991" s="2" t="s">
        <v>1904</v>
      </c>
    </row>
    <row r="1992" spans="1:5">
      <c r="A1992" s="2" t="s">
        <v>788</v>
      </c>
      <c r="B1992" s="2" t="s">
        <v>1117</v>
      </c>
      <c r="C1992" s="160" t="str">
        <f t="shared" si="31"/>
        <v>沖縄県北谷町</v>
      </c>
      <c r="D1992" s="2" t="s">
        <v>1905</v>
      </c>
      <c r="E1992" s="2" t="s">
        <v>1904</v>
      </c>
    </row>
    <row r="1993" spans="1:5">
      <c r="A1993" s="2" t="s">
        <v>788</v>
      </c>
      <c r="B1993" s="2" t="s">
        <v>1346</v>
      </c>
      <c r="C1993" s="160" t="str">
        <f t="shared" si="31"/>
        <v>沖縄県渡嘉敷村</v>
      </c>
      <c r="D1993" s="2" t="s">
        <v>1905</v>
      </c>
      <c r="E1993" s="2" t="s">
        <v>1900</v>
      </c>
    </row>
    <row r="1994" spans="1:5">
      <c r="A1994" s="2" t="s">
        <v>788</v>
      </c>
      <c r="B1994" s="2" t="s">
        <v>1389</v>
      </c>
      <c r="C1994" s="160" t="str">
        <f t="shared" si="31"/>
        <v>沖縄県渡名喜村</v>
      </c>
      <c r="D1994" s="2" t="s">
        <v>1905</v>
      </c>
      <c r="E1994" s="2" t="s">
        <v>1904</v>
      </c>
    </row>
    <row r="1995" spans="1:5">
      <c r="A1995" s="2" t="s">
        <v>788</v>
      </c>
      <c r="B1995" s="2" t="s">
        <v>1172</v>
      </c>
      <c r="C1995" s="160" t="str">
        <f t="shared" si="31"/>
        <v>沖縄県豊見城市</v>
      </c>
      <c r="D1995" s="2" t="s">
        <v>1905</v>
      </c>
      <c r="E1995" s="2" t="s">
        <v>1904</v>
      </c>
    </row>
    <row r="1996" spans="1:5">
      <c r="A1996" s="2" t="s">
        <v>788</v>
      </c>
      <c r="B1996" s="2" t="s">
        <v>1143</v>
      </c>
      <c r="C1996" s="160" t="str">
        <f t="shared" si="31"/>
        <v>沖縄県中城村</v>
      </c>
      <c r="D1996" s="2" t="s">
        <v>1905</v>
      </c>
      <c r="E1996" s="2" t="s">
        <v>1904</v>
      </c>
    </row>
    <row r="1997" spans="1:5">
      <c r="A1997" s="2" t="s">
        <v>788</v>
      </c>
      <c r="B1997" s="2" t="s">
        <v>1001</v>
      </c>
      <c r="C1997" s="160" t="str">
        <f t="shared" si="31"/>
        <v>沖縄県今帰仁村</v>
      </c>
      <c r="D1997" s="2" t="s">
        <v>1905</v>
      </c>
      <c r="E1997" s="2" t="s">
        <v>1904</v>
      </c>
    </row>
    <row r="1998" spans="1:5">
      <c r="A1998" s="2" t="s">
        <v>788</v>
      </c>
      <c r="B1998" s="2" t="s">
        <v>923</v>
      </c>
      <c r="C1998" s="160" t="str">
        <f t="shared" si="31"/>
        <v>沖縄県名護市</v>
      </c>
      <c r="D1998" s="2" t="s">
        <v>1905</v>
      </c>
      <c r="E1998" s="2" t="s">
        <v>1904</v>
      </c>
    </row>
    <row r="1999" spans="1:5">
      <c r="A1999" s="2" t="s">
        <v>788</v>
      </c>
      <c r="B1999" s="2" t="s">
        <v>801</v>
      </c>
      <c r="C1999" s="160" t="str">
        <f t="shared" si="31"/>
        <v>沖縄県那覇市</v>
      </c>
      <c r="D1999" s="2" t="s">
        <v>1905</v>
      </c>
      <c r="E1999" s="2" t="s">
        <v>1904</v>
      </c>
    </row>
    <row r="2000" spans="1:5">
      <c r="A2000" s="2" t="s">
        <v>788</v>
      </c>
      <c r="B2000" s="2" t="s">
        <v>3543</v>
      </c>
      <c r="C2000" s="160" t="str">
        <f t="shared" si="31"/>
        <v>沖縄県南城市</v>
      </c>
      <c r="D2000" s="2" t="s">
        <v>1905</v>
      </c>
      <c r="E2000" s="2" t="s">
        <v>1900</v>
      </c>
    </row>
    <row r="2001" spans="1:5">
      <c r="A2001" s="2" t="s">
        <v>788</v>
      </c>
      <c r="B2001" s="2" t="s">
        <v>1157</v>
      </c>
      <c r="C2001" s="160" t="str">
        <f t="shared" si="31"/>
        <v>沖縄県西原町</v>
      </c>
      <c r="D2001" s="2" t="s">
        <v>1905</v>
      </c>
      <c r="E2001" s="2" t="s">
        <v>1904</v>
      </c>
    </row>
    <row r="2002" spans="1:5">
      <c r="A2002" s="2" t="s">
        <v>788</v>
      </c>
      <c r="B2002" s="2" t="s">
        <v>1308</v>
      </c>
      <c r="C2002" s="160" t="str">
        <f t="shared" si="31"/>
        <v>沖縄県南風原町</v>
      </c>
      <c r="D2002" s="2" t="s">
        <v>1905</v>
      </c>
      <c r="E2002" s="2" t="s">
        <v>1904</v>
      </c>
    </row>
    <row r="2003" spans="1:5">
      <c r="A2003" s="2" t="s">
        <v>788</v>
      </c>
      <c r="B2003" s="2" t="s">
        <v>987</v>
      </c>
      <c r="C2003" s="160" t="str">
        <f t="shared" si="31"/>
        <v>沖縄県東村</v>
      </c>
      <c r="D2003" s="2" t="s">
        <v>1905</v>
      </c>
      <c r="E2003" s="2" t="s">
        <v>1900</v>
      </c>
    </row>
    <row r="2004" spans="1:5">
      <c r="A2004" s="2" t="s">
        <v>788</v>
      </c>
      <c r="B2004" s="2" t="s">
        <v>1405</v>
      </c>
      <c r="C2004" s="160" t="str">
        <f t="shared" si="31"/>
        <v>沖縄県南大東村</v>
      </c>
      <c r="D2004" s="2" t="s">
        <v>1905</v>
      </c>
      <c r="E2004" s="2" t="s">
        <v>1904</v>
      </c>
    </row>
    <row r="2005" spans="1:5">
      <c r="A2005" s="2" t="s">
        <v>788</v>
      </c>
      <c r="B2005" s="2" t="s">
        <v>3600</v>
      </c>
      <c r="C2005" s="160" t="str">
        <f t="shared" si="31"/>
        <v>沖縄県宮古島市</v>
      </c>
      <c r="D2005" s="2" t="s">
        <v>1905</v>
      </c>
      <c r="E2005" s="2" t="s">
        <v>1904</v>
      </c>
    </row>
    <row r="2006" spans="1:5">
      <c r="A2006" s="2" t="s">
        <v>788</v>
      </c>
      <c r="B2006" s="2" t="s">
        <v>1009</v>
      </c>
      <c r="C2006" s="160" t="str">
        <f t="shared" si="31"/>
        <v>沖縄県本部町</v>
      </c>
      <c r="D2006" s="2" t="s">
        <v>1905</v>
      </c>
      <c r="E2006" s="2" t="s">
        <v>1904</v>
      </c>
    </row>
    <row r="2007" spans="1:5">
      <c r="A2007" s="2" t="s">
        <v>788</v>
      </c>
      <c r="B2007" s="2" t="s">
        <v>3616</v>
      </c>
      <c r="C2007" s="160" t="str">
        <f t="shared" si="31"/>
        <v>沖縄県八重瀬町（旧東風平町）</v>
      </c>
      <c r="D2007" s="2" t="s">
        <v>1905</v>
      </c>
      <c r="E2007" s="2" t="s">
        <v>1904</v>
      </c>
    </row>
    <row r="2008" spans="1:5">
      <c r="A2008" s="2" t="s">
        <v>788</v>
      </c>
      <c r="B2008" s="2" t="s">
        <v>3623</v>
      </c>
      <c r="C2008" s="160" t="str">
        <f t="shared" si="31"/>
        <v>沖縄県八重瀬町（旧具志頭村）</v>
      </c>
      <c r="D2008" s="2" t="s">
        <v>1905</v>
      </c>
      <c r="E2008" s="2" t="s">
        <v>1900</v>
      </c>
    </row>
    <row r="2009" spans="1:5">
      <c r="A2009" s="2" t="s">
        <v>788</v>
      </c>
      <c r="B2009" s="2" t="s">
        <v>1484</v>
      </c>
      <c r="C2009" s="160" t="str">
        <f t="shared" si="31"/>
        <v>沖縄県与那国町</v>
      </c>
      <c r="D2009" s="2" t="s">
        <v>1905</v>
      </c>
      <c r="E2009" s="2" t="s">
        <v>1900</v>
      </c>
    </row>
    <row r="2010" spans="1:5">
      <c r="A2010" s="2" t="s">
        <v>788</v>
      </c>
      <c r="B2010" s="2" t="s">
        <v>1290</v>
      </c>
      <c r="C2010" s="160" t="str">
        <f t="shared" si="31"/>
        <v>沖縄県与那原町</v>
      </c>
      <c r="D2010" s="2" t="s">
        <v>1905</v>
      </c>
      <c r="E2010" s="2" t="s">
        <v>1904</v>
      </c>
    </row>
    <row r="2011" spans="1:5">
      <c r="A2011" s="2" t="s">
        <v>788</v>
      </c>
      <c r="B2011" s="2" t="s">
        <v>1088</v>
      </c>
      <c r="C2011" s="160" t="str">
        <f t="shared" si="31"/>
        <v>沖縄県読谷村</v>
      </c>
      <c r="D2011" s="2" t="s">
        <v>1905</v>
      </c>
      <c r="E2011" s="2" t="s">
        <v>1904</v>
      </c>
    </row>
    <row r="2012" spans="1:5">
      <c r="A2012" s="160"/>
      <c r="B2012" s="160"/>
      <c r="C2012" s="160"/>
      <c r="D2012" s="160"/>
      <c r="E2012" s="160"/>
    </row>
    <row r="2013" spans="1:5">
      <c r="A2013" s="160"/>
      <c r="B2013" s="160"/>
      <c r="C2013" s="160"/>
      <c r="D2013" s="160"/>
      <c r="E2013" s="160"/>
    </row>
    <row r="2014" spans="1:5">
      <c r="A2014" s="160"/>
      <c r="B2014" s="160"/>
      <c r="C2014" s="160"/>
      <c r="D2014" s="160"/>
      <c r="E2014" s="160"/>
    </row>
    <row r="2015" spans="1:5">
      <c r="A2015" s="160"/>
      <c r="B2015" s="160"/>
      <c r="C2015" s="160"/>
      <c r="D2015" s="160"/>
      <c r="E2015" s="160"/>
    </row>
    <row r="2016" spans="1:5">
      <c r="A2016" s="160"/>
      <c r="B2016" s="160"/>
      <c r="C2016" s="160"/>
      <c r="D2016" s="160"/>
      <c r="E2016" s="160"/>
    </row>
    <row r="2017" spans="1:5">
      <c r="A2017" s="160"/>
      <c r="B2017" s="160"/>
      <c r="C2017" s="160"/>
      <c r="D2017" s="160"/>
      <c r="E2017" s="160"/>
    </row>
    <row r="2018" spans="1:5">
      <c r="A2018" s="160"/>
      <c r="B2018" s="160"/>
      <c r="C2018" s="160"/>
      <c r="D2018" s="160"/>
      <c r="E2018" s="160"/>
    </row>
    <row r="2019" spans="1:5">
      <c r="A2019" s="160"/>
      <c r="B2019" s="160"/>
      <c r="C2019" s="160"/>
      <c r="D2019" s="160"/>
      <c r="E2019" s="160"/>
    </row>
    <row r="2020" spans="1:5">
      <c r="A2020" s="160"/>
      <c r="B2020" s="160"/>
      <c r="C2020" s="160"/>
      <c r="D2020" s="160"/>
      <c r="E2020" s="160"/>
    </row>
    <row r="2021" spans="1:5">
      <c r="A2021" s="160"/>
      <c r="B2021" s="160"/>
      <c r="C2021" s="160"/>
      <c r="D2021" s="160"/>
      <c r="E2021" s="160"/>
    </row>
    <row r="2022" spans="1:5">
      <c r="A2022" s="160"/>
      <c r="B2022" s="160"/>
      <c r="C2022" s="160"/>
      <c r="D2022" s="160"/>
      <c r="E2022" s="160"/>
    </row>
    <row r="2023" spans="1:5">
      <c r="A2023" s="160"/>
      <c r="B2023" s="160"/>
      <c r="C2023" s="160"/>
      <c r="D2023" s="160"/>
      <c r="E2023" s="160"/>
    </row>
    <row r="2024" spans="1:5">
      <c r="A2024" s="160"/>
      <c r="B2024" s="160"/>
      <c r="C2024" s="160"/>
      <c r="D2024" s="160"/>
      <c r="E2024" s="160"/>
    </row>
    <row r="2025" spans="1:5">
      <c r="A2025" s="160"/>
      <c r="B2025" s="160"/>
      <c r="C2025" s="160"/>
      <c r="D2025" s="160"/>
      <c r="E2025" s="160"/>
    </row>
    <row r="2026" spans="1:5">
      <c r="A2026" s="160"/>
      <c r="B2026" s="160"/>
      <c r="C2026" s="160"/>
      <c r="D2026" s="160"/>
      <c r="E2026" s="160"/>
    </row>
    <row r="2027" spans="1:5">
      <c r="A2027" s="160"/>
      <c r="B2027" s="160"/>
      <c r="C2027" s="160"/>
      <c r="D2027" s="160"/>
      <c r="E2027" s="160"/>
    </row>
    <row r="2028" spans="1:5">
      <c r="A2028" s="160"/>
      <c r="B2028" s="160"/>
      <c r="C2028" s="160"/>
      <c r="D2028" s="160"/>
      <c r="E2028" s="160"/>
    </row>
    <row r="2029" spans="1:5">
      <c r="A2029" s="160"/>
      <c r="B2029" s="160"/>
      <c r="C2029" s="160"/>
      <c r="D2029" s="160"/>
      <c r="E2029" s="160"/>
    </row>
  </sheetData>
  <autoFilter ref="A1:E2011" xr:uid="{121C44E6-9806-4E23-B094-EE1506737D47}"/>
  <phoneticPr fontId="57"/>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J50"/>
  <sheetViews>
    <sheetView showGridLines="0" tabSelected="1" view="pageBreakPreview" zoomScaleNormal="100" zoomScaleSheetLayoutView="100" workbookViewId="0">
      <selection activeCell="F19" sqref="F19"/>
    </sheetView>
  </sheetViews>
  <sheetFormatPr defaultColWidth="9" defaultRowHeight="18" customHeight="1"/>
  <cols>
    <col min="1" max="1" width="2.19921875" style="282" customWidth="1"/>
    <col min="2" max="4" width="4.59765625" style="282" customWidth="1"/>
    <col min="5" max="5" width="11.09765625" style="282" customWidth="1"/>
    <col min="6" max="7" width="7.59765625" style="282" customWidth="1"/>
    <col min="8" max="8" width="7.09765625" style="282" customWidth="1"/>
    <col min="9" max="9" width="2.59765625" style="282" customWidth="1"/>
    <col min="10" max="10" width="3.59765625" style="282" customWidth="1"/>
    <col min="11" max="12" width="4.59765625" style="282" customWidth="1"/>
    <col min="13" max="14" width="8.59765625" style="282" customWidth="1"/>
    <col min="15" max="15" width="6.09765625" style="282" customWidth="1"/>
    <col min="16" max="16" width="20.59765625" style="282" customWidth="1"/>
    <col min="17" max="17" width="2.59765625" style="282" customWidth="1"/>
    <col min="18" max="18" width="9" style="282"/>
    <col min="19" max="58" width="3.3984375" style="282" customWidth="1"/>
    <col min="59" max="16384" width="9" style="282"/>
  </cols>
  <sheetData>
    <row r="1" spans="1:21" ht="24.9" customHeight="1">
      <c r="A1" s="1069" t="s">
        <v>2031</v>
      </c>
      <c r="B1" s="1069"/>
      <c r="C1" s="1069"/>
      <c r="D1" s="1069"/>
      <c r="E1" s="1069"/>
      <c r="F1" s="1069"/>
      <c r="G1" s="1069"/>
      <c r="H1" s="1069"/>
      <c r="I1" s="1069"/>
      <c r="J1" s="281"/>
      <c r="P1" s="283" t="s">
        <v>4085</v>
      </c>
    </row>
    <row r="2" spans="1:21" ht="4.5" customHeight="1" thickBot="1">
      <c r="B2" s="284"/>
      <c r="C2" s="285"/>
      <c r="D2" s="285"/>
      <c r="E2" s="285"/>
      <c r="F2" s="285"/>
      <c r="G2" s="285"/>
      <c r="H2" s="285"/>
      <c r="I2" s="285"/>
      <c r="K2" s="286"/>
      <c r="N2" s="285"/>
      <c r="O2" s="285"/>
      <c r="P2" s="285"/>
      <c r="Q2" s="285"/>
      <c r="R2" s="285"/>
      <c r="S2" s="287"/>
      <c r="U2" s="286"/>
    </row>
    <row r="3" spans="1:21" ht="16.5" customHeight="1" thickBot="1">
      <c r="B3" s="288" t="s">
        <v>2</v>
      </c>
      <c r="D3" s="285"/>
      <c r="E3" s="1070"/>
      <c r="F3" s="1070"/>
      <c r="G3" s="1070"/>
      <c r="H3" s="289" t="s">
        <v>2032</v>
      </c>
      <c r="I3" s="289"/>
      <c r="N3" s="285"/>
      <c r="O3" s="287" t="s">
        <v>2033</v>
      </c>
      <c r="P3" s="290"/>
      <c r="Q3" s="285"/>
      <c r="R3" s="285"/>
      <c r="S3" s="287"/>
      <c r="U3" s="291"/>
    </row>
    <row r="4" spans="1:21" ht="9" customHeight="1">
      <c r="B4" s="284"/>
      <c r="C4" s="285"/>
      <c r="D4" s="285"/>
      <c r="E4" s="292"/>
      <c r="F4" s="292"/>
      <c r="G4" s="292"/>
      <c r="H4" s="292"/>
      <c r="I4" s="292"/>
      <c r="K4" s="286"/>
      <c r="N4" s="285"/>
      <c r="P4" s="285"/>
      <c r="Q4" s="285"/>
      <c r="R4" s="285"/>
      <c r="S4" s="287"/>
      <c r="U4" s="286"/>
    </row>
    <row r="5" spans="1:21" ht="18.75" customHeight="1">
      <c r="B5" s="288" t="s">
        <v>2034</v>
      </c>
      <c r="D5" s="285"/>
      <c r="E5" s="1070"/>
      <c r="F5" s="1070"/>
      <c r="G5" s="1070"/>
      <c r="H5" s="289" t="s">
        <v>2035</v>
      </c>
      <c r="I5" s="293"/>
      <c r="K5" s="286"/>
      <c r="N5" s="285"/>
      <c r="O5" s="285"/>
      <c r="P5" s="287"/>
      <c r="R5" s="286"/>
    </row>
    <row r="6" spans="1:21" ht="8.25" customHeight="1"/>
    <row r="7" spans="1:21" ht="18" customHeight="1">
      <c r="A7" s="294"/>
      <c r="B7" s="295" t="s">
        <v>2036</v>
      </c>
      <c r="J7" s="295" t="s">
        <v>2037</v>
      </c>
      <c r="T7" s="296"/>
      <c r="U7" s="296"/>
    </row>
    <row r="8" spans="1:21" ht="7.5" customHeight="1" thickBot="1">
      <c r="A8" s="294"/>
      <c r="T8" s="296"/>
      <c r="U8" s="296"/>
    </row>
    <row r="9" spans="1:21" ht="20.100000000000001" customHeight="1">
      <c r="A9" s="294"/>
      <c r="B9" s="297" t="s">
        <v>2038</v>
      </c>
      <c r="C9" s="1071" t="s">
        <v>2039</v>
      </c>
      <c r="D9" s="1072"/>
      <c r="E9" s="1072"/>
      <c r="F9" s="1072"/>
      <c r="G9" s="1072"/>
      <c r="H9" s="1073"/>
      <c r="J9" s="298" t="s">
        <v>2040</v>
      </c>
      <c r="T9" s="296"/>
      <c r="U9" s="296"/>
    </row>
    <row r="10" spans="1:21" ht="20.100000000000001" customHeight="1" thickBot="1">
      <c r="A10" s="294"/>
      <c r="B10" s="299" t="s">
        <v>2038</v>
      </c>
      <c r="C10" s="1074" t="s">
        <v>2041</v>
      </c>
      <c r="D10" s="1075"/>
      <c r="E10" s="1075"/>
      <c r="F10" s="1075"/>
      <c r="G10" s="1075"/>
      <c r="H10" s="1076"/>
      <c r="J10" s="298" t="s">
        <v>2042</v>
      </c>
      <c r="T10" s="296"/>
      <c r="U10" s="296"/>
    </row>
    <row r="11" spans="1:21" s="301" customFormat="1" ht="27.9" customHeight="1" thickBot="1">
      <c r="A11" s="300"/>
      <c r="B11" s="1067" t="s">
        <v>2043</v>
      </c>
      <c r="C11" s="1068"/>
      <c r="D11" s="1068"/>
      <c r="E11" s="1068"/>
      <c r="F11" s="1068"/>
      <c r="G11" s="1068"/>
      <c r="H11" s="1068"/>
      <c r="J11" s="302"/>
      <c r="K11" s="303" t="s">
        <v>2044</v>
      </c>
      <c r="L11" s="304" t="s">
        <v>2045</v>
      </c>
      <c r="M11" s="305" t="s">
        <v>2046</v>
      </c>
      <c r="N11" s="305"/>
      <c r="O11" s="305"/>
      <c r="P11" s="306"/>
      <c r="T11" s="307"/>
      <c r="U11" s="307"/>
    </row>
    <row r="12" spans="1:21" s="301" customFormat="1" ht="30" customHeight="1" thickTop="1" thickBot="1">
      <c r="A12" s="300"/>
      <c r="B12" s="295" t="s">
        <v>2047</v>
      </c>
      <c r="C12" s="282"/>
      <c r="D12" s="282"/>
      <c r="E12" s="282"/>
      <c r="F12" s="282"/>
      <c r="G12" s="282"/>
      <c r="H12" s="282"/>
      <c r="J12" s="308">
        <v>1</v>
      </c>
      <c r="K12" s="309" t="s">
        <v>0</v>
      </c>
      <c r="L12" s="310" t="s">
        <v>2048</v>
      </c>
      <c r="M12" s="1081" t="s">
        <v>2049</v>
      </c>
      <c r="N12" s="1082"/>
      <c r="O12" s="1082"/>
      <c r="P12" s="1083"/>
      <c r="T12" s="296" t="s">
        <v>2048</v>
      </c>
      <c r="U12" s="307"/>
    </row>
    <row r="13" spans="1:21" s="301" customFormat="1" ht="27.9" customHeight="1" thickBot="1">
      <c r="A13" s="300"/>
      <c r="B13" s="1049" t="s">
        <v>2050</v>
      </c>
      <c r="C13" s="1050"/>
      <c r="D13" s="1050"/>
      <c r="E13" s="1051"/>
      <c r="F13" s="1052" t="s">
        <v>2051</v>
      </c>
      <c r="G13" s="1084"/>
      <c r="H13" s="1085"/>
      <c r="J13" s="311">
        <v>2</v>
      </c>
      <c r="K13" s="312" t="s">
        <v>0</v>
      </c>
      <c r="L13" s="313" t="s">
        <v>2038</v>
      </c>
      <c r="M13" s="998" t="s">
        <v>2052</v>
      </c>
      <c r="N13" s="1028"/>
      <c r="O13" s="1028"/>
      <c r="P13" s="1029"/>
      <c r="T13" s="296" t="s">
        <v>2053</v>
      </c>
      <c r="U13" s="307"/>
    </row>
    <row r="14" spans="1:21" s="301" customFormat="1" ht="27" customHeight="1" thickTop="1">
      <c r="A14" s="300"/>
      <c r="B14" s="1086" t="s">
        <v>6</v>
      </c>
      <c r="C14" s="1087"/>
      <c r="D14" s="1088"/>
      <c r="E14" s="924" t="s">
        <v>2054</v>
      </c>
      <c r="F14" s="314"/>
      <c r="G14" s="315" t="s">
        <v>2055</v>
      </c>
      <c r="H14" s="316"/>
      <c r="J14" s="311">
        <v>3</v>
      </c>
      <c r="K14" s="312" t="s">
        <v>0</v>
      </c>
      <c r="L14" s="313" t="s">
        <v>2038</v>
      </c>
      <c r="M14" s="998" t="s">
        <v>2056</v>
      </c>
      <c r="N14" s="1028"/>
      <c r="O14" s="1028"/>
      <c r="P14" s="1029"/>
      <c r="T14" s="307">
        <v>3</v>
      </c>
      <c r="U14" s="307" t="s">
        <v>2057</v>
      </c>
    </row>
    <row r="15" spans="1:21" s="301" customFormat="1" ht="27" customHeight="1">
      <c r="A15" s="300"/>
      <c r="B15" s="1077" t="s">
        <v>7</v>
      </c>
      <c r="C15" s="1078"/>
      <c r="D15" s="1078"/>
      <c r="E15" s="921" t="s">
        <v>2058</v>
      </c>
      <c r="F15" s="317"/>
      <c r="G15" s="979" t="s">
        <v>2055</v>
      </c>
      <c r="H15" s="980"/>
      <c r="J15" s="311">
        <v>4</v>
      </c>
      <c r="K15" s="312" t="s">
        <v>0</v>
      </c>
      <c r="L15" s="313" t="s">
        <v>2038</v>
      </c>
      <c r="M15" s="1024" t="s">
        <v>2059</v>
      </c>
      <c r="N15" s="1079"/>
      <c r="O15" s="1079"/>
      <c r="P15" s="1080"/>
      <c r="T15" s="307">
        <v>2</v>
      </c>
      <c r="U15" s="307" t="s">
        <v>2060</v>
      </c>
    </row>
    <row r="16" spans="1:21" s="301" customFormat="1" ht="27" customHeight="1">
      <c r="A16" s="300"/>
      <c r="B16" s="1077" t="s">
        <v>2061</v>
      </c>
      <c r="C16" s="1078"/>
      <c r="D16" s="1078"/>
      <c r="E16" s="921" t="s">
        <v>2062</v>
      </c>
      <c r="F16" s="319"/>
      <c r="G16" s="979" t="s">
        <v>2055</v>
      </c>
      <c r="H16" s="980"/>
      <c r="J16" s="311">
        <v>5</v>
      </c>
      <c r="K16" s="312" t="s">
        <v>0</v>
      </c>
      <c r="L16" s="313" t="s">
        <v>2038</v>
      </c>
      <c r="M16" s="998" t="s">
        <v>2063</v>
      </c>
      <c r="N16" s="1028"/>
      <c r="O16" s="1028"/>
      <c r="P16" s="1029"/>
      <c r="T16" s="307"/>
      <c r="U16" s="307" t="s">
        <v>2064</v>
      </c>
    </row>
    <row r="17" spans="1:21" s="301" customFormat="1" ht="27" customHeight="1">
      <c r="A17" s="300"/>
      <c r="B17" s="1010" t="s">
        <v>10</v>
      </c>
      <c r="C17" s="1011"/>
      <c r="D17" s="1012"/>
      <c r="E17" s="1047" t="s">
        <v>2065</v>
      </c>
      <c r="F17" s="319"/>
      <c r="G17" s="983" t="s">
        <v>4083</v>
      </c>
      <c r="H17" s="337"/>
      <c r="J17" s="311">
        <v>6</v>
      </c>
      <c r="K17" s="312" t="s">
        <v>0</v>
      </c>
      <c r="L17" s="313" t="s">
        <v>2038</v>
      </c>
      <c r="M17" s="998" t="s">
        <v>2067</v>
      </c>
      <c r="N17" s="1028"/>
      <c r="O17" s="1028"/>
      <c r="P17" s="1029"/>
      <c r="T17" s="307"/>
      <c r="U17" s="307" t="s">
        <v>2068</v>
      </c>
    </row>
    <row r="18" spans="1:21" s="301" customFormat="1" ht="27" customHeight="1">
      <c r="A18" s="300"/>
      <c r="B18" s="1035"/>
      <c r="C18" s="1036"/>
      <c r="D18" s="1037"/>
      <c r="E18" s="1048"/>
      <c r="F18" s="319"/>
      <c r="G18" s="979" t="s">
        <v>2069</v>
      </c>
      <c r="H18" s="984" t="s">
        <v>2070</v>
      </c>
      <c r="J18" s="311">
        <v>7</v>
      </c>
      <c r="K18" s="312" t="s">
        <v>0</v>
      </c>
      <c r="L18" s="313" t="s">
        <v>2071</v>
      </c>
      <c r="M18" s="998" t="s">
        <v>2072</v>
      </c>
      <c r="N18" s="999"/>
      <c r="O18" s="999"/>
      <c r="P18" s="1000"/>
      <c r="T18" s="307"/>
      <c r="U18" s="307" t="s">
        <v>2073</v>
      </c>
    </row>
    <row r="19" spans="1:21" s="301" customFormat="1" ht="27" customHeight="1" thickBot="1">
      <c r="B19" s="1056"/>
      <c r="C19" s="1057"/>
      <c r="D19" s="1058"/>
      <c r="E19" s="982" t="s">
        <v>2080</v>
      </c>
      <c r="F19" s="320"/>
      <c r="G19" s="986" t="s">
        <v>4086</v>
      </c>
      <c r="H19" s="985"/>
      <c r="J19" s="311">
        <v>8</v>
      </c>
      <c r="K19" s="312" t="s">
        <v>0</v>
      </c>
      <c r="L19" s="313" t="s">
        <v>2071</v>
      </c>
      <c r="M19" s="1024" t="s">
        <v>2074</v>
      </c>
      <c r="N19" s="1028"/>
      <c r="O19" s="1028"/>
      <c r="P19" s="1029"/>
      <c r="T19" s="307"/>
      <c r="U19" s="307"/>
    </row>
    <row r="20" spans="1:21" s="301" customFormat="1" ht="27" customHeight="1" thickBot="1">
      <c r="J20" s="311">
        <v>9</v>
      </c>
      <c r="K20" s="312" t="s">
        <v>0</v>
      </c>
      <c r="L20" s="313" t="s">
        <v>2071</v>
      </c>
      <c r="M20" s="1040" t="s">
        <v>2078</v>
      </c>
      <c r="N20" s="1054"/>
      <c r="O20" s="1054"/>
      <c r="P20" s="1055"/>
      <c r="T20" s="307"/>
      <c r="U20" s="307" t="s">
        <v>2079</v>
      </c>
    </row>
    <row r="21" spans="1:21" s="301" customFormat="1" ht="27" customHeight="1" thickBot="1">
      <c r="B21" s="1049" t="s">
        <v>2075</v>
      </c>
      <c r="C21" s="1050"/>
      <c r="D21" s="1050"/>
      <c r="E21" s="1051"/>
      <c r="F21" s="321" t="s">
        <v>2076</v>
      </c>
      <c r="G21" s="1052" t="s">
        <v>2077</v>
      </c>
      <c r="H21" s="1053"/>
      <c r="J21" s="311">
        <v>10</v>
      </c>
      <c r="K21" s="312" t="s">
        <v>0</v>
      </c>
      <c r="L21" s="313" t="s">
        <v>2071</v>
      </c>
      <c r="M21" s="1040" t="s">
        <v>2082</v>
      </c>
      <c r="N21" s="1041"/>
      <c r="O21" s="1041"/>
      <c r="P21" s="1042"/>
      <c r="T21" s="307"/>
      <c r="U21" s="307"/>
    </row>
    <row r="22" spans="1:21" s="301" customFormat="1" ht="27" customHeight="1" thickTop="1">
      <c r="B22" s="1059" t="s">
        <v>6</v>
      </c>
      <c r="C22" s="1060"/>
      <c r="D22" s="1061"/>
      <c r="E22" s="921" t="s">
        <v>2083</v>
      </c>
      <c r="F22" s="324" t="s">
        <v>2081</v>
      </c>
      <c r="G22" s="325" t="s">
        <v>2084</v>
      </c>
      <c r="H22" s="326"/>
      <c r="J22" s="311">
        <v>11</v>
      </c>
      <c r="K22" s="312" t="s">
        <v>2071</v>
      </c>
      <c r="L22" s="313" t="s">
        <v>0</v>
      </c>
      <c r="M22" s="998" t="s">
        <v>2085</v>
      </c>
      <c r="N22" s="1030"/>
      <c r="O22" s="1030"/>
      <c r="P22" s="1031"/>
      <c r="T22" s="307"/>
      <c r="U22" s="307"/>
    </row>
    <row r="23" spans="1:21" s="301" customFormat="1" ht="27" customHeight="1" thickBot="1">
      <c r="B23" s="1062"/>
      <c r="C23" s="1063"/>
      <c r="D23" s="1064"/>
      <c r="E23" s="925" t="s">
        <v>2086</v>
      </c>
      <c r="F23" s="327" t="s">
        <v>2081</v>
      </c>
      <c r="G23" s="328" t="s">
        <v>2087</v>
      </c>
      <c r="H23" s="329"/>
      <c r="J23" s="311">
        <v>12</v>
      </c>
      <c r="K23" s="312" t="s">
        <v>0</v>
      </c>
      <c r="L23" s="313" t="s">
        <v>2038</v>
      </c>
      <c r="M23" s="1024" t="s">
        <v>2088</v>
      </c>
      <c r="N23" s="1065"/>
      <c r="O23" s="1065"/>
      <c r="P23" s="1066"/>
    </row>
    <row r="24" spans="1:21" s="301" customFormat="1" ht="27" customHeight="1" thickTop="1" thickBot="1">
      <c r="B24" s="1049" t="s">
        <v>2089</v>
      </c>
      <c r="C24" s="1050"/>
      <c r="D24" s="1050"/>
      <c r="E24" s="1051"/>
      <c r="F24" s="321" t="s">
        <v>2076</v>
      </c>
      <c r="G24" s="1052" t="s">
        <v>2077</v>
      </c>
      <c r="H24" s="1053"/>
      <c r="J24" s="311">
        <v>13</v>
      </c>
      <c r="K24" s="312" t="s">
        <v>0</v>
      </c>
      <c r="L24" s="313" t="s">
        <v>2038</v>
      </c>
      <c r="M24" s="1024" t="s">
        <v>2090</v>
      </c>
      <c r="N24" s="1028"/>
      <c r="O24" s="1028"/>
      <c r="P24" s="1029"/>
    </row>
    <row r="25" spans="1:21" s="301" customFormat="1" ht="27" customHeight="1" thickTop="1">
      <c r="B25" s="1032" t="s">
        <v>2091</v>
      </c>
      <c r="C25" s="1033"/>
      <c r="D25" s="1034"/>
      <c r="E25" s="330" t="s">
        <v>2092</v>
      </c>
      <c r="F25" s="322" t="s">
        <v>2081</v>
      </c>
      <c r="G25" s="331" t="s">
        <v>2066</v>
      </c>
      <c r="H25" s="332"/>
      <c r="J25" s="311">
        <v>14</v>
      </c>
      <c r="K25" s="312" t="s">
        <v>0</v>
      </c>
      <c r="L25" s="313" t="s">
        <v>2038</v>
      </c>
      <c r="M25" s="998" t="s">
        <v>2093</v>
      </c>
      <c r="N25" s="1038"/>
      <c r="O25" s="1038"/>
      <c r="P25" s="1039"/>
    </row>
    <row r="26" spans="1:21" s="301" customFormat="1" ht="27" customHeight="1">
      <c r="B26" s="1035"/>
      <c r="C26" s="1036"/>
      <c r="D26" s="1037"/>
      <c r="E26" s="922" t="s">
        <v>2003</v>
      </c>
      <c r="F26" s="324" t="s">
        <v>2081</v>
      </c>
      <c r="G26" s="331" t="s">
        <v>2055</v>
      </c>
      <c r="H26" s="326"/>
      <c r="J26" s="311">
        <v>15</v>
      </c>
      <c r="K26" s="312" t="s">
        <v>0</v>
      </c>
      <c r="L26" s="313" t="s">
        <v>2038</v>
      </c>
      <c r="M26" s="1040" t="s">
        <v>4078</v>
      </c>
      <c r="N26" s="1041"/>
      <c r="O26" s="1041"/>
      <c r="P26" s="1042"/>
    </row>
    <row r="27" spans="1:21" s="301" customFormat="1" ht="27" customHeight="1">
      <c r="B27" s="1013"/>
      <c r="C27" s="1014"/>
      <c r="D27" s="1015"/>
      <c r="E27" s="922" t="s">
        <v>2094</v>
      </c>
      <c r="F27" s="324" t="s">
        <v>2081</v>
      </c>
      <c r="G27" s="331" t="s">
        <v>2066</v>
      </c>
      <c r="H27" s="326"/>
      <c r="J27" s="311">
        <v>16</v>
      </c>
      <c r="K27" s="312" t="s">
        <v>0</v>
      </c>
      <c r="L27" s="313" t="s">
        <v>2038</v>
      </c>
      <c r="M27" s="1024" t="s">
        <v>2095</v>
      </c>
      <c r="N27" s="1043"/>
      <c r="O27" s="1043"/>
      <c r="P27" s="1044"/>
    </row>
    <row r="28" spans="1:21" s="301" customFormat="1" ht="27" customHeight="1">
      <c r="B28" s="1010" t="s">
        <v>2096</v>
      </c>
      <c r="C28" s="1011"/>
      <c r="D28" s="1012"/>
      <c r="E28" s="921" t="s">
        <v>2097</v>
      </c>
      <c r="F28" s="324" t="s">
        <v>2081</v>
      </c>
      <c r="G28" s="318" t="s">
        <v>2055</v>
      </c>
      <c r="H28" s="326"/>
      <c r="J28" s="311">
        <v>17</v>
      </c>
      <c r="K28" s="312" t="s">
        <v>0</v>
      </c>
      <c r="L28" s="313" t="s">
        <v>2038</v>
      </c>
      <c r="M28" s="1040" t="s">
        <v>2098</v>
      </c>
      <c r="N28" s="1041"/>
      <c r="O28" s="1041"/>
      <c r="P28" s="1042"/>
    </row>
    <row r="29" spans="1:21" s="301" customFormat="1" ht="27" customHeight="1">
      <c r="B29" s="1013"/>
      <c r="C29" s="1014"/>
      <c r="D29" s="1015"/>
      <c r="E29" s="921" t="s">
        <v>2099</v>
      </c>
      <c r="F29" s="324" t="s">
        <v>2081</v>
      </c>
      <c r="G29" s="333" t="s">
        <v>2100</v>
      </c>
      <c r="H29" s="334"/>
      <c r="J29" s="311">
        <v>18</v>
      </c>
      <c r="K29" s="335" t="s">
        <v>0</v>
      </c>
      <c r="L29" s="336" t="s">
        <v>2038</v>
      </c>
      <c r="M29" s="1016" t="s">
        <v>2101</v>
      </c>
      <c r="N29" s="1045"/>
      <c r="O29" s="1045"/>
      <c r="P29" s="1046"/>
    </row>
    <row r="30" spans="1:21" s="301" customFormat="1" ht="27" customHeight="1">
      <c r="B30" s="1010" t="s">
        <v>2102</v>
      </c>
      <c r="C30" s="1011"/>
      <c r="D30" s="1012"/>
      <c r="E30" s="921" t="s">
        <v>2103</v>
      </c>
      <c r="F30" s="324" t="s">
        <v>2081</v>
      </c>
      <c r="G30" s="333" t="s">
        <v>2100</v>
      </c>
      <c r="H30" s="337"/>
      <c r="J30" s="311">
        <v>19</v>
      </c>
      <c r="K30" s="335" t="s">
        <v>0</v>
      </c>
      <c r="L30" s="336" t="s">
        <v>2038</v>
      </c>
      <c r="M30" s="1016" t="s">
        <v>2104</v>
      </c>
      <c r="N30" s="1017"/>
      <c r="O30" s="1017"/>
      <c r="P30" s="1018"/>
    </row>
    <row r="31" spans="1:21" s="301" customFormat="1" ht="27" customHeight="1">
      <c r="B31" s="1013"/>
      <c r="C31" s="1014"/>
      <c r="D31" s="1015"/>
      <c r="E31" s="921" t="s">
        <v>2105</v>
      </c>
      <c r="F31" s="324" t="s">
        <v>2081</v>
      </c>
      <c r="G31" s="333" t="s">
        <v>2100</v>
      </c>
      <c r="H31" s="337"/>
      <c r="J31" s="311">
        <v>20</v>
      </c>
      <c r="K31" s="312" t="s">
        <v>0</v>
      </c>
      <c r="L31" s="981" t="s">
        <v>194</v>
      </c>
      <c r="M31" s="1024" t="s">
        <v>4079</v>
      </c>
      <c r="N31" s="999"/>
      <c r="O31" s="999"/>
      <c r="P31" s="1000"/>
    </row>
    <row r="32" spans="1:21" s="301" customFormat="1" ht="27" customHeight="1">
      <c r="B32" s="1019" t="s">
        <v>2107</v>
      </c>
      <c r="C32" s="1020"/>
      <c r="D32" s="1020"/>
      <c r="E32" s="323" t="s">
        <v>2108</v>
      </c>
      <c r="F32" s="324" t="s">
        <v>2081</v>
      </c>
      <c r="G32" s="318" t="s">
        <v>2055</v>
      </c>
      <c r="H32" s="326"/>
      <c r="J32" s="311">
        <v>21</v>
      </c>
      <c r="K32" s="312" t="s">
        <v>0</v>
      </c>
      <c r="L32" s="981" t="s">
        <v>194</v>
      </c>
      <c r="M32" s="1024" t="s">
        <v>4080</v>
      </c>
      <c r="N32" s="999"/>
      <c r="O32" s="999"/>
      <c r="P32" s="1000"/>
    </row>
    <row r="33" spans="2:36" s="301" customFormat="1" ht="27" customHeight="1">
      <c r="B33" s="1019" t="s">
        <v>2110</v>
      </c>
      <c r="C33" s="1020"/>
      <c r="D33" s="1020"/>
      <c r="E33" s="921" t="s">
        <v>2111</v>
      </c>
      <c r="F33" s="324" t="s">
        <v>2081</v>
      </c>
      <c r="G33" s="318" t="s">
        <v>2112</v>
      </c>
      <c r="H33" s="326"/>
      <c r="J33" s="311">
        <v>22</v>
      </c>
      <c r="K33" s="312" t="s">
        <v>0</v>
      </c>
      <c r="L33" s="981" t="s">
        <v>194</v>
      </c>
      <c r="M33" s="1024" t="s">
        <v>4081</v>
      </c>
      <c r="N33" s="999"/>
      <c r="O33" s="999"/>
      <c r="P33" s="1000"/>
    </row>
    <row r="34" spans="2:36" s="301" customFormat="1" ht="27" customHeight="1" thickBot="1">
      <c r="B34" s="1026" t="s">
        <v>2113</v>
      </c>
      <c r="C34" s="1027"/>
      <c r="D34" s="1027"/>
      <c r="E34" s="923" t="s">
        <v>2114</v>
      </c>
      <c r="F34" s="340" t="s">
        <v>2081</v>
      </c>
      <c r="G34" s="926" t="s">
        <v>2115</v>
      </c>
      <c r="H34" s="341"/>
      <c r="J34" s="987">
        <v>23</v>
      </c>
      <c r="K34" s="312" t="s">
        <v>0</v>
      </c>
      <c r="L34" s="981" t="s">
        <v>194</v>
      </c>
      <c r="M34" s="1024" t="s">
        <v>4082</v>
      </c>
      <c r="N34" s="999"/>
      <c r="O34" s="999"/>
      <c r="P34" s="1000"/>
    </row>
    <row r="35" spans="2:36" s="301" customFormat="1" ht="27" customHeight="1" thickBot="1">
      <c r="B35" s="344"/>
      <c r="C35" s="345"/>
      <c r="D35" s="345"/>
      <c r="E35" s="266"/>
      <c r="F35" s="344"/>
      <c r="G35" s="344"/>
      <c r="H35" s="346"/>
      <c r="J35" s="1004" t="s">
        <v>2106</v>
      </c>
      <c r="K35" s="1005"/>
      <c r="L35" s="1005"/>
      <c r="M35" s="1005"/>
      <c r="N35" s="1005"/>
      <c r="O35" s="1005"/>
      <c r="P35" s="1006"/>
    </row>
    <row r="36" spans="2:36" s="301" customFormat="1" ht="27" customHeight="1" thickBot="1">
      <c r="B36" s="347"/>
      <c r="J36" s="311">
        <v>24</v>
      </c>
      <c r="K36" s="338" t="s">
        <v>194</v>
      </c>
      <c r="L36" s="339" t="s">
        <v>194</v>
      </c>
      <c r="M36" s="1021" t="s">
        <v>2109</v>
      </c>
      <c r="N36" s="1022"/>
      <c r="O36" s="1022"/>
      <c r="P36" s="1023"/>
      <c r="T36" s="74"/>
      <c r="U36" s="348"/>
      <c r="V36" s="348"/>
      <c r="W36" s="348"/>
      <c r="X36" s="348"/>
      <c r="Y36" s="348"/>
      <c r="Z36" s="348"/>
      <c r="AA36" s="348"/>
      <c r="AB36" s="348"/>
      <c r="AC36" s="348"/>
      <c r="AD36" s="348"/>
      <c r="AE36" s="348"/>
      <c r="AF36" s="348"/>
      <c r="AG36" s="348"/>
      <c r="AH36" s="348"/>
      <c r="AI36" s="348"/>
      <c r="AJ36" s="348"/>
    </row>
    <row r="37" spans="2:36" s="301" customFormat="1" ht="27" customHeight="1" thickBot="1">
      <c r="J37" s="1025" t="s">
        <v>2842</v>
      </c>
      <c r="K37" s="1005"/>
      <c r="L37" s="1005"/>
      <c r="M37" s="1005"/>
      <c r="N37" s="1005"/>
      <c r="O37" s="1005"/>
      <c r="P37" s="1006"/>
      <c r="T37" s="351"/>
      <c r="U37" s="348"/>
      <c r="V37" s="348"/>
      <c r="W37" s="348"/>
      <c r="X37" s="348"/>
      <c r="Y37" s="348"/>
      <c r="Z37" s="348"/>
      <c r="AA37" s="348"/>
      <c r="AB37" s="348"/>
      <c r="AC37" s="348"/>
      <c r="AD37" s="348"/>
      <c r="AE37" s="348"/>
      <c r="AF37" s="348"/>
      <c r="AG37" s="348"/>
      <c r="AH37" s="348"/>
      <c r="AI37" s="348"/>
      <c r="AJ37" s="348"/>
    </row>
    <row r="38" spans="2:36" ht="27" customHeight="1">
      <c r="B38" s="301"/>
      <c r="C38" s="301"/>
      <c r="D38" s="301"/>
      <c r="E38" s="301"/>
      <c r="F38" s="301"/>
      <c r="G38" s="301"/>
      <c r="H38" s="301"/>
      <c r="J38" s="308">
        <v>25</v>
      </c>
      <c r="K38" s="342" t="s">
        <v>194</v>
      </c>
      <c r="L38" s="343" t="s">
        <v>194</v>
      </c>
      <c r="M38" s="1024" t="s">
        <v>2116</v>
      </c>
      <c r="N38" s="1028"/>
      <c r="O38" s="1028"/>
      <c r="P38" s="1029"/>
      <c r="T38" s="351"/>
      <c r="U38" s="352"/>
      <c r="V38" s="352"/>
      <c r="W38" s="352"/>
      <c r="X38" s="352"/>
      <c r="Y38" s="352"/>
      <c r="Z38" s="352"/>
      <c r="AA38" s="352"/>
      <c r="AB38" s="352"/>
      <c r="AC38" s="352"/>
      <c r="AD38" s="352"/>
      <c r="AE38" s="352"/>
      <c r="AF38" s="352"/>
      <c r="AG38" s="352"/>
      <c r="AH38" s="352"/>
      <c r="AI38" s="352"/>
      <c r="AJ38" s="352"/>
    </row>
    <row r="39" spans="2:36" ht="27" customHeight="1" thickBot="1">
      <c r="J39" s="311">
        <v>26</v>
      </c>
      <c r="K39" s="342" t="s">
        <v>194</v>
      </c>
      <c r="L39" s="343" t="s">
        <v>194</v>
      </c>
      <c r="M39" s="1024" t="s">
        <v>2117</v>
      </c>
      <c r="N39" s="1030"/>
      <c r="O39" s="1030"/>
      <c r="P39" s="1031"/>
      <c r="T39" s="351"/>
      <c r="U39" s="352"/>
      <c r="V39" s="352"/>
      <c r="W39" s="352"/>
      <c r="X39" s="352"/>
      <c r="Y39" s="352"/>
      <c r="Z39" s="352"/>
      <c r="AA39" s="352"/>
      <c r="AB39" s="352"/>
      <c r="AC39" s="352"/>
      <c r="AD39" s="352"/>
      <c r="AE39" s="352"/>
      <c r="AF39" s="352"/>
      <c r="AG39" s="352"/>
      <c r="AH39" s="352"/>
      <c r="AI39" s="352"/>
      <c r="AJ39" s="352"/>
    </row>
    <row r="40" spans="2:36" ht="27" customHeight="1" thickBot="1">
      <c r="B40" s="1001" t="s">
        <v>2122</v>
      </c>
      <c r="C40" s="1002"/>
      <c r="D40" s="1002"/>
      <c r="E40" s="1002"/>
      <c r="F40" s="1002"/>
      <c r="G40" s="1002"/>
      <c r="H40" s="1003"/>
      <c r="J40" s="308">
        <v>27</v>
      </c>
      <c r="K40" s="342" t="s">
        <v>194</v>
      </c>
      <c r="L40" s="343" t="s">
        <v>194</v>
      </c>
      <c r="M40" s="1024" t="s">
        <v>2118</v>
      </c>
      <c r="N40" s="1028"/>
      <c r="O40" s="1028"/>
      <c r="P40" s="1029"/>
      <c r="T40" s="74"/>
      <c r="U40" s="352"/>
      <c r="V40" s="352"/>
      <c r="W40" s="352"/>
      <c r="X40" s="352"/>
      <c r="Y40" s="352"/>
      <c r="Z40" s="352"/>
      <c r="AA40" s="352"/>
      <c r="AB40" s="352"/>
      <c r="AC40" s="352"/>
      <c r="AD40" s="352"/>
      <c r="AE40" s="352"/>
      <c r="AF40" s="352"/>
      <c r="AG40" s="352"/>
      <c r="AH40" s="352"/>
      <c r="AI40" s="352"/>
      <c r="AJ40" s="352"/>
    </row>
    <row r="41" spans="2:36" ht="19.5" customHeight="1">
      <c r="B41" s="1007"/>
      <c r="C41" s="1008"/>
      <c r="D41" s="1008"/>
      <c r="E41" s="1008"/>
      <c r="F41" s="1008"/>
      <c r="G41" s="1008"/>
      <c r="H41" s="1009"/>
      <c r="J41" s="311">
        <v>28</v>
      </c>
      <c r="K41" s="349" t="s">
        <v>194</v>
      </c>
      <c r="L41" s="350" t="s">
        <v>194</v>
      </c>
      <c r="M41" s="998" t="s">
        <v>2119</v>
      </c>
      <c r="N41" s="999"/>
      <c r="O41" s="999"/>
      <c r="P41" s="1000"/>
      <c r="T41" s="351"/>
      <c r="U41" s="352"/>
      <c r="V41" s="352"/>
      <c r="W41" s="352"/>
      <c r="X41" s="352"/>
      <c r="Y41" s="352"/>
      <c r="Z41" s="352"/>
      <c r="AA41" s="352"/>
      <c r="AB41" s="352"/>
      <c r="AC41" s="352"/>
      <c r="AD41" s="352"/>
      <c r="AE41" s="352"/>
      <c r="AF41" s="352"/>
      <c r="AG41" s="352"/>
      <c r="AH41" s="352"/>
      <c r="AI41" s="352"/>
      <c r="AJ41" s="352"/>
    </row>
    <row r="42" spans="2:36" ht="19.5" customHeight="1">
      <c r="B42" s="989"/>
      <c r="C42" s="990"/>
      <c r="D42" s="990"/>
      <c r="E42" s="990"/>
      <c r="F42" s="990"/>
      <c r="G42" s="990"/>
      <c r="H42" s="991"/>
      <c r="J42" s="308">
        <v>29</v>
      </c>
      <c r="K42" s="349" t="s">
        <v>194</v>
      </c>
      <c r="L42" s="350" t="s">
        <v>194</v>
      </c>
      <c r="M42" s="998" t="s">
        <v>2120</v>
      </c>
      <c r="N42" s="999"/>
      <c r="O42" s="999"/>
      <c r="P42" s="1000"/>
      <c r="T42" s="351"/>
      <c r="U42" s="352"/>
      <c r="V42" s="352"/>
      <c r="W42" s="352"/>
      <c r="X42" s="352"/>
      <c r="Y42" s="352"/>
      <c r="Z42" s="352"/>
      <c r="AA42" s="352"/>
      <c r="AB42" s="352"/>
      <c r="AC42" s="352"/>
      <c r="AD42" s="352"/>
      <c r="AE42" s="352"/>
      <c r="AF42" s="352"/>
      <c r="AG42" s="352"/>
      <c r="AH42" s="352"/>
      <c r="AI42" s="352"/>
      <c r="AJ42" s="352"/>
    </row>
    <row r="43" spans="2:36" ht="19.5" customHeight="1">
      <c r="B43" s="989"/>
      <c r="C43" s="990"/>
      <c r="D43" s="990"/>
      <c r="E43" s="990"/>
      <c r="F43" s="990"/>
      <c r="G43" s="990"/>
      <c r="H43" s="991"/>
      <c r="J43" s="311">
        <v>30</v>
      </c>
      <c r="K43" s="342" t="s">
        <v>194</v>
      </c>
      <c r="L43" s="343" t="s">
        <v>194</v>
      </c>
      <c r="M43" s="998" t="s">
        <v>2121</v>
      </c>
      <c r="N43" s="999"/>
      <c r="O43" s="999"/>
      <c r="P43" s="1000"/>
      <c r="T43" s="351"/>
      <c r="U43" s="352"/>
      <c r="V43" s="352"/>
      <c r="W43" s="352"/>
      <c r="X43" s="352"/>
      <c r="Y43" s="352"/>
      <c r="Z43" s="352"/>
      <c r="AA43" s="352"/>
      <c r="AB43" s="352"/>
      <c r="AC43" s="352"/>
      <c r="AD43" s="352"/>
      <c r="AE43" s="352"/>
      <c r="AF43" s="352"/>
      <c r="AG43" s="352"/>
      <c r="AH43" s="352"/>
      <c r="AI43" s="352"/>
      <c r="AJ43" s="352"/>
    </row>
    <row r="44" spans="2:36" ht="19.5" customHeight="1" thickBot="1">
      <c r="B44" s="995"/>
      <c r="C44" s="996"/>
      <c r="D44" s="996"/>
      <c r="E44" s="996"/>
      <c r="F44" s="996"/>
      <c r="G44" s="996"/>
      <c r="H44" s="997"/>
      <c r="J44" s="308">
        <v>31</v>
      </c>
      <c r="K44" s="342" t="s">
        <v>2123</v>
      </c>
      <c r="L44" s="343" t="s">
        <v>2123</v>
      </c>
      <c r="M44" s="998" t="s">
        <v>2124</v>
      </c>
      <c r="N44" s="999"/>
      <c r="O44" s="999"/>
      <c r="P44" s="1000"/>
    </row>
    <row r="45" spans="2:36" ht="19.5" customHeight="1" thickBot="1">
      <c r="B45" s="353"/>
      <c r="C45" s="353"/>
      <c r="D45" s="353"/>
      <c r="E45" s="353"/>
      <c r="F45" s="353"/>
      <c r="G45" s="353"/>
      <c r="H45" s="353"/>
      <c r="J45" s="311">
        <v>32</v>
      </c>
      <c r="K45" s="342" t="s">
        <v>2123</v>
      </c>
      <c r="L45" s="343" t="s">
        <v>2123</v>
      </c>
      <c r="M45" s="998" t="s">
        <v>2125</v>
      </c>
      <c r="N45" s="999"/>
      <c r="O45" s="999"/>
      <c r="P45" s="1000"/>
    </row>
    <row r="46" spans="2:36" ht="19.5" customHeight="1" thickBot="1">
      <c r="J46" s="1004" t="s">
        <v>2126</v>
      </c>
      <c r="K46" s="1005"/>
      <c r="L46" s="1005"/>
      <c r="M46" s="1005"/>
      <c r="N46" s="1005"/>
      <c r="O46" s="1005"/>
      <c r="P46" s="1006"/>
    </row>
    <row r="47" spans="2:36" ht="19.5" customHeight="1" thickBot="1">
      <c r="J47" s="354">
        <v>33</v>
      </c>
      <c r="K47" s="355" t="s">
        <v>2038</v>
      </c>
      <c r="L47" s="356" t="s">
        <v>2038</v>
      </c>
      <c r="M47" s="992" t="s">
        <v>2127</v>
      </c>
      <c r="N47" s="993"/>
      <c r="O47" s="993"/>
      <c r="P47" s="994"/>
    </row>
    <row r="48" spans="2:36" ht="20.100000000000001" customHeight="1"/>
    <row r="49" spans="2:8" ht="20.100000000000001" customHeight="1">
      <c r="B49" s="294"/>
      <c r="C49" s="294"/>
      <c r="D49" s="294"/>
      <c r="E49" s="294"/>
      <c r="F49" s="294"/>
      <c r="G49" s="294"/>
      <c r="H49" s="294"/>
    </row>
    <row r="50" spans="2:8" ht="20.100000000000001" customHeight="1">
      <c r="B50" s="294"/>
      <c r="C50" s="294"/>
      <c r="D50" s="294"/>
      <c r="E50" s="294"/>
      <c r="F50" s="294"/>
      <c r="G50" s="294"/>
      <c r="H50" s="294"/>
    </row>
  </sheetData>
  <mergeCells count="65">
    <mergeCell ref="B15:D15"/>
    <mergeCell ref="M15:P15"/>
    <mergeCell ref="B16:D16"/>
    <mergeCell ref="M12:P12"/>
    <mergeCell ref="B13:E13"/>
    <mergeCell ref="F13:H13"/>
    <mergeCell ref="M13:P13"/>
    <mergeCell ref="B14:D14"/>
    <mergeCell ref="M14:P14"/>
    <mergeCell ref="M16:P16"/>
    <mergeCell ref="B11:H11"/>
    <mergeCell ref="A1:I1"/>
    <mergeCell ref="E3:G3"/>
    <mergeCell ref="E5:G5"/>
    <mergeCell ref="C9:H9"/>
    <mergeCell ref="C10:H10"/>
    <mergeCell ref="E17:E18"/>
    <mergeCell ref="M17:P17"/>
    <mergeCell ref="M18:P18"/>
    <mergeCell ref="M34:P34"/>
    <mergeCell ref="M19:P19"/>
    <mergeCell ref="B21:E21"/>
    <mergeCell ref="G21:H21"/>
    <mergeCell ref="M20:P20"/>
    <mergeCell ref="M21:P21"/>
    <mergeCell ref="B17:D19"/>
    <mergeCell ref="B22:D23"/>
    <mergeCell ref="M22:P22"/>
    <mergeCell ref="M23:P23"/>
    <mergeCell ref="B24:E24"/>
    <mergeCell ref="G24:H24"/>
    <mergeCell ref="M24:P24"/>
    <mergeCell ref="B25:D27"/>
    <mergeCell ref="M25:P25"/>
    <mergeCell ref="M26:P26"/>
    <mergeCell ref="M27:P27"/>
    <mergeCell ref="B28:D29"/>
    <mergeCell ref="M28:P28"/>
    <mergeCell ref="M29:P29"/>
    <mergeCell ref="J37:P37"/>
    <mergeCell ref="B34:D34"/>
    <mergeCell ref="M38:P38"/>
    <mergeCell ref="M39:P39"/>
    <mergeCell ref="M40:P40"/>
    <mergeCell ref="B30:D31"/>
    <mergeCell ref="M30:P30"/>
    <mergeCell ref="J35:P35"/>
    <mergeCell ref="B32:D32"/>
    <mergeCell ref="M36:P36"/>
    <mergeCell ref="B33:D33"/>
    <mergeCell ref="M31:P31"/>
    <mergeCell ref="M32:P32"/>
    <mergeCell ref="M33:P33"/>
    <mergeCell ref="B43:H43"/>
    <mergeCell ref="M47:P47"/>
    <mergeCell ref="B44:H44"/>
    <mergeCell ref="M43:P43"/>
    <mergeCell ref="B40:H40"/>
    <mergeCell ref="M44:P44"/>
    <mergeCell ref="M45:P45"/>
    <mergeCell ref="B42:H42"/>
    <mergeCell ref="J46:P46"/>
    <mergeCell ref="B41:H41"/>
    <mergeCell ref="M42:P42"/>
    <mergeCell ref="M41:P41"/>
  </mergeCells>
  <phoneticPr fontId="57"/>
  <conditionalFormatting sqref="F22:F23 F25:F34">
    <cfRule type="expression" dxfId="180" priority="2">
      <formula>NOT(OR(F22="－",$F$19="しない"))</formula>
    </cfRule>
  </conditionalFormatting>
  <conditionalFormatting sqref="H22:H23 H25:H28 H32:H33">
    <cfRule type="expression" dxfId="179" priority="1">
      <formula>NOT(H22="")</formula>
    </cfRule>
  </conditionalFormatting>
  <dataValidations count="11">
    <dataValidation type="list" allowBlank="1" sqref="F25:F34 F22:F23" xr:uid="{00000000-0002-0000-0600-000000000000}">
      <formula1>"する,しない,－"</formula1>
    </dataValidation>
    <dataValidation type="list" allowBlank="1" sqref="H33" xr:uid="{00000000-0002-0000-0600-000001000000}">
      <formula1>"5,4,3,2,1"</formula1>
    </dataValidation>
    <dataValidation type="list" allowBlank="1" sqref="H26 H28 H32" xr:uid="{00000000-0002-0000-0600-000002000000}">
      <formula1>"3,2,1"</formula1>
    </dataValidation>
    <dataValidation type="list" allowBlank="1" sqref="H25 H27" xr:uid="{00000000-0002-0000-0600-000003000000}">
      <formula1>"4,3,2,1"</formula1>
    </dataValidation>
    <dataValidation type="list" allowBlank="1" sqref="H22:H23" xr:uid="{00000000-0002-0000-0600-000004000000}">
      <formula1>"2,1"</formula1>
    </dataValidation>
    <dataValidation type="list" allowBlank="1" sqref="F19" xr:uid="{00000000-0002-0000-0600-000005000000}">
      <formula1>"8,7,6,5,4"</formula1>
    </dataValidation>
    <dataValidation type="list" allowBlank="1" sqref="F18" xr:uid="{00000000-0002-0000-0600-000006000000}">
      <formula1>"7,6,5,4,3,2,1"</formula1>
    </dataValidation>
    <dataValidation type="list" allowBlank="1" sqref="F17" xr:uid="{00000000-0002-0000-0600-000007000000}">
      <formula1>"7,6,5,4"</formula1>
    </dataValidation>
    <dataValidation type="list" allowBlank="1" sqref="F14:F16" xr:uid="{00000000-0002-0000-0600-000008000000}">
      <formula1>"3,2,1,"</formula1>
    </dataValidation>
    <dataValidation type="list" allowBlank="1" showInputMessage="1" showErrorMessage="1" sqref="B9:B10" xr:uid="{00000000-0002-0000-0600-000009000000}">
      <formula1>"□,■,"</formula1>
    </dataValidation>
    <dataValidation type="list" allowBlank="1" showInputMessage="1" showErrorMessage="1" sqref="K36:L36 K38:L45 K47:L47 K12:L34" xr:uid="{00000000-0002-0000-0600-00000A000000}">
      <formula1>"■,□,"</formula1>
    </dataValidation>
  </dataValidations>
  <printOptions horizontalCentered="1"/>
  <pageMargins left="0.39370078740157483" right="0.39370078740157483" top="0.39370078740157483" bottom="0" header="0.51181102362204722" footer="0.31496062992125984"/>
  <pageSetup paperSize="9" scale="80"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E67"/>
  <sheetViews>
    <sheetView showGridLines="0" view="pageBreakPreview" zoomScaleNormal="100" zoomScaleSheetLayoutView="100" workbookViewId="0">
      <selection activeCell="T2" sqref="T2"/>
    </sheetView>
  </sheetViews>
  <sheetFormatPr defaultRowHeight="14.4"/>
  <cols>
    <col min="1" max="1" width="0.8984375" style="2" customWidth="1"/>
    <col min="2" max="2" width="1.3984375" style="2" customWidth="1"/>
    <col min="3" max="3" width="10.3984375" style="2" customWidth="1"/>
    <col min="4" max="11" width="3.09765625" style="2" customWidth="1"/>
    <col min="12" max="12" width="3.09765625" style="481" customWidth="1"/>
    <col min="13" max="27" width="3.09765625" style="2" customWidth="1"/>
    <col min="28" max="28" width="0.8984375" customWidth="1"/>
    <col min="29" max="79" width="3.09765625" customWidth="1"/>
  </cols>
  <sheetData>
    <row r="1" spans="1:57" ht="20.100000000000001" customHeight="1">
      <c r="A1" s="1233" t="s">
        <v>2128</v>
      </c>
      <c r="B1" s="1233"/>
      <c r="C1" s="1233"/>
      <c r="D1" s="1233"/>
      <c r="E1" s="1233"/>
      <c r="F1" s="1233"/>
      <c r="G1" s="1233"/>
      <c r="H1" s="1233"/>
      <c r="I1" s="1233"/>
      <c r="J1" s="1233"/>
      <c r="K1" s="1233"/>
      <c r="L1" s="1233"/>
      <c r="M1" s="1233"/>
      <c r="N1" s="1233"/>
      <c r="O1" s="1233"/>
      <c r="P1" s="300"/>
      <c r="Q1" s="300"/>
      <c r="R1" s="300"/>
      <c r="S1" s="300"/>
      <c r="T1" s="300"/>
      <c r="U1" s="300"/>
      <c r="V1" s="300"/>
      <c r="W1" s="300"/>
      <c r="X1" s="300"/>
      <c r="Y1" s="300"/>
      <c r="Z1" s="300"/>
      <c r="AA1" s="300"/>
    </row>
    <row r="2" spans="1:57" ht="4.5" customHeight="1">
      <c r="A2" s="301"/>
      <c r="B2" s="357"/>
      <c r="C2" s="358"/>
      <c r="D2" s="359"/>
      <c r="E2" s="360"/>
      <c r="F2" s="360"/>
      <c r="G2" s="360"/>
      <c r="H2" s="358"/>
      <c r="I2" s="358"/>
      <c r="J2" s="358"/>
      <c r="K2" s="358"/>
      <c r="L2" s="360"/>
      <c r="M2" s="358"/>
      <c r="N2" s="358"/>
      <c r="O2" s="358"/>
      <c r="P2" s="358"/>
      <c r="Q2" s="358"/>
      <c r="R2" s="358"/>
      <c r="S2" s="358"/>
      <c r="T2" s="358"/>
      <c r="U2" s="358"/>
      <c r="V2" s="358"/>
      <c r="W2" s="358"/>
      <c r="X2" s="358"/>
      <c r="Y2" s="358"/>
      <c r="Z2" s="358"/>
      <c r="AA2" s="358"/>
    </row>
    <row r="3" spans="1:57" ht="15" thickBot="1">
      <c r="A3" s="301"/>
      <c r="B3" s="301"/>
      <c r="C3" s="361" t="s">
        <v>2129</v>
      </c>
      <c r="D3" s="359"/>
      <c r="E3" s="359"/>
      <c r="F3" s="359"/>
      <c r="G3" s="359"/>
      <c r="H3" s="358"/>
      <c r="I3" s="358"/>
      <c r="J3" s="358"/>
      <c r="K3" s="358"/>
      <c r="L3" s="360"/>
      <c r="M3" s="358"/>
      <c r="N3" s="358"/>
      <c r="O3" s="358"/>
      <c r="P3" s="358"/>
      <c r="Q3" s="358"/>
      <c r="R3" s="358"/>
      <c r="S3" s="358"/>
      <c r="T3" s="358"/>
      <c r="U3" s="358"/>
      <c r="V3" s="358"/>
      <c r="W3" s="358"/>
      <c r="X3" s="358"/>
      <c r="Y3" s="358"/>
      <c r="Z3" s="358"/>
      <c r="AA3" s="358"/>
    </row>
    <row r="4" spans="1:57" ht="19.5" customHeight="1" thickBot="1">
      <c r="A4" s="301"/>
      <c r="B4" s="301"/>
      <c r="C4" s="362" t="s">
        <v>2130</v>
      </c>
      <c r="D4" s="363" t="s">
        <v>194</v>
      </c>
      <c r="E4" s="1234" t="s">
        <v>2131</v>
      </c>
      <c r="F4" s="1234"/>
      <c r="G4" s="1235"/>
      <c r="H4" s="363" t="s">
        <v>194</v>
      </c>
      <c r="I4" s="1234" t="s">
        <v>2132</v>
      </c>
      <c r="J4" s="1236"/>
      <c r="K4" s="1236"/>
      <c r="L4" s="1237"/>
      <c r="M4" s="1237"/>
      <c r="N4" s="1237"/>
      <c r="O4" s="364" t="s">
        <v>2026</v>
      </c>
      <c r="P4" s="363" t="s">
        <v>194</v>
      </c>
      <c r="Q4" s="1234" t="s">
        <v>2133</v>
      </c>
      <c r="R4" s="1234"/>
      <c r="S4" s="1235"/>
      <c r="T4" s="363" t="s">
        <v>194</v>
      </c>
      <c r="U4" s="1234" t="s">
        <v>2134</v>
      </c>
      <c r="V4" s="1234"/>
      <c r="W4" s="1238"/>
      <c r="X4" s="1239"/>
      <c r="Y4" s="1239"/>
      <c r="Z4" s="1239"/>
      <c r="AA4" s="365" t="s">
        <v>2026</v>
      </c>
      <c r="AB4" s="366"/>
    </row>
    <row r="5" spans="1:57" ht="15" thickBot="1">
      <c r="A5" s="301"/>
      <c r="B5" s="301"/>
      <c r="C5" s="367" t="s">
        <v>2135</v>
      </c>
      <c r="D5" s="368"/>
      <c r="E5" s="368"/>
      <c r="F5" s="368"/>
      <c r="G5" s="368"/>
      <c r="H5" s="369"/>
      <c r="I5" s="370"/>
      <c r="J5" s="370"/>
      <c r="K5" s="370"/>
      <c r="L5" s="371"/>
      <c r="M5" s="370"/>
      <c r="N5" s="370"/>
      <c r="O5" s="370"/>
      <c r="P5" s="371"/>
      <c r="Q5" s="372"/>
      <c r="R5" s="370"/>
      <c r="S5" s="370"/>
      <c r="T5" s="370"/>
      <c r="U5" s="370"/>
      <c r="V5" s="370"/>
      <c r="W5" s="370"/>
      <c r="X5" s="370"/>
      <c r="Y5" s="370"/>
      <c r="Z5" s="370"/>
      <c r="AA5" s="370"/>
      <c r="AB5" s="366"/>
    </row>
    <row r="6" spans="1:57" ht="19.5" customHeight="1" thickBot="1">
      <c r="A6" s="301"/>
      <c r="B6" s="301"/>
      <c r="C6" s="362" t="s">
        <v>2136</v>
      </c>
      <c r="D6" s="363" t="s">
        <v>194</v>
      </c>
      <c r="E6" s="1234" t="s">
        <v>27</v>
      </c>
      <c r="F6" s="1234"/>
      <c r="G6" s="1234"/>
      <c r="H6" s="1234"/>
      <c r="I6" s="1235"/>
      <c r="J6" s="363" t="s">
        <v>194</v>
      </c>
      <c r="K6" s="1234" t="s">
        <v>28</v>
      </c>
      <c r="L6" s="1234"/>
      <c r="M6" s="1234"/>
      <c r="N6" s="1234"/>
      <c r="O6" s="1235"/>
      <c r="P6" s="363" t="s">
        <v>194</v>
      </c>
      <c r="Q6" s="373" t="s">
        <v>2137</v>
      </c>
      <c r="R6" s="1240"/>
      <c r="S6" s="1240"/>
      <c r="T6" s="1240"/>
      <c r="U6" s="1240"/>
      <c r="V6" s="1240"/>
      <c r="W6" s="374"/>
      <c r="X6" s="375"/>
      <c r="Y6" s="375"/>
      <c r="Z6" s="375"/>
      <c r="AA6" s="376" t="s">
        <v>2026</v>
      </c>
      <c r="AB6" s="366"/>
      <c r="AM6" s="377"/>
      <c r="AN6" s="377"/>
      <c r="AO6" s="377"/>
      <c r="AP6" s="377"/>
      <c r="AQ6" s="377"/>
      <c r="AR6" s="377"/>
      <c r="AS6" s="377"/>
      <c r="AT6" s="377"/>
    </row>
    <row r="7" spans="1:57" ht="15" thickBot="1">
      <c r="A7" s="301"/>
      <c r="B7" s="301"/>
      <c r="C7" s="361" t="s">
        <v>2138</v>
      </c>
      <c r="D7" s="378"/>
      <c r="E7" s="378"/>
      <c r="F7" s="378"/>
      <c r="G7" s="378"/>
      <c r="H7" s="378"/>
      <c r="I7" s="378"/>
      <c r="J7" s="378"/>
      <c r="K7" s="378"/>
      <c r="L7" s="378"/>
      <c r="M7" s="378"/>
      <c r="N7" s="378"/>
      <c r="O7" s="378"/>
      <c r="P7" s="378"/>
      <c r="Q7" s="378"/>
      <c r="R7" s="379"/>
      <c r="S7" s="378"/>
      <c r="T7" s="378"/>
      <c r="U7" s="378"/>
      <c r="V7" s="378"/>
      <c r="W7" s="378"/>
      <c r="X7" s="378"/>
      <c r="Y7" s="378"/>
      <c r="Z7" s="378"/>
      <c r="AA7" s="378"/>
      <c r="AB7" s="366"/>
      <c r="AH7" s="380"/>
      <c r="AI7" s="380"/>
      <c r="AJ7" s="380"/>
      <c r="AK7" s="380"/>
      <c r="AL7" s="380"/>
      <c r="AM7" s="380"/>
      <c r="AN7" s="380"/>
      <c r="AO7" s="380"/>
      <c r="AP7" s="380"/>
      <c r="AQ7" s="380"/>
      <c r="AR7" s="380"/>
      <c r="AS7" s="380"/>
      <c r="AT7" s="380"/>
      <c r="AU7" s="380"/>
      <c r="AV7" s="380"/>
      <c r="AW7" s="380"/>
      <c r="AX7" s="380"/>
      <c r="AY7" s="380"/>
      <c r="AZ7" s="380"/>
      <c r="BA7" s="380"/>
      <c r="BB7" s="380"/>
      <c r="BC7" s="380"/>
      <c r="BD7" s="380"/>
      <c r="BE7" s="380"/>
    </row>
    <row r="8" spans="1:57" ht="19.5" customHeight="1">
      <c r="A8" s="301"/>
      <c r="B8" s="301"/>
      <c r="C8" s="381" t="s">
        <v>2139</v>
      </c>
      <c r="D8" s="382" t="s">
        <v>2140</v>
      </c>
      <c r="E8" s="1214" t="s">
        <v>2141</v>
      </c>
      <c r="F8" s="1214"/>
      <c r="G8" s="1215"/>
      <c r="H8" s="382" t="s">
        <v>2140</v>
      </c>
      <c r="I8" s="1214" t="s">
        <v>2142</v>
      </c>
      <c r="J8" s="1214"/>
      <c r="K8" s="1215"/>
      <c r="L8" s="1216" t="s">
        <v>2143</v>
      </c>
      <c r="M8" s="1217"/>
      <c r="N8" s="1217"/>
      <c r="O8" s="1218"/>
      <c r="P8" s="1219" t="s">
        <v>2144</v>
      </c>
      <c r="Q8" s="1220"/>
      <c r="R8" s="1221"/>
      <c r="S8" s="1221"/>
      <c r="T8" s="1221"/>
      <c r="U8" s="383" t="s">
        <v>2145</v>
      </c>
      <c r="V8" s="1222" t="s">
        <v>2146</v>
      </c>
      <c r="W8" s="1220"/>
      <c r="X8" s="1221"/>
      <c r="Y8" s="1221"/>
      <c r="Z8" s="1221"/>
      <c r="AA8" s="384" t="s">
        <v>2145</v>
      </c>
      <c r="AB8" s="366"/>
      <c r="AH8" s="380"/>
      <c r="AI8" s="380"/>
      <c r="AJ8" s="380"/>
      <c r="AK8" s="380"/>
      <c r="AL8" s="380"/>
      <c r="AM8" s="380"/>
      <c r="AN8" s="380"/>
      <c r="AO8" s="380"/>
      <c r="AP8" s="380"/>
      <c r="AQ8" s="380"/>
      <c r="AR8" s="380"/>
      <c r="AS8" s="380"/>
      <c r="AT8" s="380"/>
      <c r="AU8" s="380"/>
      <c r="AV8" s="380"/>
      <c r="AW8" s="380"/>
      <c r="AX8" s="380"/>
      <c r="AY8" s="380"/>
      <c r="AZ8" s="380"/>
      <c r="BA8" s="380"/>
      <c r="BB8" s="380"/>
      <c r="BC8" s="380"/>
      <c r="BD8" s="380"/>
      <c r="BE8" s="380"/>
    </row>
    <row r="9" spans="1:57" ht="19.5" customHeight="1">
      <c r="A9" s="301"/>
      <c r="B9" s="301"/>
      <c r="C9" s="1165" t="s">
        <v>2147</v>
      </c>
      <c r="D9" s="1223" t="s">
        <v>2148</v>
      </c>
      <c r="E9" s="385" t="s">
        <v>2140</v>
      </c>
      <c r="F9" s="1224" t="s">
        <v>2149</v>
      </c>
      <c r="G9" s="1225"/>
      <c r="H9" s="1226"/>
      <c r="I9" s="1227" t="s">
        <v>2150</v>
      </c>
      <c r="J9" s="1228"/>
      <c r="K9" s="386" t="s">
        <v>194</v>
      </c>
      <c r="L9" s="387">
        <v>12</v>
      </c>
      <c r="M9" s="386" t="s">
        <v>194</v>
      </c>
      <c r="N9" s="387">
        <v>15</v>
      </c>
      <c r="O9" s="386" t="s">
        <v>194</v>
      </c>
      <c r="P9" s="387">
        <v>24</v>
      </c>
      <c r="Q9" s="386" t="s">
        <v>194</v>
      </c>
      <c r="R9" s="387">
        <v>28</v>
      </c>
      <c r="S9" s="1200"/>
      <c r="T9" s="1201"/>
      <c r="U9" s="388"/>
      <c r="V9" s="1229"/>
      <c r="W9" s="1229"/>
      <c r="X9" s="1229"/>
      <c r="Y9" s="1229"/>
      <c r="Z9" s="1229"/>
      <c r="AA9" s="1230"/>
      <c r="AB9" s="366"/>
      <c r="AH9" s="380"/>
      <c r="AI9" s="380"/>
      <c r="AJ9" s="380"/>
      <c r="AK9" s="380"/>
      <c r="AL9" s="380"/>
      <c r="AM9" s="380"/>
      <c r="AN9" s="380"/>
      <c r="AO9" s="380"/>
      <c r="AP9" s="380"/>
      <c r="AQ9" s="380"/>
      <c r="AR9" s="380"/>
      <c r="AS9" s="380"/>
      <c r="AT9" s="380"/>
      <c r="AU9" s="380"/>
      <c r="AV9" s="380"/>
      <c r="AW9" s="380"/>
      <c r="AX9" s="380"/>
      <c r="AY9" s="380"/>
      <c r="AZ9" s="380"/>
      <c r="BA9" s="380"/>
      <c r="BB9" s="380"/>
      <c r="BC9" s="380"/>
      <c r="BD9" s="380"/>
      <c r="BE9" s="380"/>
    </row>
    <row r="10" spans="1:57" ht="19.5" customHeight="1">
      <c r="A10" s="301"/>
      <c r="B10" s="301"/>
      <c r="C10" s="1166"/>
      <c r="D10" s="1203"/>
      <c r="E10" s="385" t="s">
        <v>194</v>
      </c>
      <c r="F10" s="1204" t="s">
        <v>2151</v>
      </c>
      <c r="G10" s="1205"/>
      <c r="H10" s="1206"/>
      <c r="I10" s="1189" t="s">
        <v>2152</v>
      </c>
      <c r="J10" s="1190"/>
      <c r="K10" s="389"/>
      <c r="L10" s="390" t="s">
        <v>2153</v>
      </c>
      <c r="M10" s="391"/>
      <c r="N10" s="392"/>
      <c r="O10" s="1212" t="s">
        <v>2154</v>
      </c>
      <c r="P10" s="1213"/>
      <c r="Q10" s="393" t="s">
        <v>2155</v>
      </c>
      <c r="R10" s="1188"/>
      <c r="S10" s="1188"/>
      <c r="T10" s="394"/>
      <c r="U10" s="1200"/>
      <c r="V10" s="1201"/>
      <c r="W10" s="395"/>
      <c r="X10" s="1201"/>
      <c r="Y10" s="1201"/>
      <c r="Z10" s="1201"/>
      <c r="AA10" s="396"/>
      <c r="AB10" s="366"/>
      <c r="AH10" s="380"/>
      <c r="AI10" s="380"/>
      <c r="AJ10" s="380"/>
      <c r="AK10" s="380"/>
      <c r="AL10" s="380"/>
      <c r="AM10" s="380"/>
      <c r="AN10" s="380"/>
      <c r="AO10" s="380"/>
      <c r="AP10" s="380"/>
      <c r="AQ10" s="380"/>
      <c r="AR10" s="380"/>
      <c r="AS10" s="380"/>
      <c r="AT10" s="380"/>
      <c r="AU10" s="380"/>
      <c r="AV10" s="380"/>
      <c r="AW10" s="380"/>
      <c r="AX10" s="380"/>
      <c r="AY10" s="380"/>
      <c r="AZ10" s="380"/>
      <c r="BA10" s="380"/>
      <c r="BB10" s="380"/>
      <c r="BC10" s="380"/>
      <c r="BD10" s="380"/>
      <c r="BE10" s="380"/>
    </row>
    <row r="11" spans="1:57" ht="19.5" customHeight="1">
      <c r="A11" s="301"/>
      <c r="B11" s="301"/>
      <c r="C11" s="1166"/>
      <c r="D11" s="1202" t="s">
        <v>2156</v>
      </c>
      <c r="E11" s="385" t="s">
        <v>2157</v>
      </c>
      <c r="F11" s="1204" t="s">
        <v>2158</v>
      </c>
      <c r="G11" s="1205"/>
      <c r="H11" s="1206"/>
      <c r="I11" s="1207" t="s">
        <v>2150</v>
      </c>
      <c r="J11" s="1208"/>
      <c r="K11" s="385" t="s">
        <v>2157</v>
      </c>
      <c r="L11" s="397">
        <v>12</v>
      </c>
      <c r="M11" s="385" t="s">
        <v>2157</v>
      </c>
      <c r="N11" s="397">
        <v>15</v>
      </c>
      <c r="O11" s="385" t="s">
        <v>2157</v>
      </c>
      <c r="P11" s="397">
        <v>24</v>
      </c>
      <c r="Q11" s="385" t="s">
        <v>2157</v>
      </c>
      <c r="R11" s="397">
        <v>28</v>
      </c>
      <c r="S11" s="1209"/>
      <c r="T11" s="1210"/>
      <c r="U11" s="1210"/>
      <c r="V11" s="1210"/>
      <c r="W11" s="1210"/>
      <c r="X11" s="1210"/>
      <c r="Y11" s="1210"/>
      <c r="Z11" s="1210"/>
      <c r="AA11" s="1211"/>
      <c r="AB11" s="366"/>
    </row>
    <row r="12" spans="1:57" ht="19.5" customHeight="1">
      <c r="A12" s="301"/>
      <c r="B12" s="301"/>
      <c r="C12" s="1166"/>
      <c r="D12" s="1203"/>
      <c r="E12" s="385" t="s">
        <v>2157</v>
      </c>
      <c r="F12" s="1204" t="s">
        <v>2151</v>
      </c>
      <c r="G12" s="1205"/>
      <c r="H12" s="1206"/>
      <c r="I12" s="1189" t="s">
        <v>2152</v>
      </c>
      <c r="J12" s="1190"/>
      <c r="K12" s="389"/>
      <c r="L12" s="390" t="s">
        <v>2153</v>
      </c>
      <c r="M12" s="391"/>
      <c r="N12" s="392"/>
      <c r="O12" s="1212" t="s">
        <v>2154</v>
      </c>
      <c r="P12" s="1213"/>
      <c r="Q12" s="393" t="s">
        <v>2155</v>
      </c>
      <c r="R12" s="1188"/>
      <c r="S12" s="1188"/>
      <c r="T12" s="394"/>
      <c r="U12" s="1189" t="s">
        <v>2159</v>
      </c>
      <c r="V12" s="1190"/>
      <c r="W12" s="398" t="s">
        <v>2160</v>
      </c>
      <c r="X12" s="1191"/>
      <c r="Y12" s="1191"/>
      <c r="Z12" s="1191"/>
      <c r="AA12" s="399" t="s">
        <v>2161</v>
      </c>
      <c r="AB12" s="366"/>
    </row>
    <row r="13" spans="1:57" ht="19.5" customHeight="1">
      <c r="A13" s="301"/>
      <c r="B13" s="301"/>
      <c r="C13" s="1166"/>
      <c r="D13" s="1231" t="s">
        <v>2162</v>
      </c>
      <c r="E13" s="385" t="s">
        <v>2157</v>
      </c>
      <c r="F13" s="1204" t="s">
        <v>2158</v>
      </c>
      <c r="G13" s="1205"/>
      <c r="H13" s="1206"/>
      <c r="I13" s="1207" t="s">
        <v>2150</v>
      </c>
      <c r="J13" s="1208"/>
      <c r="K13" s="385" t="s">
        <v>2157</v>
      </c>
      <c r="L13" s="397">
        <v>12</v>
      </c>
      <c r="M13" s="385" t="s">
        <v>2157</v>
      </c>
      <c r="N13" s="397">
        <v>15</v>
      </c>
      <c r="O13" s="385" t="s">
        <v>2157</v>
      </c>
      <c r="P13" s="397">
        <v>24</v>
      </c>
      <c r="Q13" s="385" t="s">
        <v>2157</v>
      </c>
      <c r="R13" s="397">
        <v>28</v>
      </c>
      <c r="S13" s="1209"/>
      <c r="T13" s="1210"/>
      <c r="U13" s="1210"/>
      <c r="V13" s="1210"/>
      <c r="W13" s="1210"/>
      <c r="X13" s="1210"/>
      <c r="Y13" s="1210"/>
      <c r="Z13" s="1210"/>
      <c r="AA13" s="1211"/>
      <c r="AB13" s="366"/>
    </row>
    <row r="14" spans="1:57" ht="19.5" customHeight="1">
      <c r="A14" s="301"/>
      <c r="B14" s="301"/>
      <c r="C14" s="1167"/>
      <c r="D14" s="1232"/>
      <c r="E14" s="385" t="s">
        <v>2157</v>
      </c>
      <c r="F14" s="1204" t="s">
        <v>2151</v>
      </c>
      <c r="G14" s="1205"/>
      <c r="H14" s="1206"/>
      <c r="I14" s="1189" t="s">
        <v>2152</v>
      </c>
      <c r="J14" s="1190"/>
      <c r="K14" s="389"/>
      <c r="L14" s="390" t="s">
        <v>2153</v>
      </c>
      <c r="M14" s="391"/>
      <c r="N14" s="392"/>
      <c r="O14" s="1212" t="s">
        <v>2154</v>
      </c>
      <c r="P14" s="1213"/>
      <c r="Q14" s="393" t="s">
        <v>2155</v>
      </c>
      <c r="R14" s="1188"/>
      <c r="S14" s="1188"/>
      <c r="T14" s="394"/>
      <c r="U14" s="1189" t="s">
        <v>2159</v>
      </c>
      <c r="V14" s="1190"/>
      <c r="W14" s="398" t="s">
        <v>2160</v>
      </c>
      <c r="X14" s="1191"/>
      <c r="Y14" s="1191"/>
      <c r="Z14" s="1191"/>
      <c r="AA14" s="399" t="s">
        <v>2161</v>
      </c>
      <c r="AB14" s="366"/>
    </row>
    <row r="15" spans="1:57" ht="19.5" customHeight="1">
      <c r="A15" s="301"/>
      <c r="B15" s="301"/>
      <c r="C15" s="400" t="s">
        <v>2163</v>
      </c>
      <c r="D15" s="385" t="s">
        <v>2157</v>
      </c>
      <c r="E15" s="1192">
        <v>12</v>
      </c>
      <c r="F15" s="1193"/>
      <c r="G15" s="401" t="s">
        <v>2164</v>
      </c>
      <c r="H15" s="385" t="s">
        <v>2157</v>
      </c>
      <c r="I15" s="1192">
        <v>9</v>
      </c>
      <c r="J15" s="1193"/>
      <c r="K15" s="401" t="s">
        <v>2164</v>
      </c>
      <c r="L15" s="385" t="s">
        <v>2157</v>
      </c>
      <c r="M15" s="1194"/>
      <c r="N15" s="1195"/>
      <c r="O15" s="401" t="s">
        <v>2164</v>
      </c>
      <c r="P15" s="1189" t="s">
        <v>2165</v>
      </c>
      <c r="Q15" s="1196"/>
      <c r="R15" s="1197"/>
      <c r="S15" s="1198"/>
      <c r="T15" s="1191"/>
      <c r="U15" s="1191"/>
      <c r="V15" s="1191"/>
      <c r="W15" s="1191"/>
      <c r="X15" s="1191"/>
      <c r="Y15" s="1191"/>
      <c r="Z15" s="1191"/>
      <c r="AA15" s="1199"/>
      <c r="AB15" s="366"/>
    </row>
    <row r="16" spans="1:57" ht="19.5" customHeight="1">
      <c r="A16" s="301"/>
      <c r="B16" s="301"/>
      <c r="C16" s="1165" t="s">
        <v>2166</v>
      </c>
      <c r="D16" s="385" t="s">
        <v>2167</v>
      </c>
      <c r="E16" s="1168" t="s">
        <v>2168</v>
      </c>
      <c r="F16" s="1168"/>
      <c r="G16" s="1169"/>
      <c r="H16" s="385" t="s">
        <v>2167</v>
      </c>
      <c r="I16" s="1170" t="s">
        <v>2169</v>
      </c>
      <c r="J16" s="1170"/>
      <c r="K16" s="1170"/>
      <c r="L16" s="1170"/>
      <c r="M16" s="1170"/>
      <c r="N16" s="1170"/>
      <c r="O16" s="1171"/>
      <c r="P16" s="385" t="s">
        <v>2167</v>
      </c>
      <c r="Q16" s="1170" t="s">
        <v>2170</v>
      </c>
      <c r="R16" s="1170"/>
      <c r="S16" s="1170"/>
      <c r="T16" s="1170"/>
      <c r="U16" s="1170"/>
      <c r="V16" s="1170"/>
      <c r="W16" s="1171"/>
      <c r="X16" s="1172"/>
      <c r="Y16" s="1172"/>
      <c r="Z16" s="1172"/>
      <c r="AA16" s="1173"/>
      <c r="AB16" s="366"/>
    </row>
    <row r="17" spans="1:53" ht="19.5" customHeight="1">
      <c r="A17" s="301"/>
      <c r="B17" s="301"/>
      <c r="C17" s="1166"/>
      <c r="D17" s="1174" t="s">
        <v>2171</v>
      </c>
      <c r="E17" s="1175"/>
      <c r="F17" s="1175"/>
      <c r="G17" s="1176"/>
      <c r="H17" s="385" t="s">
        <v>194</v>
      </c>
      <c r="I17" s="1170" t="s">
        <v>2172</v>
      </c>
      <c r="J17" s="1170"/>
      <c r="K17" s="1171"/>
      <c r="L17" s="385" t="s">
        <v>194</v>
      </c>
      <c r="M17" s="390" t="s">
        <v>2173</v>
      </c>
      <c r="N17" s="391"/>
      <c r="O17" s="390" t="s">
        <v>2174</v>
      </c>
      <c r="P17" s="391"/>
      <c r="Q17" s="402" t="s">
        <v>2175</v>
      </c>
      <c r="R17" s="403"/>
      <c r="S17" s="404"/>
      <c r="T17" s="403"/>
      <c r="U17" s="403"/>
      <c r="V17" s="403"/>
      <c r="W17" s="404"/>
      <c r="X17" s="1177"/>
      <c r="Y17" s="1177"/>
      <c r="Z17" s="1177"/>
      <c r="AA17" s="1178"/>
      <c r="AB17" s="366"/>
    </row>
    <row r="18" spans="1:53" ht="19.5" customHeight="1">
      <c r="A18" s="301"/>
      <c r="B18" s="301"/>
      <c r="C18" s="1166"/>
      <c r="D18" s="1179" t="s">
        <v>2176</v>
      </c>
      <c r="E18" s="1180"/>
      <c r="F18" s="1180"/>
      <c r="G18" s="1181"/>
      <c r="H18" s="405" t="s">
        <v>194</v>
      </c>
      <c r="I18" s="406" t="s">
        <v>2177</v>
      </c>
      <c r="J18" s="406"/>
      <c r="K18" s="407"/>
      <c r="L18" s="378"/>
      <c r="M18" s="408"/>
      <c r="N18" s="409"/>
      <c r="O18" s="408" t="s">
        <v>2178</v>
      </c>
      <c r="P18" s="408" t="s">
        <v>2026</v>
      </c>
      <c r="Q18" s="405" t="s">
        <v>194</v>
      </c>
      <c r="R18" s="410" t="s">
        <v>2179</v>
      </c>
      <c r="S18" s="410"/>
      <c r="T18" s="410"/>
      <c r="U18" s="410"/>
      <c r="V18" s="411"/>
      <c r="W18" s="412"/>
      <c r="X18" s="413" t="s">
        <v>2180</v>
      </c>
      <c r="Y18" s="413"/>
      <c r="Z18" s="413"/>
      <c r="AA18" s="414" t="s">
        <v>2181</v>
      </c>
      <c r="AB18" s="366"/>
    </row>
    <row r="19" spans="1:53" ht="19.5" customHeight="1">
      <c r="A19" s="301"/>
      <c r="B19" s="301"/>
      <c r="C19" s="1166"/>
      <c r="D19" s="1182"/>
      <c r="E19" s="1183"/>
      <c r="F19" s="1183"/>
      <c r="G19" s="1184"/>
      <c r="H19" s="405" t="s">
        <v>2182</v>
      </c>
      <c r="I19" s="410" t="s">
        <v>2183</v>
      </c>
      <c r="J19" s="410"/>
      <c r="K19" s="410"/>
      <c r="L19" s="410"/>
      <c r="M19" s="410" t="s">
        <v>2184</v>
      </c>
      <c r="N19" s="415"/>
      <c r="O19" s="1164"/>
      <c r="P19" s="1164"/>
      <c r="Q19" s="1164"/>
      <c r="R19" s="1164"/>
      <c r="S19" s="410" t="s">
        <v>2181</v>
      </c>
      <c r="T19" s="410" t="s">
        <v>2185</v>
      </c>
      <c r="U19" s="410"/>
      <c r="V19" s="1162"/>
      <c r="W19" s="1162"/>
      <c r="X19" s="1162"/>
      <c r="Y19" s="1162"/>
      <c r="Z19" s="1162"/>
      <c r="AA19" s="416" t="s">
        <v>2181</v>
      </c>
      <c r="AB19" s="366"/>
    </row>
    <row r="20" spans="1:53" ht="19.5" customHeight="1">
      <c r="A20" s="301"/>
      <c r="B20" s="301"/>
      <c r="C20" s="1166"/>
      <c r="D20" s="1182"/>
      <c r="E20" s="1183"/>
      <c r="F20" s="1183"/>
      <c r="G20" s="1184"/>
      <c r="H20" s="417" t="s">
        <v>2186</v>
      </c>
      <c r="I20" s="418"/>
      <c r="J20" s="419"/>
      <c r="K20" s="1163"/>
      <c r="L20" s="1163"/>
      <c r="M20" s="420" t="s">
        <v>2180</v>
      </c>
      <c r="N20" s="420"/>
      <c r="O20" s="420"/>
      <c r="P20" s="419" t="s">
        <v>2181</v>
      </c>
      <c r="Q20" s="421"/>
      <c r="R20" s="419" t="s">
        <v>2187</v>
      </c>
      <c r="S20" s="420"/>
      <c r="T20" s="1163"/>
      <c r="U20" s="1163"/>
      <c r="V20" s="1163"/>
      <c r="W20" s="1163"/>
      <c r="X20" s="1163"/>
      <c r="Y20" s="1163"/>
      <c r="Z20" s="1163"/>
      <c r="AA20" s="422" t="s">
        <v>2181</v>
      </c>
      <c r="AB20" s="366"/>
      <c r="AL20" s="423"/>
      <c r="AT20" s="424"/>
      <c r="AU20" s="424"/>
      <c r="AV20" s="424"/>
      <c r="AW20" s="425"/>
      <c r="AX20" s="377"/>
      <c r="AY20" s="377"/>
      <c r="AZ20" s="377"/>
      <c r="BA20" s="377"/>
    </row>
    <row r="21" spans="1:53" ht="19.5" customHeight="1">
      <c r="A21" s="301"/>
      <c r="B21" s="301"/>
      <c r="C21" s="1166"/>
      <c r="D21" s="1182"/>
      <c r="E21" s="1183"/>
      <c r="F21" s="1183"/>
      <c r="G21" s="1184"/>
      <c r="H21" s="405" t="s">
        <v>2182</v>
      </c>
      <c r="I21" s="410" t="s">
        <v>2183</v>
      </c>
      <c r="J21" s="410"/>
      <c r="K21" s="410"/>
      <c r="L21" s="410"/>
      <c r="M21" s="410" t="s">
        <v>2184</v>
      </c>
      <c r="N21" s="415"/>
      <c r="O21" s="1164"/>
      <c r="P21" s="1164"/>
      <c r="Q21" s="1164"/>
      <c r="R21" s="1164"/>
      <c r="S21" s="410" t="s">
        <v>2181</v>
      </c>
      <c r="T21" s="410" t="s">
        <v>2185</v>
      </c>
      <c r="U21" s="410"/>
      <c r="V21" s="1162"/>
      <c r="W21" s="1162"/>
      <c r="X21" s="1162"/>
      <c r="Y21" s="1162"/>
      <c r="Z21" s="1162"/>
      <c r="AA21" s="416" t="s">
        <v>2181</v>
      </c>
      <c r="AB21" s="366"/>
    </row>
    <row r="22" spans="1:53" ht="19.5" customHeight="1">
      <c r="A22" s="301"/>
      <c r="B22" s="301"/>
      <c r="C22" s="1166"/>
      <c r="D22" s="1182"/>
      <c r="E22" s="1183"/>
      <c r="F22" s="1183"/>
      <c r="G22" s="1184"/>
      <c r="H22" s="417" t="s">
        <v>2186</v>
      </c>
      <c r="I22" s="418"/>
      <c r="J22" s="419"/>
      <c r="K22" s="1163"/>
      <c r="L22" s="1163"/>
      <c r="M22" s="420" t="s">
        <v>2180</v>
      </c>
      <c r="N22" s="420"/>
      <c r="O22" s="420"/>
      <c r="P22" s="419" t="s">
        <v>2181</v>
      </c>
      <c r="Q22" s="421"/>
      <c r="R22" s="419" t="s">
        <v>2187</v>
      </c>
      <c r="S22" s="420"/>
      <c r="T22" s="1163"/>
      <c r="U22" s="1163"/>
      <c r="V22" s="1163"/>
      <c r="W22" s="1163"/>
      <c r="X22" s="1163"/>
      <c r="Y22" s="1163"/>
      <c r="Z22" s="1163"/>
      <c r="AA22" s="422" t="s">
        <v>2181</v>
      </c>
      <c r="AB22" s="366"/>
      <c r="AL22" s="423"/>
      <c r="AT22" s="424"/>
      <c r="AU22" s="424"/>
      <c r="AV22" s="424"/>
      <c r="AW22" s="425"/>
      <c r="AX22" s="377"/>
      <c r="AY22" s="377"/>
      <c r="AZ22" s="377"/>
      <c r="BA22" s="377"/>
    </row>
    <row r="23" spans="1:53" ht="19.5" customHeight="1">
      <c r="A23" s="301"/>
      <c r="B23" s="301"/>
      <c r="C23" s="1166"/>
      <c r="D23" s="1182"/>
      <c r="E23" s="1183"/>
      <c r="F23" s="1183"/>
      <c r="G23" s="1184"/>
      <c r="H23" s="405" t="s">
        <v>2182</v>
      </c>
      <c r="I23" s="410" t="s">
        <v>2183</v>
      </c>
      <c r="J23" s="410"/>
      <c r="K23" s="410"/>
      <c r="L23" s="410"/>
      <c r="M23" s="410" t="s">
        <v>2184</v>
      </c>
      <c r="N23" s="415"/>
      <c r="O23" s="1164"/>
      <c r="P23" s="1164"/>
      <c r="Q23" s="1164"/>
      <c r="R23" s="1164"/>
      <c r="S23" s="410" t="s">
        <v>2181</v>
      </c>
      <c r="T23" s="410" t="s">
        <v>2185</v>
      </c>
      <c r="U23" s="410"/>
      <c r="V23" s="1162"/>
      <c r="W23" s="1162"/>
      <c r="X23" s="1162"/>
      <c r="Y23" s="1162"/>
      <c r="Z23" s="1162"/>
      <c r="AA23" s="416" t="s">
        <v>2181</v>
      </c>
      <c r="AB23" s="366"/>
    </row>
    <row r="24" spans="1:53" ht="19.5" customHeight="1">
      <c r="A24" s="301"/>
      <c r="B24" s="301"/>
      <c r="C24" s="1167"/>
      <c r="D24" s="1185"/>
      <c r="E24" s="1186"/>
      <c r="F24" s="1186"/>
      <c r="G24" s="1187"/>
      <c r="H24" s="417" t="s">
        <v>2186</v>
      </c>
      <c r="I24" s="418"/>
      <c r="J24" s="419"/>
      <c r="K24" s="1163"/>
      <c r="L24" s="1163"/>
      <c r="M24" s="420" t="s">
        <v>2180</v>
      </c>
      <c r="N24" s="420"/>
      <c r="O24" s="420"/>
      <c r="P24" s="419" t="s">
        <v>2181</v>
      </c>
      <c r="Q24" s="421"/>
      <c r="R24" s="419" t="s">
        <v>2187</v>
      </c>
      <c r="S24" s="420"/>
      <c r="T24" s="1163"/>
      <c r="U24" s="1163"/>
      <c r="V24" s="1163"/>
      <c r="W24" s="1163"/>
      <c r="X24" s="1163"/>
      <c r="Y24" s="1163"/>
      <c r="Z24" s="1163"/>
      <c r="AA24" s="422" t="s">
        <v>2181</v>
      </c>
      <c r="AB24" s="366"/>
      <c r="AL24" s="423"/>
      <c r="AT24" s="424"/>
      <c r="AU24" s="424"/>
      <c r="AV24" s="424"/>
      <c r="AW24" s="425"/>
      <c r="AX24" s="377"/>
      <c r="AY24" s="377"/>
      <c r="AZ24" s="377"/>
      <c r="BA24" s="377"/>
    </row>
    <row r="25" spans="1:53" ht="19.5" customHeight="1">
      <c r="A25" s="301"/>
      <c r="B25" s="301"/>
      <c r="C25" s="426" t="s">
        <v>2188</v>
      </c>
      <c r="D25" s="427"/>
      <c r="E25" s="428" t="s">
        <v>30</v>
      </c>
      <c r="F25" s="428"/>
      <c r="G25" s="428"/>
      <c r="H25" s="428" t="s">
        <v>2189</v>
      </c>
      <c r="I25" s="1160"/>
      <c r="J25" s="1160"/>
      <c r="K25" s="1160"/>
      <c r="L25" s="1160"/>
      <c r="M25" s="1160"/>
      <c r="N25" s="1160"/>
      <c r="O25" s="429" t="s">
        <v>2181</v>
      </c>
      <c r="P25" s="430"/>
      <c r="Q25" s="428" t="s">
        <v>31</v>
      </c>
      <c r="R25" s="428"/>
      <c r="S25" s="428" t="s">
        <v>2137</v>
      </c>
      <c r="T25" s="1161"/>
      <c r="U25" s="1161"/>
      <c r="V25" s="1161"/>
      <c r="W25" s="1161"/>
      <c r="X25" s="1161"/>
      <c r="Y25" s="1161"/>
      <c r="Z25" s="429" t="s">
        <v>2026</v>
      </c>
      <c r="AA25" s="431"/>
      <c r="AB25" s="366"/>
    </row>
    <row r="26" spans="1:53" ht="19.5" customHeight="1" thickBot="1">
      <c r="A26" s="301"/>
      <c r="B26" s="301"/>
      <c r="C26" s="432" t="s">
        <v>2190</v>
      </c>
      <c r="D26" s="433"/>
      <c r="E26" s="434" t="s">
        <v>30</v>
      </c>
      <c r="F26" s="434"/>
      <c r="G26" s="434"/>
      <c r="H26" s="434" t="s">
        <v>2137</v>
      </c>
      <c r="I26" s="1144"/>
      <c r="J26" s="1144"/>
      <c r="K26" s="1144"/>
      <c r="L26" s="1144"/>
      <c r="M26" s="1144"/>
      <c r="N26" s="1144"/>
      <c r="O26" s="435" t="s">
        <v>2026</v>
      </c>
      <c r="P26" s="436"/>
      <c r="Q26" s="434" t="s">
        <v>31</v>
      </c>
      <c r="R26" s="434"/>
      <c r="S26" s="434" t="s">
        <v>2137</v>
      </c>
      <c r="T26" s="1145"/>
      <c r="U26" s="1145"/>
      <c r="V26" s="1145"/>
      <c r="W26" s="1145"/>
      <c r="X26" s="1145"/>
      <c r="Y26" s="1145"/>
      <c r="Z26" s="435" t="s">
        <v>2026</v>
      </c>
      <c r="AA26" s="437"/>
      <c r="AB26" s="366"/>
    </row>
    <row r="27" spans="1:53" ht="4.5" customHeight="1">
      <c r="A27" s="301"/>
      <c r="B27" s="301"/>
      <c r="C27" s="438"/>
      <c r="D27" s="438"/>
      <c r="E27" s="264"/>
      <c r="F27" s="264"/>
      <c r="G27" s="264"/>
      <c r="H27" s="438"/>
      <c r="I27" s="264"/>
      <c r="J27" s="264"/>
      <c r="K27" s="264"/>
      <c r="L27" s="438"/>
      <c r="M27" s="264"/>
      <c r="N27" s="264"/>
      <c r="O27" s="264"/>
      <c r="P27" s="264"/>
      <c r="Q27" s="264"/>
      <c r="R27" s="264"/>
      <c r="S27" s="264"/>
      <c r="T27" s="264"/>
      <c r="U27" s="264"/>
      <c r="V27" s="264"/>
      <c r="W27" s="264"/>
      <c r="X27" s="264"/>
      <c r="Y27" s="264"/>
      <c r="Z27" s="264"/>
      <c r="AA27" s="264"/>
      <c r="AB27" s="366"/>
    </row>
    <row r="28" spans="1:53" ht="15" thickBot="1">
      <c r="A28" s="301"/>
      <c r="B28" s="301"/>
      <c r="C28" s="439" t="s">
        <v>2191</v>
      </c>
      <c r="D28" s="438"/>
      <c r="E28" s="438"/>
      <c r="F28" s="440"/>
      <c r="G28" s="438"/>
      <c r="H28" s="438"/>
      <c r="I28" s="438"/>
      <c r="J28" s="438"/>
      <c r="K28" s="438"/>
      <c r="L28" s="438"/>
      <c r="M28" s="438"/>
      <c r="N28" s="438"/>
      <c r="O28" s="438"/>
      <c r="P28" s="438"/>
      <c r="Q28" s="438"/>
      <c r="R28" s="24"/>
      <c r="S28" s="438"/>
      <c r="T28" s="438"/>
      <c r="U28" s="438"/>
      <c r="V28" s="438"/>
      <c r="W28" s="438"/>
      <c r="X28" s="438"/>
      <c r="Y28" s="438"/>
      <c r="Z28" s="438"/>
      <c r="AA28" s="438"/>
      <c r="AB28" s="366"/>
    </row>
    <row r="29" spans="1:53" ht="19.5" customHeight="1">
      <c r="A29" s="301"/>
      <c r="B29" s="301"/>
      <c r="C29" s="441" t="s">
        <v>578</v>
      </c>
      <c r="D29" s="1146" t="s">
        <v>2192</v>
      </c>
      <c r="E29" s="1147"/>
      <c r="F29" s="1147"/>
      <c r="G29" s="1147"/>
      <c r="H29" s="1147"/>
      <c r="I29" s="1147"/>
      <c r="J29" s="1147"/>
      <c r="K29" s="1147"/>
      <c r="L29" s="1147"/>
      <c r="M29" s="1147"/>
      <c r="N29" s="1147"/>
      <c r="O29" s="1148"/>
      <c r="P29" s="1146" t="s">
        <v>2193</v>
      </c>
      <c r="Q29" s="1149"/>
      <c r="R29" s="1149"/>
      <c r="S29" s="1149"/>
      <c r="T29" s="1149"/>
      <c r="U29" s="1149"/>
      <c r="V29" s="1149"/>
      <c r="W29" s="1149"/>
      <c r="X29" s="1149"/>
      <c r="Y29" s="1149"/>
      <c r="Z29" s="1149"/>
      <c r="AA29" s="1150"/>
      <c r="AB29" s="366"/>
      <c r="AI29" s="442"/>
      <c r="AJ29" s="442"/>
      <c r="AK29" s="442"/>
      <c r="AL29" s="442"/>
      <c r="AM29" s="442"/>
      <c r="AN29" s="442"/>
      <c r="AO29" s="442"/>
      <c r="AP29" s="442"/>
      <c r="AQ29" s="442"/>
      <c r="AR29" s="442"/>
      <c r="AS29" s="442"/>
      <c r="AT29" s="442"/>
    </row>
    <row r="30" spans="1:53" ht="19.5" customHeight="1">
      <c r="A30" s="301"/>
      <c r="B30" s="301"/>
      <c r="C30" s="1151" t="s">
        <v>2194</v>
      </c>
      <c r="D30" s="443" t="s">
        <v>2195</v>
      </c>
      <c r="E30" s="1153" t="s">
        <v>2196</v>
      </c>
      <c r="F30" s="1154"/>
      <c r="G30" s="1154"/>
      <c r="H30" s="443" t="s">
        <v>2195</v>
      </c>
      <c r="I30" s="1153" t="s">
        <v>2197</v>
      </c>
      <c r="J30" s="1154"/>
      <c r="K30" s="1154"/>
      <c r="L30" s="443" t="s">
        <v>2195</v>
      </c>
      <c r="M30" s="1153" t="s">
        <v>2198</v>
      </c>
      <c r="N30" s="1154"/>
      <c r="O30" s="1154"/>
      <c r="P30" s="443" t="s">
        <v>2195</v>
      </c>
      <c r="Q30" s="428" t="s">
        <v>2199</v>
      </c>
      <c r="R30" s="428"/>
      <c r="S30" s="428"/>
      <c r="T30" s="428"/>
      <c r="U30" s="444"/>
      <c r="V30" s="1112" t="s">
        <v>2200</v>
      </c>
      <c r="W30" s="1113"/>
      <c r="X30" s="1114"/>
      <c r="Y30" s="1115"/>
      <c r="Z30" s="1115"/>
      <c r="AA30" s="445" t="s">
        <v>2145</v>
      </c>
      <c r="AI30" s="377"/>
      <c r="AJ30" s="446"/>
      <c r="AK30" s="446"/>
      <c r="AL30" s="425"/>
      <c r="AM30" s="377"/>
      <c r="AN30" s="446"/>
      <c r="AO30" s="425"/>
      <c r="AP30" s="377"/>
      <c r="AQ30" s="447"/>
      <c r="AR30" s="21"/>
      <c r="AS30" s="446"/>
      <c r="AT30" s="446"/>
      <c r="AU30" s="448"/>
    </row>
    <row r="31" spans="1:53" ht="19.5" customHeight="1">
      <c r="A31" s="301"/>
      <c r="B31" s="301"/>
      <c r="C31" s="1152"/>
      <c r="D31" s="449" t="s">
        <v>2195</v>
      </c>
      <c r="E31" s="1153" t="s">
        <v>2201</v>
      </c>
      <c r="F31" s="1154"/>
      <c r="G31" s="1154"/>
      <c r="H31" s="443" t="s">
        <v>2195</v>
      </c>
      <c r="I31" s="1155" t="s">
        <v>2134</v>
      </c>
      <c r="J31" s="1113"/>
      <c r="K31" s="450"/>
      <c r="L31" s="450" t="s">
        <v>2202</v>
      </c>
      <c r="M31" s="450"/>
      <c r="N31" s="451"/>
      <c r="O31" s="452" t="s">
        <v>2203</v>
      </c>
      <c r="P31" s="1156" t="s">
        <v>2204</v>
      </c>
      <c r="Q31" s="1157"/>
      <c r="R31" s="1158"/>
      <c r="S31" s="450" t="s">
        <v>2205</v>
      </c>
      <c r="T31" s="1121"/>
      <c r="U31" s="1121"/>
      <c r="V31" s="1121"/>
      <c r="W31" s="1121"/>
      <c r="X31" s="1121"/>
      <c r="Y31" s="1121"/>
      <c r="Z31" s="1121"/>
      <c r="AA31" s="1159"/>
      <c r="AB31" s="282"/>
      <c r="AC31" s="2"/>
      <c r="AD31" s="442"/>
      <c r="AE31" s="442"/>
      <c r="AI31" s="377"/>
      <c r="AJ31" s="446"/>
      <c r="AK31" s="446"/>
      <c r="AL31" s="453"/>
      <c r="AM31" s="453"/>
      <c r="AN31" s="453"/>
      <c r="AO31" s="453"/>
      <c r="AP31" s="425"/>
      <c r="AQ31" s="377"/>
      <c r="AR31" s="377"/>
      <c r="AS31" s="377"/>
      <c r="AT31" s="377"/>
      <c r="AU31" s="377"/>
    </row>
    <row r="32" spans="1:53" ht="19.5" customHeight="1">
      <c r="A32" s="301"/>
      <c r="B32" s="301"/>
      <c r="C32" s="454" t="s">
        <v>2206</v>
      </c>
      <c r="D32" s="449" t="s">
        <v>2195</v>
      </c>
      <c r="E32" s="1125" t="s">
        <v>2207</v>
      </c>
      <c r="F32" s="1126"/>
      <c r="G32" s="1126"/>
      <c r="H32" s="449" t="s">
        <v>2195</v>
      </c>
      <c r="I32" s="1127" t="s">
        <v>2142</v>
      </c>
      <c r="J32" s="1128"/>
      <c r="K32" s="1129"/>
      <c r="L32" s="449" t="s">
        <v>0</v>
      </c>
      <c r="M32" s="1130" t="s">
        <v>2208</v>
      </c>
      <c r="N32" s="1131"/>
      <c r="O32" s="1132"/>
      <c r="P32" s="1133" t="s">
        <v>2209</v>
      </c>
      <c r="Q32" s="1113"/>
      <c r="R32" s="1114"/>
      <c r="S32" s="1115"/>
      <c r="T32" s="1115"/>
      <c r="U32" s="455" t="s">
        <v>2145</v>
      </c>
      <c r="V32" s="1112" t="s">
        <v>2200</v>
      </c>
      <c r="W32" s="1113"/>
      <c r="X32" s="1114"/>
      <c r="Y32" s="1115"/>
      <c r="Z32" s="1115"/>
      <c r="AA32" s="445" t="s">
        <v>2145</v>
      </c>
      <c r="AB32" s="366"/>
      <c r="AI32" s="442"/>
      <c r="AJ32" s="442"/>
      <c r="AK32" s="442"/>
      <c r="AL32" s="442"/>
      <c r="AM32" s="442"/>
      <c r="AN32" s="442"/>
      <c r="AO32" s="442"/>
      <c r="AP32" s="442"/>
      <c r="AQ32" s="442"/>
      <c r="AR32" s="442"/>
      <c r="AS32" s="442"/>
      <c r="AT32" s="442"/>
    </row>
    <row r="33" spans="1:46" ht="19.5" customHeight="1">
      <c r="A33" s="301"/>
      <c r="B33" s="301"/>
      <c r="C33" s="426" t="s">
        <v>2210</v>
      </c>
      <c r="D33" s="443" t="s">
        <v>0</v>
      </c>
      <c r="E33" s="1116" t="s">
        <v>2211</v>
      </c>
      <c r="F33" s="1117"/>
      <c r="G33" s="1117"/>
      <c r="H33" s="443" t="s">
        <v>0</v>
      </c>
      <c r="I33" s="1116" t="s">
        <v>2142</v>
      </c>
      <c r="J33" s="1117"/>
      <c r="K33" s="1117"/>
      <c r="L33" s="443" t="s">
        <v>0</v>
      </c>
      <c r="M33" s="1118" t="s">
        <v>2212</v>
      </c>
      <c r="N33" s="1119"/>
      <c r="O33" s="1119"/>
      <c r="P33" s="1120" t="s">
        <v>2213</v>
      </c>
      <c r="Q33" s="1028"/>
      <c r="R33" s="1121"/>
      <c r="S33" s="1122"/>
      <c r="T33" s="1122"/>
      <c r="U33" s="456" t="s">
        <v>2145</v>
      </c>
      <c r="V33" s="1123" t="s">
        <v>2200</v>
      </c>
      <c r="W33" s="1124"/>
      <c r="X33" s="1121"/>
      <c r="Y33" s="1122"/>
      <c r="Z33" s="1122"/>
      <c r="AA33" s="457" t="s">
        <v>2145</v>
      </c>
      <c r="AB33" s="366"/>
      <c r="AI33" s="442"/>
      <c r="AJ33" s="442"/>
      <c r="AK33" s="442"/>
      <c r="AL33" s="442"/>
      <c r="AM33" s="442"/>
      <c r="AN33" s="442"/>
      <c r="AO33" s="442"/>
      <c r="AP33" s="442"/>
      <c r="AQ33" s="442"/>
      <c r="AR33" s="442"/>
      <c r="AS33" s="442"/>
      <c r="AT33" s="442"/>
    </row>
    <row r="34" spans="1:46" ht="19.5" customHeight="1">
      <c r="A34" s="301"/>
      <c r="B34" s="301"/>
      <c r="C34" s="1134" t="s">
        <v>2214</v>
      </c>
      <c r="D34" s="1136" t="s">
        <v>0</v>
      </c>
      <c r="E34" s="1138" t="s">
        <v>2215</v>
      </c>
      <c r="F34" s="1139"/>
      <c r="G34" s="1139"/>
      <c r="H34" s="1136" t="s">
        <v>0</v>
      </c>
      <c r="I34" s="1138" t="s">
        <v>2216</v>
      </c>
      <c r="J34" s="1139"/>
      <c r="K34" s="1139"/>
      <c r="L34" s="1136" t="s">
        <v>0</v>
      </c>
      <c r="M34" s="1138" t="s">
        <v>2217</v>
      </c>
      <c r="N34" s="1139"/>
      <c r="O34" s="1139"/>
      <c r="P34" s="1142" t="s">
        <v>2218</v>
      </c>
      <c r="Q34" s="1143"/>
      <c r="R34" s="1104"/>
      <c r="S34" s="1105"/>
      <c r="T34" s="1105"/>
      <c r="U34" s="458" t="s">
        <v>2145</v>
      </c>
      <c r="V34" s="1102" t="s">
        <v>2219</v>
      </c>
      <c r="W34" s="1103"/>
      <c r="X34" s="1104"/>
      <c r="Y34" s="1105"/>
      <c r="Z34" s="1105"/>
      <c r="AA34" s="459" t="s">
        <v>2145</v>
      </c>
      <c r="AB34" s="366"/>
    </row>
    <row r="35" spans="1:46" ht="19.5" customHeight="1">
      <c r="A35" s="301"/>
      <c r="B35" s="301"/>
      <c r="C35" s="1135"/>
      <c r="D35" s="1137"/>
      <c r="E35" s="1140"/>
      <c r="F35" s="1141"/>
      <c r="G35" s="1141"/>
      <c r="H35" s="1137"/>
      <c r="I35" s="1140"/>
      <c r="J35" s="1141"/>
      <c r="K35" s="1141"/>
      <c r="L35" s="1137"/>
      <c r="M35" s="1140"/>
      <c r="N35" s="1141"/>
      <c r="O35" s="1141"/>
      <c r="P35" s="1106" t="s">
        <v>2218</v>
      </c>
      <c r="Q35" s="1107"/>
      <c r="R35" s="1108"/>
      <c r="S35" s="1109"/>
      <c r="T35" s="1109"/>
      <c r="U35" s="460" t="s">
        <v>2145</v>
      </c>
      <c r="V35" s="1110" t="s">
        <v>2219</v>
      </c>
      <c r="W35" s="1111"/>
      <c r="X35" s="1108"/>
      <c r="Y35" s="1109"/>
      <c r="Z35" s="1109"/>
      <c r="AA35" s="461" t="s">
        <v>2145</v>
      </c>
      <c r="AB35" s="366"/>
    </row>
    <row r="36" spans="1:46" ht="19.5" customHeight="1" thickBot="1">
      <c r="A36" s="301"/>
      <c r="B36" s="301"/>
      <c r="C36" s="462" t="s">
        <v>2220</v>
      </c>
      <c r="D36" s="463" t="s">
        <v>2221</v>
      </c>
      <c r="E36" s="1093" t="s">
        <v>2141</v>
      </c>
      <c r="F36" s="1094"/>
      <c r="G36" s="1094"/>
      <c r="H36" s="463" t="s">
        <v>2221</v>
      </c>
      <c r="I36" s="1093" t="s">
        <v>2142</v>
      </c>
      <c r="J36" s="1094"/>
      <c r="K36" s="1094"/>
      <c r="L36" s="463" t="s">
        <v>2221</v>
      </c>
      <c r="M36" s="1095" t="s">
        <v>2222</v>
      </c>
      <c r="N36" s="1096"/>
      <c r="O36" s="1096"/>
      <c r="P36" s="1097" t="s">
        <v>2223</v>
      </c>
      <c r="Q36" s="1098"/>
      <c r="R36" s="1099"/>
      <c r="S36" s="1100"/>
      <c r="T36" s="1100"/>
      <c r="U36" s="464" t="s">
        <v>2145</v>
      </c>
      <c r="V36" s="1101" t="s">
        <v>2219</v>
      </c>
      <c r="W36" s="1098"/>
      <c r="X36" s="1099"/>
      <c r="Y36" s="1100"/>
      <c r="Z36" s="1100"/>
      <c r="AA36" s="465" t="s">
        <v>2145</v>
      </c>
      <c r="AB36" s="366"/>
    </row>
    <row r="37" spans="1:46">
      <c r="A37" s="301"/>
      <c r="B37" s="301"/>
      <c r="C37" s="301"/>
      <c r="D37" s="301"/>
      <c r="E37" s="301"/>
      <c r="F37" s="301"/>
      <c r="G37" s="301"/>
      <c r="H37" s="301"/>
      <c r="I37" s="301"/>
      <c r="J37" s="301"/>
      <c r="K37" s="301"/>
      <c r="L37" s="466"/>
      <c r="M37" s="301"/>
      <c r="N37" s="301"/>
      <c r="O37" s="301"/>
      <c r="P37" s="301"/>
      <c r="Q37" s="301"/>
      <c r="R37" s="301"/>
      <c r="S37" s="301"/>
      <c r="T37" s="301"/>
      <c r="U37" s="301"/>
      <c r="V37" s="301"/>
      <c r="W37" s="301"/>
      <c r="X37" s="301"/>
      <c r="Y37" s="301"/>
      <c r="Z37" s="301"/>
      <c r="AA37" s="301"/>
    </row>
    <row r="38" spans="1:46" ht="15" thickBot="1">
      <c r="A38" s="301"/>
      <c r="B38" s="301"/>
      <c r="C38" s="467" t="s">
        <v>2224</v>
      </c>
      <c r="D38" s="468"/>
      <c r="E38" s="468"/>
      <c r="F38" s="468"/>
      <c r="G38" s="468"/>
      <c r="H38" s="468"/>
      <c r="I38" s="468"/>
      <c r="J38" s="468"/>
      <c r="K38" s="468"/>
      <c r="L38" s="469"/>
      <c r="M38" s="468"/>
      <c r="N38" s="468"/>
      <c r="O38" s="468"/>
      <c r="P38" s="468"/>
      <c r="Q38" s="468"/>
      <c r="R38" s="468"/>
      <c r="S38" s="468"/>
      <c r="T38" s="468"/>
      <c r="U38" s="468"/>
      <c r="V38" s="468"/>
      <c r="W38" s="468"/>
      <c r="X38" s="468"/>
      <c r="Y38" s="468"/>
      <c r="Z38" s="468"/>
      <c r="AA38" s="468"/>
    </row>
    <row r="39" spans="1:46">
      <c r="A39" s="301"/>
      <c r="B39" s="301"/>
      <c r="C39" s="470"/>
      <c r="D39" s="300"/>
      <c r="E39" s="300"/>
      <c r="F39" s="300"/>
      <c r="G39" s="300"/>
      <c r="H39" s="300"/>
      <c r="I39" s="300"/>
      <c r="J39" s="300"/>
      <c r="K39" s="300"/>
      <c r="L39" s="471"/>
      <c r="M39" s="300"/>
      <c r="N39" s="300"/>
      <c r="O39" s="300"/>
      <c r="P39" s="300"/>
      <c r="Q39" s="300"/>
      <c r="R39" s="300"/>
      <c r="S39" s="300"/>
      <c r="T39" s="300"/>
      <c r="U39" s="300"/>
      <c r="V39" s="300"/>
      <c r="W39" s="300"/>
      <c r="X39" s="300"/>
      <c r="Y39" s="300"/>
      <c r="Z39" s="300"/>
      <c r="AA39" s="472"/>
    </row>
    <row r="40" spans="1:46">
      <c r="A40" s="301"/>
      <c r="B40" s="301"/>
      <c r="C40" s="470"/>
      <c r="D40" s="300"/>
      <c r="E40" s="300"/>
      <c r="F40" s="300"/>
      <c r="G40" s="300"/>
      <c r="H40" s="300"/>
      <c r="I40" s="300"/>
      <c r="J40" s="300"/>
      <c r="K40" s="300"/>
      <c r="L40" s="471"/>
      <c r="M40" s="300"/>
      <c r="N40" s="300"/>
      <c r="O40" s="300"/>
      <c r="P40" s="300"/>
      <c r="Q40" s="300"/>
      <c r="R40" s="300"/>
      <c r="S40" s="300"/>
      <c r="T40" s="300"/>
      <c r="U40" s="300"/>
      <c r="V40" s="300"/>
      <c r="W40" s="300"/>
      <c r="X40" s="300"/>
      <c r="Y40" s="300"/>
      <c r="Z40" s="300"/>
      <c r="AA40" s="472"/>
    </row>
    <row r="41" spans="1:46">
      <c r="A41" s="301"/>
      <c r="B41" s="301"/>
      <c r="C41" s="470"/>
      <c r="D41" s="300"/>
      <c r="E41" s="300"/>
      <c r="F41" s="300"/>
      <c r="G41" s="300"/>
      <c r="H41" s="300"/>
      <c r="I41" s="300"/>
      <c r="J41" s="300"/>
      <c r="K41" s="300"/>
      <c r="L41" s="471"/>
      <c r="M41" s="300"/>
      <c r="N41" s="300"/>
      <c r="O41" s="300"/>
      <c r="P41" s="300"/>
      <c r="Q41" s="300"/>
      <c r="R41" s="300"/>
      <c r="S41" s="300"/>
      <c r="T41" s="300"/>
      <c r="U41" s="300"/>
      <c r="V41" s="300"/>
      <c r="W41" s="300"/>
      <c r="X41" s="300"/>
      <c r="Y41" s="300"/>
      <c r="Z41" s="300"/>
      <c r="AA41" s="472"/>
    </row>
    <row r="42" spans="1:46">
      <c r="A42" s="301"/>
      <c r="B42" s="301"/>
      <c r="C42" s="470"/>
      <c r="D42" s="300"/>
      <c r="E42" s="300"/>
      <c r="F42" s="300"/>
      <c r="G42" s="300"/>
      <c r="H42" s="300"/>
      <c r="I42" s="300"/>
      <c r="J42" s="300"/>
      <c r="K42" s="300"/>
      <c r="L42" s="471"/>
      <c r="M42" s="300"/>
      <c r="N42" s="300"/>
      <c r="O42" s="300"/>
      <c r="P42" s="300"/>
      <c r="Q42" s="300"/>
      <c r="R42" s="300"/>
      <c r="S42" s="300"/>
      <c r="T42" s="300"/>
      <c r="U42" s="300"/>
      <c r="V42" s="300"/>
      <c r="W42" s="300"/>
      <c r="X42" s="300"/>
      <c r="Y42" s="300"/>
      <c r="Z42" s="300"/>
      <c r="AA42" s="472"/>
    </row>
    <row r="43" spans="1:46">
      <c r="A43" s="301"/>
      <c r="B43" s="301"/>
      <c r="C43" s="470"/>
      <c r="D43" s="300"/>
      <c r="E43" s="300"/>
      <c r="F43" s="300"/>
      <c r="G43" s="300"/>
      <c r="H43" s="300"/>
      <c r="I43" s="300"/>
      <c r="J43" s="300"/>
      <c r="K43" s="300"/>
      <c r="L43" s="471"/>
      <c r="M43" s="300"/>
      <c r="N43" s="300"/>
      <c r="O43" s="300"/>
      <c r="P43" s="300"/>
      <c r="Q43" s="300"/>
      <c r="R43" s="300"/>
      <c r="S43" s="300"/>
      <c r="T43" s="300"/>
      <c r="U43" s="300"/>
      <c r="V43" s="300"/>
      <c r="W43" s="300"/>
      <c r="X43" s="300"/>
      <c r="Y43" s="300"/>
      <c r="Z43" s="300"/>
      <c r="AA43" s="472"/>
    </row>
    <row r="44" spans="1:46">
      <c r="A44" s="301"/>
      <c r="B44" s="301"/>
      <c r="C44" s="470"/>
      <c r="D44" s="300"/>
      <c r="E44" s="300"/>
      <c r="F44" s="300"/>
      <c r="G44" s="300"/>
      <c r="H44" s="300"/>
      <c r="I44" s="300"/>
      <c r="J44" s="300"/>
      <c r="K44" s="300"/>
      <c r="L44" s="471"/>
      <c r="M44" s="300"/>
      <c r="N44" s="300"/>
      <c r="O44" s="300"/>
      <c r="P44" s="300"/>
      <c r="Q44" s="300"/>
      <c r="R44" s="300"/>
      <c r="S44" s="300"/>
      <c r="T44" s="300"/>
      <c r="U44" s="300"/>
      <c r="V44" s="300"/>
      <c r="W44" s="300"/>
      <c r="X44" s="300"/>
      <c r="Y44" s="300"/>
      <c r="Z44" s="300"/>
      <c r="AA44" s="472"/>
    </row>
    <row r="45" spans="1:46">
      <c r="A45" s="301"/>
      <c r="B45" s="301"/>
      <c r="C45" s="470"/>
      <c r="D45" s="300"/>
      <c r="E45" s="300"/>
      <c r="F45" s="300"/>
      <c r="G45" s="300"/>
      <c r="H45" s="300"/>
      <c r="I45" s="300"/>
      <c r="J45" s="300"/>
      <c r="K45" s="300"/>
      <c r="L45" s="471"/>
      <c r="M45" s="300"/>
      <c r="N45" s="300"/>
      <c r="O45" s="300"/>
      <c r="P45" s="300"/>
      <c r="Q45" s="300"/>
      <c r="R45" s="300"/>
      <c r="S45" s="300"/>
      <c r="T45" s="300"/>
      <c r="U45" s="300"/>
      <c r="V45" s="300"/>
      <c r="W45" s="300"/>
      <c r="X45" s="300"/>
      <c r="Y45" s="300"/>
      <c r="Z45" s="300"/>
      <c r="AA45" s="472"/>
    </row>
    <row r="46" spans="1:46">
      <c r="C46" s="473"/>
      <c r="D46" s="19"/>
      <c r="E46" s="19"/>
      <c r="F46" s="19"/>
      <c r="G46" s="19"/>
      <c r="H46" s="19"/>
      <c r="I46" s="19"/>
      <c r="J46" s="19"/>
      <c r="K46" s="19"/>
      <c r="L46" s="474"/>
      <c r="M46" s="19"/>
      <c r="N46" s="19"/>
      <c r="O46" s="19"/>
      <c r="P46" s="19"/>
      <c r="Q46" s="19"/>
      <c r="R46" s="19"/>
      <c r="S46" s="19"/>
      <c r="T46" s="19"/>
      <c r="U46" s="19"/>
      <c r="V46" s="19"/>
      <c r="W46" s="19"/>
      <c r="X46" s="19"/>
      <c r="Y46" s="19"/>
      <c r="Z46" s="19"/>
      <c r="AA46" s="475"/>
    </row>
    <row r="47" spans="1:46">
      <c r="C47" s="473"/>
      <c r="D47" s="19"/>
      <c r="E47" s="19"/>
      <c r="F47" s="19"/>
      <c r="G47" s="19"/>
      <c r="H47" s="19"/>
      <c r="I47" s="19"/>
      <c r="J47" s="19"/>
      <c r="K47" s="19"/>
      <c r="L47" s="474"/>
      <c r="M47" s="19"/>
      <c r="N47" s="19"/>
      <c r="O47" s="19"/>
      <c r="P47" s="19"/>
      <c r="Q47" s="19"/>
      <c r="R47" s="19"/>
      <c r="S47" s="19"/>
      <c r="T47" s="19"/>
      <c r="U47" s="19"/>
      <c r="V47" s="19"/>
      <c r="W47" s="19"/>
      <c r="X47" s="19"/>
      <c r="Y47" s="19"/>
      <c r="Z47" s="19"/>
      <c r="AA47" s="475"/>
    </row>
    <row r="48" spans="1:46" ht="15" thickBot="1">
      <c r="C48" s="26"/>
      <c r="D48" s="476"/>
      <c r="E48" s="476"/>
      <c r="F48" s="476"/>
      <c r="G48" s="476"/>
      <c r="H48" s="476"/>
      <c r="I48" s="476"/>
      <c r="J48" s="476"/>
      <c r="K48" s="476"/>
      <c r="L48" s="477"/>
      <c r="M48" s="476"/>
      <c r="N48" s="476"/>
      <c r="O48" s="476"/>
      <c r="P48" s="476"/>
      <c r="Q48" s="476"/>
      <c r="R48" s="476"/>
      <c r="S48" s="476"/>
      <c r="T48" s="476"/>
      <c r="U48" s="476"/>
      <c r="V48" s="476"/>
      <c r="W48" s="476"/>
      <c r="X48" s="476"/>
      <c r="Y48" s="476"/>
      <c r="Z48" s="476"/>
      <c r="AA48" s="478"/>
    </row>
    <row r="49" spans="3:36" ht="9.75" customHeight="1">
      <c r="C49" s="282"/>
      <c r="D49" s="282"/>
      <c r="E49" s="282"/>
      <c r="F49" s="282"/>
      <c r="G49" s="282"/>
      <c r="H49" s="282"/>
      <c r="I49" s="282"/>
      <c r="J49" s="282"/>
      <c r="K49" s="282"/>
      <c r="L49" s="479"/>
      <c r="M49" s="282"/>
      <c r="N49" s="282"/>
      <c r="O49" s="282"/>
      <c r="P49" s="282"/>
      <c r="Q49" s="282"/>
      <c r="R49" s="282"/>
      <c r="S49" s="282"/>
      <c r="T49" s="282"/>
      <c r="U49" s="282"/>
      <c r="V49" s="282"/>
      <c r="W49" s="282"/>
      <c r="X49" s="282"/>
      <c r="Y49" s="282"/>
      <c r="Z49" s="282"/>
      <c r="AA49" s="282"/>
      <c r="AB49" s="366"/>
    </row>
    <row r="50" spans="3:36" ht="19.5" customHeight="1">
      <c r="C50" s="282"/>
      <c r="D50" s="282"/>
      <c r="E50" s="282"/>
      <c r="F50" s="282"/>
      <c r="G50" s="282"/>
      <c r="H50" s="282"/>
      <c r="I50" s="282"/>
      <c r="J50" s="282"/>
      <c r="K50" s="282"/>
      <c r="L50" s="479"/>
      <c r="M50" s="282"/>
      <c r="N50" s="282"/>
      <c r="O50" s="282"/>
      <c r="P50" s="282"/>
      <c r="Q50" s="282"/>
      <c r="R50" s="282"/>
      <c r="S50" s="282"/>
      <c r="T50" s="282"/>
      <c r="U50" s="282"/>
      <c r="V50" s="282"/>
      <c r="W50" s="282"/>
      <c r="X50" s="282"/>
      <c r="Y50" s="282"/>
      <c r="Z50" s="282"/>
      <c r="AA50" s="282"/>
    </row>
    <row r="51" spans="3:36" ht="19.5" hidden="1" customHeight="1">
      <c r="C51" s="282" t="s">
        <v>2225</v>
      </c>
      <c r="D51" s="282"/>
      <c r="E51" s="282"/>
      <c r="F51" s="282"/>
      <c r="G51" s="282"/>
      <c r="H51" s="282"/>
      <c r="I51" s="282"/>
      <c r="J51" s="282"/>
      <c r="K51" s="282"/>
      <c r="L51" s="479"/>
      <c r="M51" s="282"/>
      <c r="N51" s="282"/>
      <c r="O51" s="282"/>
      <c r="P51" s="282"/>
      <c r="Q51" s="282"/>
      <c r="R51" s="282"/>
      <c r="S51" s="282"/>
      <c r="T51" s="282"/>
      <c r="U51" s="282"/>
      <c r="V51" s="282"/>
      <c r="W51" s="282"/>
      <c r="X51" s="294"/>
      <c r="Y51" s="1089"/>
      <c r="Z51" s="1089"/>
      <c r="AA51" s="1091"/>
      <c r="AB51" s="1092"/>
      <c r="AC51" s="1092"/>
      <c r="AD51" s="480"/>
      <c r="AE51" s="1089"/>
      <c r="AF51" s="1090"/>
      <c r="AG51" s="1091"/>
      <c r="AH51" s="1092"/>
      <c r="AI51" s="1092"/>
      <c r="AJ51" s="480"/>
    </row>
    <row r="52" spans="3:36" ht="19.5" hidden="1" customHeight="1">
      <c r="C52" s="282" t="s">
        <v>2226</v>
      </c>
      <c r="D52" s="282" t="s">
        <v>2193</v>
      </c>
      <c r="E52" s="282"/>
      <c r="F52" s="282" t="s">
        <v>2227</v>
      </c>
      <c r="G52" s="282"/>
      <c r="H52" s="282"/>
      <c r="I52" s="282" t="s">
        <v>2228</v>
      </c>
      <c r="J52" s="282"/>
      <c r="K52" s="282" t="s">
        <v>2229</v>
      </c>
      <c r="L52" s="479"/>
      <c r="M52" s="282"/>
      <c r="N52" s="282" t="s">
        <v>2230</v>
      </c>
      <c r="O52" s="282"/>
      <c r="P52" s="282"/>
      <c r="Q52" s="282" t="s">
        <v>2226</v>
      </c>
      <c r="R52" s="282"/>
      <c r="S52" s="282"/>
      <c r="T52" s="282"/>
      <c r="U52" s="282"/>
      <c r="V52" s="282"/>
      <c r="W52" s="282"/>
      <c r="X52" s="282" t="s">
        <v>2231</v>
      </c>
      <c r="Y52" s="282"/>
      <c r="Z52" s="282"/>
      <c r="AA52" s="282"/>
    </row>
    <row r="53" spans="3:36" ht="19.5" hidden="1" customHeight="1">
      <c r="C53" s="282" t="s">
        <v>2232</v>
      </c>
      <c r="D53" s="282" t="s">
        <v>2233</v>
      </c>
      <c r="E53" s="282"/>
      <c r="F53" s="282" t="s">
        <v>2234</v>
      </c>
      <c r="G53" s="282"/>
      <c r="H53" s="282"/>
      <c r="I53" s="282" t="s">
        <v>2235</v>
      </c>
      <c r="J53" s="282"/>
      <c r="K53" s="282" t="s">
        <v>2236</v>
      </c>
      <c r="L53" s="479"/>
      <c r="M53" s="282"/>
      <c r="N53" s="282" t="s">
        <v>2237</v>
      </c>
      <c r="O53" s="282"/>
      <c r="P53" s="282"/>
      <c r="Q53" s="282" t="s">
        <v>2232</v>
      </c>
      <c r="R53" s="282"/>
      <c r="S53" s="282"/>
      <c r="T53" s="282"/>
      <c r="U53" s="282"/>
      <c r="V53" s="282"/>
      <c r="W53" s="282"/>
      <c r="X53" s="282" t="s">
        <v>2238</v>
      </c>
      <c r="Y53" s="282"/>
      <c r="Z53" s="282"/>
      <c r="AA53" s="282"/>
    </row>
    <row r="54" spans="3:36" ht="19.5" hidden="1" customHeight="1">
      <c r="C54" s="282" t="s">
        <v>2239</v>
      </c>
      <c r="D54" s="282" t="s">
        <v>2240</v>
      </c>
      <c r="E54" s="282"/>
      <c r="F54" s="282" t="s">
        <v>2241</v>
      </c>
      <c r="G54" s="282"/>
      <c r="H54" s="282"/>
      <c r="I54" s="282" t="s">
        <v>2242</v>
      </c>
      <c r="J54" s="282"/>
      <c r="K54" s="282" t="s">
        <v>2243</v>
      </c>
      <c r="L54" s="479"/>
      <c r="M54" s="282"/>
      <c r="N54" s="282"/>
      <c r="O54" s="282"/>
      <c r="P54" s="282"/>
      <c r="Q54" s="282" t="s">
        <v>2244</v>
      </c>
      <c r="R54" s="282"/>
      <c r="S54" s="282"/>
      <c r="T54" s="282"/>
      <c r="U54" s="282"/>
      <c r="V54" s="282"/>
      <c r="W54" s="282"/>
      <c r="X54" s="282" t="s">
        <v>2245</v>
      </c>
      <c r="Y54" s="282"/>
      <c r="Z54" s="282"/>
      <c r="AA54" s="282"/>
    </row>
    <row r="55" spans="3:36" ht="19.5" hidden="1" customHeight="1">
      <c r="C55" s="282" t="s">
        <v>2246</v>
      </c>
      <c r="D55" s="282" t="s">
        <v>2234</v>
      </c>
      <c r="E55" s="282"/>
      <c r="F55" s="282" t="s">
        <v>2247</v>
      </c>
      <c r="G55" s="282"/>
      <c r="H55" s="282"/>
      <c r="I55" s="282" t="s">
        <v>2248</v>
      </c>
      <c r="J55" s="282"/>
      <c r="K55" s="282" t="s">
        <v>2249</v>
      </c>
      <c r="L55" s="479"/>
      <c r="M55" s="282"/>
      <c r="N55" s="282"/>
      <c r="O55" s="282"/>
      <c r="P55" s="282"/>
      <c r="Q55" s="282"/>
      <c r="R55" s="282"/>
      <c r="S55" s="282"/>
      <c r="T55" s="282"/>
      <c r="U55" s="282"/>
      <c r="V55" s="282"/>
      <c r="W55" s="282"/>
      <c r="X55" s="282"/>
      <c r="Y55" s="282"/>
      <c r="Z55" s="282"/>
      <c r="AA55" s="282"/>
    </row>
    <row r="56" spans="3:36" ht="19.5" hidden="1" customHeight="1">
      <c r="C56" s="282"/>
      <c r="D56" s="282" t="s">
        <v>2250</v>
      </c>
      <c r="E56" s="282"/>
      <c r="F56" s="282" t="s">
        <v>2251</v>
      </c>
      <c r="G56" s="282"/>
      <c r="H56" s="282"/>
      <c r="I56" s="282"/>
      <c r="J56" s="282"/>
      <c r="K56" s="282" t="s">
        <v>2235</v>
      </c>
      <c r="L56" s="479"/>
      <c r="M56" s="282"/>
      <c r="N56" s="282" t="s">
        <v>2252</v>
      </c>
      <c r="O56" s="282"/>
      <c r="P56" s="282"/>
      <c r="Q56" s="282" t="s">
        <v>2253</v>
      </c>
      <c r="R56" s="282"/>
      <c r="S56" s="282"/>
      <c r="T56" s="282"/>
      <c r="U56" s="282"/>
      <c r="V56" s="282"/>
      <c r="W56" s="282"/>
      <c r="X56" s="282"/>
      <c r="Y56" s="282"/>
      <c r="Z56" s="282"/>
      <c r="AA56" s="282"/>
    </row>
    <row r="57" spans="3:36" ht="19.5" hidden="1" customHeight="1">
      <c r="D57" s="282" t="s">
        <v>2254</v>
      </c>
      <c r="F57" s="282" t="s">
        <v>2255</v>
      </c>
      <c r="N57" s="264" t="s">
        <v>2256</v>
      </c>
      <c r="Q57" s="282" t="s">
        <v>2257</v>
      </c>
    </row>
    <row r="58" spans="3:36" ht="19.5" hidden="1" customHeight="1">
      <c r="D58" s="282" t="s">
        <v>2258</v>
      </c>
      <c r="H58" s="264"/>
      <c r="I58" s="264" t="s">
        <v>2259</v>
      </c>
      <c r="Q58" s="282" t="s">
        <v>2260</v>
      </c>
    </row>
    <row r="59" spans="3:36" ht="19.5" hidden="1" customHeight="1">
      <c r="Q59" s="282" t="s">
        <v>2261</v>
      </c>
    </row>
    <row r="60" spans="3:36" ht="19.5" hidden="1" customHeight="1">
      <c r="C60" s="282" t="s">
        <v>2262</v>
      </c>
      <c r="Q60" s="282" t="s">
        <v>2263</v>
      </c>
    </row>
    <row r="61" spans="3:36" ht="19.5" hidden="1" customHeight="1">
      <c r="C61" s="282" t="s">
        <v>2264</v>
      </c>
      <c r="Q61" s="282" t="s">
        <v>2265</v>
      </c>
    </row>
    <row r="62" spans="3:36" ht="19.5" hidden="1" customHeight="1">
      <c r="Q62" s="282" t="s">
        <v>2266</v>
      </c>
    </row>
    <row r="63" spans="3:36" ht="19.5" hidden="1" customHeight="1">
      <c r="Q63" s="282"/>
    </row>
    <row r="64" spans="3:36" ht="19.5" customHeight="1">
      <c r="Q64" s="282"/>
    </row>
    <row r="65" spans="17:17" ht="19.5" customHeight="1">
      <c r="Q65" s="282"/>
    </row>
    <row r="66" spans="17:17" ht="19.5" customHeight="1">
      <c r="Q66" s="282"/>
    </row>
    <row r="67" spans="17:17" ht="19.5" customHeight="1">
      <c r="Q67" s="282"/>
    </row>
  </sheetData>
  <mergeCells count="132">
    <mergeCell ref="A1:O1"/>
    <mergeCell ref="E4:G4"/>
    <mergeCell ref="I4:K4"/>
    <mergeCell ref="L4:N4"/>
    <mergeCell ref="Q4:S4"/>
    <mergeCell ref="U4:V4"/>
    <mergeCell ref="W4:Z4"/>
    <mergeCell ref="E6:I6"/>
    <mergeCell ref="K6:O6"/>
    <mergeCell ref="R6:V6"/>
    <mergeCell ref="E8:G8"/>
    <mergeCell ref="I8:K8"/>
    <mergeCell ref="L8:O8"/>
    <mergeCell ref="P8:Q8"/>
    <mergeCell ref="R8:T8"/>
    <mergeCell ref="V8:W8"/>
    <mergeCell ref="X8:Z8"/>
    <mergeCell ref="C9:C14"/>
    <mergeCell ref="D9:D10"/>
    <mergeCell ref="F9:H9"/>
    <mergeCell ref="I9:J9"/>
    <mergeCell ref="S9:T9"/>
    <mergeCell ref="V9:AA9"/>
    <mergeCell ref="F10:H10"/>
    <mergeCell ref="I10:J10"/>
    <mergeCell ref="O10:P10"/>
    <mergeCell ref="D13:D14"/>
    <mergeCell ref="F13:H13"/>
    <mergeCell ref="I13:J13"/>
    <mergeCell ref="S13:AA13"/>
    <mergeCell ref="F14:H14"/>
    <mergeCell ref="I14:J14"/>
    <mergeCell ref="O14:P14"/>
    <mergeCell ref="R10:S10"/>
    <mergeCell ref="U10:V10"/>
    <mergeCell ref="X10:Z10"/>
    <mergeCell ref="D11:D12"/>
    <mergeCell ref="F11:H11"/>
    <mergeCell ref="I11:J11"/>
    <mergeCell ref="S11:AA11"/>
    <mergeCell ref="F12:H12"/>
    <mergeCell ref="I12:J12"/>
    <mergeCell ref="O12:P12"/>
    <mergeCell ref="R14:S14"/>
    <mergeCell ref="U14:V14"/>
    <mergeCell ref="X14:Z14"/>
    <mergeCell ref="E15:F15"/>
    <mergeCell ref="I15:J15"/>
    <mergeCell ref="M15:N15"/>
    <mergeCell ref="P15:R15"/>
    <mergeCell ref="S15:AA15"/>
    <mergeCell ref="R12:S12"/>
    <mergeCell ref="U12:V12"/>
    <mergeCell ref="X12:Z12"/>
    <mergeCell ref="C16:C24"/>
    <mergeCell ref="E16:G16"/>
    <mergeCell ref="I16:O16"/>
    <mergeCell ref="Q16:W16"/>
    <mergeCell ref="X16:AA16"/>
    <mergeCell ref="D17:G17"/>
    <mergeCell ref="I17:K17"/>
    <mergeCell ref="X17:AA17"/>
    <mergeCell ref="D18:G24"/>
    <mergeCell ref="O19:R19"/>
    <mergeCell ref="O23:R23"/>
    <mergeCell ref="V23:Z23"/>
    <mergeCell ref="K24:L24"/>
    <mergeCell ref="T24:Z24"/>
    <mergeCell ref="I25:N25"/>
    <mergeCell ref="T25:Y25"/>
    <mergeCell ref="V19:Z19"/>
    <mergeCell ref="K20:L20"/>
    <mergeCell ref="T20:Z20"/>
    <mergeCell ref="O21:R21"/>
    <mergeCell ref="V21:Z21"/>
    <mergeCell ref="K22:L22"/>
    <mergeCell ref="T22:Z22"/>
    <mergeCell ref="I26:N26"/>
    <mergeCell ref="T26:Y26"/>
    <mergeCell ref="D29:O29"/>
    <mergeCell ref="P29:AA29"/>
    <mergeCell ref="C30:C31"/>
    <mergeCell ref="E30:G30"/>
    <mergeCell ref="I30:K30"/>
    <mergeCell ref="M30:O30"/>
    <mergeCell ref="V30:W30"/>
    <mergeCell ref="X30:Z30"/>
    <mergeCell ref="E31:G31"/>
    <mergeCell ref="I31:J31"/>
    <mergeCell ref="P31:R31"/>
    <mergeCell ref="T31:W31"/>
    <mergeCell ref="X31:AA31"/>
    <mergeCell ref="C34:C35"/>
    <mergeCell ref="D34:D35"/>
    <mergeCell ref="E34:G35"/>
    <mergeCell ref="H34:H35"/>
    <mergeCell ref="I34:K35"/>
    <mergeCell ref="L34:L35"/>
    <mergeCell ref="M34:O35"/>
    <mergeCell ref="P34:Q34"/>
    <mergeCell ref="R34:T34"/>
    <mergeCell ref="V32:W32"/>
    <mergeCell ref="X32:Z32"/>
    <mergeCell ref="E33:G33"/>
    <mergeCell ref="I33:K33"/>
    <mergeCell ref="M33:O33"/>
    <mergeCell ref="P33:Q33"/>
    <mergeCell ref="R33:T33"/>
    <mergeCell ref="V33:W33"/>
    <mergeCell ref="X33:Z33"/>
    <mergeCell ref="E32:G32"/>
    <mergeCell ref="I32:K32"/>
    <mergeCell ref="M32:O32"/>
    <mergeCell ref="P32:Q32"/>
    <mergeCell ref="R32:T32"/>
    <mergeCell ref="AE51:AF51"/>
    <mergeCell ref="AG51:AI51"/>
    <mergeCell ref="E36:G36"/>
    <mergeCell ref="I36:K36"/>
    <mergeCell ref="M36:O36"/>
    <mergeCell ref="P36:Q36"/>
    <mergeCell ref="R36:T36"/>
    <mergeCell ref="V36:W36"/>
    <mergeCell ref="V34:W34"/>
    <mergeCell ref="X34:Z34"/>
    <mergeCell ref="P35:Q35"/>
    <mergeCell ref="R35:T35"/>
    <mergeCell ref="V35:W35"/>
    <mergeCell ref="X35:Z35"/>
    <mergeCell ref="X36:Z36"/>
    <mergeCell ref="Y51:Z51"/>
    <mergeCell ref="AA51:AC51"/>
  </mergeCells>
  <phoneticPr fontId="57"/>
  <dataValidations count="11">
    <dataValidation type="list" allowBlank="1" showInputMessage="1" showErrorMessage="1" sqref="D4 U9 P4 T4 P25:P26 P16 O11 M13 H4 L15 K11 P6 H23 Q11 M11 D30:D36 P30 D25:D26 K9 O9 Q9 M9 D15:D16 H8 D8 L32:L36 L30 J6 D6 H30:H36 E9:E14 Q18 K13 O13 Q13 H15:H19 L17 H21" xr:uid="{00000000-0002-0000-0700-000000000000}">
      <formula1>"□,■"</formula1>
    </dataValidation>
    <dataValidation type="list" allowBlank="1" showInputMessage="1" sqref="L4:N4" xr:uid="{00000000-0002-0000-0700-000001000000}">
      <formula1>"P2,P3(ﾃｯｸﾜﾝP3),P3(SSP3),P5,"</formula1>
    </dataValidation>
    <dataValidation type="list" showInputMessage="1" sqref="S11 V9:AA9 S13" xr:uid="{00000000-0002-0000-0700-000002000000}">
      <formula1>$Q$53:$Q$54</formula1>
    </dataValidation>
    <dataValidation type="list" showInputMessage="1" sqref="R32:T36 X32:Z36 AA51:AC51 AG51:AI51 X30:Z30" xr:uid="{00000000-0002-0000-0700-000003000000}">
      <formula1>$D$53:$D$58</formula1>
    </dataValidation>
    <dataValidation type="list" showInputMessage="1" sqref="S15" xr:uid="{00000000-0002-0000-0700-000004000000}">
      <formula1>$C$53:$C$55</formula1>
    </dataValidation>
    <dataValidation type="list" showInputMessage="1" sqref="I25:N25" xr:uid="{00000000-0002-0000-0700-000005000000}">
      <formula1>$I$53:$I$56</formula1>
    </dataValidation>
    <dataValidation type="list" allowBlank="1" showInputMessage="1" sqref="I26:N26" xr:uid="{00000000-0002-0000-0700-000006000000}">
      <formula1>$K$53:$K$56</formula1>
    </dataValidation>
    <dataValidation type="list" showInputMessage="1" sqref="R8:T8" xr:uid="{00000000-0002-0000-0700-000007000000}">
      <formula1>$F$53:$F$57</formula1>
    </dataValidation>
    <dataValidation type="list" showInputMessage="1" sqref="X8:Z8" xr:uid="{00000000-0002-0000-0700-000008000000}">
      <formula1>$F$53:$F$58</formula1>
    </dataValidation>
    <dataValidation type="list" allowBlank="1" showInputMessage="1" sqref="T25:Y25" xr:uid="{00000000-0002-0000-0700-000009000000}">
      <formula1>$Q$56:$Q$62</formula1>
    </dataValidation>
    <dataValidation type="list" allowBlank="1" showInputMessage="1" sqref="T26:Y26" xr:uid="{00000000-0002-0000-0700-00000A000000}">
      <formula1>$X$52:$X$54</formula1>
    </dataValidation>
  </dataValidations>
  <printOptions horizontalCentered="1"/>
  <pageMargins left="0.46" right="0" top="0" bottom="0" header="0.51181102362204722" footer="0.51181102362204722"/>
  <pageSetup paperSize="9"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I37"/>
  <sheetViews>
    <sheetView showGridLines="0" view="pageBreakPreview" zoomScaleNormal="100" zoomScaleSheetLayoutView="100" workbookViewId="0">
      <selection activeCell="R1" sqref="R1"/>
    </sheetView>
  </sheetViews>
  <sheetFormatPr defaultRowHeight="14.4"/>
  <cols>
    <col min="1" max="1" width="0.8984375" style="2" customWidth="1"/>
    <col min="2" max="2" width="1.3984375" style="2" customWidth="1"/>
    <col min="3" max="3" width="10.3984375" style="2" customWidth="1"/>
    <col min="4" max="11" width="3.09765625" style="2" customWidth="1"/>
    <col min="12" max="12" width="3.09765625" style="481" customWidth="1"/>
    <col min="13" max="28" width="3.09765625" style="2" customWidth="1"/>
    <col min="29" max="29" width="1.59765625" style="2" customWidth="1"/>
    <col min="30" max="34" width="3.09765625" style="2" customWidth="1"/>
    <col min="35" max="79" width="3.09765625" customWidth="1"/>
  </cols>
  <sheetData>
    <row r="1" spans="1:34" ht="20.100000000000001" customHeight="1">
      <c r="A1" s="1233" t="s">
        <v>2267</v>
      </c>
      <c r="B1" s="1233"/>
      <c r="C1" s="1233"/>
      <c r="D1" s="1233"/>
      <c r="E1" s="1233"/>
      <c r="F1" s="1233"/>
      <c r="G1" s="1233"/>
      <c r="H1" s="1233"/>
      <c r="I1" s="1233"/>
      <c r="J1" s="1233"/>
      <c r="K1" s="1233"/>
      <c r="L1" s="1233"/>
      <c r="M1" s="1233"/>
      <c r="N1" s="1233"/>
      <c r="O1" s="1233"/>
      <c r="P1" s="73"/>
      <c r="Q1" s="73"/>
      <c r="R1" s="22"/>
      <c r="S1" s="73"/>
      <c r="T1" s="73"/>
      <c r="U1" s="482"/>
      <c r="V1" s="73"/>
      <c r="W1" s="73"/>
      <c r="X1" s="73"/>
      <c r="Y1" s="73"/>
      <c r="Z1" s="73"/>
      <c r="AA1" s="482"/>
      <c r="AB1" s="366"/>
      <c r="AC1" s="483"/>
      <c r="AD1"/>
      <c r="AE1"/>
      <c r="AF1"/>
      <c r="AG1"/>
      <c r="AH1"/>
    </row>
    <row r="2" spans="1:34" ht="6.75" customHeight="1">
      <c r="A2" s="483"/>
      <c r="B2" s="484"/>
      <c r="C2" s="21"/>
      <c r="D2" s="485"/>
      <c r="E2" s="21"/>
      <c r="F2" s="21"/>
      <c r="G2" s="21"/>
      <c r="H2" s="485"/>
      <c r="I2" s="21"/>
      <c r="J2" s="21"/>
      <c r="K2" s="21"/>
      <c r="L2" s="485"/>
      <c r="M2" s="21"/>
      <c r="N2" s="21"/>
      <c r="O2" s="21"/>
      <c r="P2" s="73"/>
      <c r="Q2" s="73"/>
      <c r="R2" s="22"/>
      <c r="S2" s="73"/>
      <c r="T2" s="73"/>
      <c r="U2" s="482"/>
      <c r="V2" s="73"/>
      <c r="W2" s="73"/>
      <c r="X2" s="73"/>
      <c r="Y2" s="73"/>
      <c r="Z2" s="73"/>
      <c r="AA2" s="482"/>
      <c r="AB2" s="366"/>
      <c r="AC2" s="483"/>
      <c r="AD2"/>
      <c r="AE2"/>
      <c r="AF2"/>
      <c r="AG2"/>
      <c r="AH2"/>
    </row>
    <row r="3" spans="1:34" ht="18" customHeight="1">
      <c r="A3" s="483"/>
      <c r="B3" s="484"/>
      <c r="C3" s="21"/>
      <c r="D3" s="485"/>
      <c r="E3" s="21"/>
      <c r="F3" s="21"/>
      <c r="G3" s="21"/>
      <c r="H3" s="485"/>
      <c r="I3" s="21"/>
      <c r="J3" s="21"/>
      <c r="K3" s="21"/>
      <c r="L3" s="485"/>
      <c r="M3" s="21"/>
      <c r="N3" s="21"/>
      <c r="O3" s="21"/>
      <c r="P3" s="73"/>
      <c r="Q3" s="73"/>
      <c r="R3" s="22"/>
      <c r="S3" s="73"/>
      <c r="T3" s="73"/>
      <c r="U3" s="482"/>
      <c r="V3" s="73"/>
      <c r="W3" s="73"/>
      <c r="X3" s="73"/>
      <c r="Y3" s="73"/>
      <c r="Z3" s="73"/>
      <c r="AA3" s="482"/>
      <c r="AB3" s="366"/>
      <c r="AC3" s="483"/>
      <c r="AD3"/>
      <c r="AE3"/>
      <c r="AF3"/>
      <c r="AG3"/>
      <c r="AH3"/>
    </row>
    <row r="4" spans="1:34" ht="18" customHeight="1">
      <c r="A4" s="483"/>
      <c r="B4" s="484"/>
      <c r="C4" s="21"/>
      <c r="D4" s="485"/>
      <c r="E4" s="21"/>
      <c r="F4" s="21"/>
      <c r="G4" s="21"/>
      <c r="H4" s="485"/>
      <c r="I4" s="21"/>
      <c r="J4" s="21"/>
      <c r="K4" s="21"/>
      <c r="L4" s="485"/>
      <c r="M4" s="21"/>
      <c r="N4" s="21"/>
      <c r="O4" s="21"/>
      <c r="P4" s="73"/>
      <c r="Q4" s="73"/>
      <c r="R4" s="22"/>
      <c r="S4" s="73"/>
      <c r="T4" s="73"/>
      <c r="U4" s="482"/>
      <c r="V4" s="73"/>
      <c r="W4" s="73"/>
      <c r="X4" s="73"/>
      <c r="Y4" s="73"/>
      <c r="Z4" s="73"/>
      <c r="AA4" s="482"/>
      <c r="AB4" s="366"/>
      <c r="AC4" s="483"/>
      <c r="AD4"/>
      <c r="AE4"/>
      <c r="AF4"/>
      <c r="AG4"/>
      <c r="AH4"/>
    </row>
    <row r="5" spans="1:34" ht="18" customHeight="1">
      <c r="A5" s="483"/>
      <c r="B5" s="484"/>
      <c r="C5" s="21"/>
      <c r="D5" s="485"/>
      <c r="E5" s="21"/>
      <c r="F5" s="21"/>
      <c r="G5" s="21"/>
      <c r="H5" s="485"/>
      <c r="I5" s="21"/>
      <c r="J5" s="21"/>
      <c r="K5" s="21"/>
      <c r="L5" s="485"/>
      <c r="M5" s="21"/>
      <c r="N5" s="21"/>
      <c r="O5" s="21"/>
      <c r="P5" s="73"/>
      <c r="Q5" s="73"/>
      <c r="R5" s="22"/>
      <c r="S5" s="73"/>
      <c r="T5" s="73"/>
      <c r="U5" s="482"/>
      <c r="V5" s="73"/>
      <c r="W5" s="73"/>
      <c r="X5" s="73"/>
      <c r="Y5" s="73"/>
      <c r="Z5" s="73"/>
      <c r="AA5" s="482"/>
      <c r="AB5" s="366"/>
      <c r="AC5" s="483"/>
      <c r="AD5"/>
      <c r="AE5"/>
      <c r="AF5"/>
      <c r="AG5"/>
      <c r="AH5"/>
    </row>
    <row r="6" spans="1:34" ht="15" customHeight="1" thickBot="1">
      <c r="A6" s="483"/>
      <c r="B6" s="483"/>
      <c r="C6" s="25" t="s">
        <v>2268</v>
      </c>
      <c r="D6" s="485"/>
      <c r="E6" s="21"/>
      <c r="F6" s="21"/>
      <c r="G6" s="21"/>
      <c r="H6" s="485"/>
      <c r="I6" s="21"/>
      <c r="J6" s="21"/>
      <c r="K6" s="21"/>
      <c r="L6" s="21"/>
      <c r="M6" s="21"/>
      <c r="N6" s="21"/>
      <c r="O6" s="21"/>
      <c r="P6" s="73"/>
      <c r="Q6" s="73"/>
      <c r="R6" s="22"/>
      <c r="S6" s="73"/>
      <c r="T6" s="73"/>
      <c r="U6" s="482"/>
      <c r="V6" s="73"/>
      <c r="W6" s="73"/>
      <c r="X6" s="73"/>
      <c r="Y6" s="73"/>
      <c r="Z6" s="73"/>
      <c r="AA6" s="482"/>
      <c r="AB6" s="366"/>
      <c r="AC6" s="483"/>
      <c r="AD6"/>
      <c r="AE6"/>
      <c r="AF6"/>
      <c r="AG6"/>
      <c r="AH6"/>
    </row>
    <row r="7" spans="1:34" ht="20.100000000000001" customHeight="1" thickBot="1">
      <c r="A7" s="483"/>
      <c r="B7" s="483"/>
      <c r="C7" s="1271" t="s">
        <v>2269</v>
      </c>
      <c r="D7" s="1273" t="s">
        <v>2270</v>
      </c>
      <c r="E7" s="1147"/>
      <c r="F7" s="1147"/>
      <c r="G7" s="1147"/>
      <c r="H7" s="1147"/>
      <c r="I7" s="1147"/>
      <c r="J7" s="1147"/>
      <c r="K7" s="1148"/>
      <c r="L7" s="486" t="s">
        <v>2157</v>
      </c>
      <c r="M7" s="1268" t="s">
        <v>2271</v>
      </c>
      <c r="N7" s="1254"/>
      <c r="O7" s="1254"/>
      <c r="P7" s="1254"/>
      <c r="Q7" s="1274"/>
      <c r="R7" s="486" t="s">
        <v>2157</v>
      </c>
      <c r="S7" s="1268" t="s">
        <v>2272</v>
      </c>
      <c r="T7" s="1254"/>
      <c r="U7" s="1254"/>
      <c r="V7" s="1254"/>
      <c r="W7" s="1254"/>
      <c r="X7" s="1254"/>
      <c r="Y7" s="1254"/>
      <c r="Z7" s="1254"/>
      <c r="AA7" s="1254"/>
      <c r="AB7" s="1256"/>
      <c r="AC7" s="487"/>
      <c r="AD7" s="380"/>
      <c r="AE7" s="380"/>
      <c r="AF7"/>
      <c r="AG7"/>
      <c r="AH7"/>
    </row>
    <row r="8" spans="1:34" ht="20.100000000000001" customHeight="1" thickBot="1">
      <c r="A8" s="483"/>
      <c r="B8" s="483"/>
      <c r="C8" s="1272"/>
      <c r="D8" s="1275" t="s">
        <v>2273</v>
      </c>
      <c r="E8" s="1104"/>
      <c r="F8" s="1104"/>
      <c r="G8" s="1104"/>
      <c r="H8" s="1104"/>
      <c r="I8" s="1104"/>
      <c r="J8" s="1104"/>
      <c r="K8" s="1276"/>
      <c r="L8" s="488" t="s">
        <v>2157</v>
      </c>
      <c r="M8" s="1277" t="s">
        <v>2274</v>
      </c>
      <c r="N8" s="1277"/>
      <c r="O8" s="1277"/>
      <c r="P8" s="1277"/>
      <c r="Q8" s="1277"/>
      <c r="R8" s="489" t="s">
        <v>2157</v>
      </c>
      <c r="S8" s="1278" t="s">
        <v>2275</v>
      </c>
      <c r="T8" s="1143"/>
      <c r="U8" s="1279"/>
      <c r="V8" s="1143"/>
      <c r="W8" s="1143"/>
      <c r="X8" s="1143"/>
      <c r="Y8" s="1143"/>
      <c r="Z8" s="1143"/>
      <c r="AA8" s="1143"/>
      <c r="AB8" s="459" t="s">
        <v>2161</v>
      </c>
      <c r="AC8" s="490"/>
      <c r="AD8" s="380"/>
      <c r="AE8" s="380"/>
      <c r="AF8"/>
      <c r="AG8"/>
      <c r="AH8"/>
    </row>
    <row r="9" spans="1:34" ht="20.100000000000001" customHeight="1" thickBot="1">
      <c r="A9" s="483"/>
      <c r="B9" s="483"/>
      <c r="C9" s="1272"/>
      <c r="D9" s="1280" t="s">
        <v>2276</v>
      </c>
      <c r="E9" s="1281"/>
      <c r="F9" s="1281"/>
      <c r="G9" s="1281"/>
      <c r="H9" s="1281"/>
      <c r="I9" s="1281"/>
      <c r="J9" s="1281"/>
      <c r="K9" s="1282"/>
      <c r="L9" s="491" t="s">
        <v>2157</v>
      </c>
      <c r="M9" s="1283" t="s">
        <v>2277</v>
      </c>
      <c r="N9" s="1283"/>
      <c r="O9" s="1283"/>
      <c r="P9" s="1283"/>
      <c r="Q9" s="1284"/>
      <c r="R9" s="491" t="s">
        <v>2157</v>
      </c>
      <c r="S9" s="1285" t="s">
        <v>2275</v>
      </c>
      <c r="T9" s="1286"/>
      <c r="U9" s="1287"/>
      <c r="V9" s="1286"/>
      <c r="W9" s="1286"/>
      <c r="X9" s="1286"/>
      <c r="Y9" s="1286"/>
      <c r="Z9" s="1286"/>
      <c r="AA9" s="1286"/>
      <c r="AB9" s="492" t="s">
        <v>2161</v>
      </c>
      <c r="AC9" s="483"/>
      <c r="AD9"/>
      <c r="AE9"/>
      <c r="AF9"/>
      <c r="AG9"/>
      <c r="AH9"/>
    </row>
    <row r="10" spans="1:34" ht="20.100000000000001" customHeight="1" thickBot="1">
      <c r="A10" s="483"/>
      <c r="B10" s="483"/>
      <c r="C10" s="1241" t="s">
        <v>2278</v>
      </c>
      <c r="D10" s="493" t="s">
        <v>194</v>
      </c>
      <c r="E10" s="494" t="s">
        <v>2279</v>
      </c>
      <c r="F10" s="495"/>
      <c r="G10" s="496"/>
      <c r="H10" s="497"/>
      <c r="I10" s="498"/>
      <c r="J10" s="496"/>
      <c r="K10" s="499"/>
      <c r="L10" s="1243" t="s">
        <v>2280</v>
      </c>
      <c r="M10" s="1244"/>
      <c r="N10" s="1244"/>
      <c r="O10" s="1244"/>
      <c r="P10" s="1244"/>
      <c r="Q10" s="1244"/>
      <c r="R10" s="1244"/>
      <c r="S10" s="1244"/>
      <c r="T10" s="1244"/>
      <c r="U10" s="1244"/>
      <c r="V10" s="1244"/>
      <c r="W10" s="1244"/>
      <c r="X10" s="1244"/>
      <c r="Y10" s="1244"/>
      <c r="Z10" s="1244"/>
      <c r="AA10" s="1244"/>
      <c r="AB10" s="1245"/>
      <c r="AC10" s="300"/>
      <c r="AD10" s="19"/>
      <c r="AE10" s="19"/>
      <c r="AF10" s="366"/>
      <c r="AG10"/>
      <c r="AH10"/>
    </row>
    <row r="11" spans="1:34" ht="20.100000000000001" customHeight="1" thickBot="1">
      <c r="A11" s="483"/>
      <c r="B11" s="483"/>
      <c r="C11" s="1242"/>
      <c r="D11" s="500" t="s">
        <v>2281</v>
      </c>
      <c r="E11" s="1249" t="s">
        <v>2134</v>
      </c>
      <c r="F11" s="1250"/>
      <c r="G11" s="1249"/>
      <c r="H11" s="1249"/>
      <c r="I11" s="1249"/>
      <c r="J11" s="1249"/>
      <c r="K11" s="501" t="s">
        <v>2282</v>
      </c>
      <c r="L11" s="1246"/>
      <c r="M11" s="1247"/>
      <c r="N11" s="1247"/>
      <c r="O11" s="1247"/>
      <c r="P11" s="1247"/>
      <c r="Q11" s="1247"/>
      <c r="R11" s="1247"/>
      <c r="S11" s="1247"/>
      <c r="T11" s="1247"/>
      <c r="U11" s="1247"/>
      <c r="V11" s="1247"/>
      <c r="W11" s="1247"/>
      <c r="X11" s="1247"/>
      <c r="Y11" s="1247"/>
      <c r="Z11" s="1247"/>
      <c r="AA11" s="1247"/>
      <c r="AB11" s="1248"/>
      <c r="AC11" s="300"/>
      <c r="AD11" s="19"/>
      <c r="AE11" s="19"/>
      <c r="AF11" s="366"/>
      <c r="AG11"/>
      <c r="AH11"/>
    </row>
    <row r="12" spans="1:34" ht="18.600000000000001" customHeight="1">
      <c r="A12" s="483"/>
      <c r="B12" s="483"/>
      <c r="C12" s="1251" t="s">
        <v>2283</v>
      </c>
      <c r="D12" s="502" t="s">
        <v>2281</v>
      </c>
      <c r="E12" s="1254" t="s">
        <v>2284</v>
      </c>
      <c r="F12" s="1254"/>
      <c r="G12" s="1254"/>
      <c r="H12" s="1254"/>
      <c r="I12" s="1254"/>
      <c r="J12" s="1254"/>
      <c r="K12" s="1254"/>
      <c r="L12" s="503"/>
      <c r="M12" s="504"/>
      <c r="N12" s="505" t="s">
        <v>2281</v>
      </c>
      <c r="O12" s="506" t="s">
        <v>2285</v>
      </c>
      <c r="P12" s="507"/>
      <c r="Q12" s="507"/>
      <c r="R12" s="507"/>
      <c r="S12" s="507"/>
      <c r="T12" s="507"/>
      <c r="U12" s="507"/>
      <c r="V12" s="507"/>
      <c r="W12" s="508"/>
      <c r="X12" s="508"/>
      <c r="Y12" s="508"/>
      <c r="Z12" s="507"/>
      <c r="AA12" s="507"/>
      <c r="AB12" s="509"/>
      <c r="AC12" s="366"/>
      <c r="AD12"/>
      <c r="AE12"/>
      <c r="AF12"/>
      <c r="AG12"/>
      <c r="AH12"/>
    </row>
    <row r="13" spans="1:34" ht="18.600000000000001" customHeight="1">
      <c r="A13" s="483"/>
      <c r="B13" s="483"/>
      <c r="C13" s="1252"/>
      <c r="D13" s="510"/>
      <c r="E13" s="511"/>
      <c r="F13" s="511"/>
      <c r="G13" s="511"/>
      <c r="H13" s="511"/>
      <c r="I13" s="511"/>
      <c r="J13" s="511"/>
      <c r="K13" s="511"/>
      <c r="L13" s="512"/>
      <c r="M13" s="513"/>
      <c r="N13" s="512"/>
      <c r="O13" s="351" t="s">
        <v>2286</v>
      </c>
      <c r="P13" s="514"/>
      <c r="Q13" s="21"/>
      <c r="R13" s="515"/>
      <c r="S13" s="21"/>
      <c r="T13" s="21"/>
      <c r="U13" s="348"/>
      <c r="V13" s="348"/>
      <c r="W13" s="348"/>
      <c r="X13" s="485"/>
      <c r="Y13" s="516"/>
      <c r="Z13" s="516"/>
      <c r="AA13" s="516"/>
      <c r="AB13" s="472"/>
      <c r="AC13" s="366"/>
      <c r="AD13"/>
      <c r="AE13"/>
      <c r="AF13"/>
      <c r="AG13"/>
      <c r="AH13"/>
    </row>
    <row r="14" spans="1:34" ht="18.600000000000001" customHeight="1">
      <c r="A14" s="483"/>
      <c r="B14" s="483"/>
      <c r="C14" s="1252"/>
      <c r="D14" s="510"/>
      <c r="E14" s="511"/>
      <c r="F14" s="511"/>
      <c r="G14" s="511"/>
      <c r="H14" s="511"/>
      <c r="I14" s="511"/>
      <c r="J14" s="511"/>
      <c r="K14" s="511"/>
      <c r="L14" s="512"/>
      <c r="M14" s="513"/>
      <c r="N14" s="512"/>
      <c r="O14" s="512"/>
      <c r="P14" s="485"/>
      <c r="Q14" s="21"/>
      <c r="R14" s="485"/>
      <c r="S14" s="21"/>
      <c r="T14" s="21"/>
      <c r="U14" s="348"/>
      <c r="V14" s="348"/>
      <c r="W14" s="348"/>
      <c r="X14" s="485"/>
      <c r="Y14" s="516"/>
      <c r="Z14" s="516"/>
      <c r="AA14" s="516"/>
      <c r="AB14" s="472"/>
      <c r="AC14" s="366"/>
      <c r="AD14"/>
      <c r="AE14"/>
      <c r="AF14"/>
      <c r="AG14"/>
      <c r="AH14"/>
    </row>
    <row r="15" spans="1:34" ht="18.600000000000001" customHeight="1">
      <c r="A15" s="483"/>
      <c r="B15" s="483"/>
      <c r="C15" s="1252"/>
      <c r="D15" s="510"/>
      <c r="E15" s="511"/>
      <c r="F15" s="511"/>
      <c r="G15" s="511"/>
      <c r="H15" s="511"/>
      <c r="I15" s="511"/>
      <c r="J15" s="511"/>
      <c r="K15" s="511"/>
      <c r="L15" s="512"/>
      <c r="M15" s="513"/>
      <c r="N15" s="512"/>
      <c r="O15" s="512"/>
      <c r="P15" s="485"/>
      <c r="Q15" s="21"/>
      <c r="R15" s="485"/>
      <c r="S15" s="21"/>
      <c r="T15" s="21"/>
      <c r="U15" s="348"/>
      <c r="V15" s="348"/>
      <c r="W15" s="348"/>
      <c r="X15" s="485"/>
      <c r="Y15" s="516"/>
      <c r="Z15" s="516"/>
      <c r="AA15" s="301"/>
      <c r="AB15" s="472"/>
      <c r="AC15" s="366"/>
      <c r="AD15"/>
      <c r="AE15"/>
      <c r="AF15"/>
      <c r="AG15"/>
      <c r="AH15"/>
    </row>
    <row r="16" spans="1:34" ht="18.600000000000001" customHeight="1">
      <c r="A16" s="483"/>
      <c r="B16" s="483"/>
      <c r="C16" s="1252"/>
      <c r="D16" s="510"/>
      <c r="E16" s="511"/>
      <c r="F16" s="511"/>
      <c r="G16" s="511"/>
      <c r="H16" s="511"/>
      <c r="I16" s="511"/>
      <c r="J16" s="511"/>
      <c r="K16" s="511"/>
      <c r="L16" s="512"/>
      <c r="M16" s="513"/>
      <c r="N16" s="512"/>
      <c r="O16" s="512"/>
      <c r="P16" s="485"/>
      <c r="Q16" s="21"/>
      <c r="R16" s="485"/>
      <c r="S16" s="21"/>
      <c r="T16" s="21"/>
      <c r="U16" s="348"/>
      <c r="V16" s="348"/>
      <c r="W16" s="348"/>
      <c r="X16" s="485"/>
      <c r="Y16" s="516"/>
      <c r="Z16" s="516"/>
      <c r="AA16" s="301"/>
      <c r="AB16" s="472"/>
      <c r="AC16" s="366"/>
      <c r="AD16"/>
      <c r="AE16"/>
      <c r="AF16"/>
      <c r="AG16"/>
      <c r="AH16"/>
    </row>
    <row r="17" spans="1:35" ht="18.600000000000001" customHeight="1">
      <c r="A17" s="483"/>
      <c r="B17" s="483"/>
      <c r="C17" s="1252"/>
      <c r="D17" s="510"/>
      <c r="E17" s="511"/>
      <c r="F17" s="511"/>
      <c r="G17" s="511"/>
      <c r="H17" s="511"/>
      <c r="I17" s="511"/>
      <c r="J17" s="511"/>
      <c r="K17" s="511"/>
      <c r="L17" s="512"/>
      <c r="M17" s="513"/>
      <c r="N17" s="512"/>
      <c r="O17" s="512"/>
      <c r="P17" s="485"/>
      <c r="Q17" s="21"/>
      <c r="R17" s="485"/>
      <c r="S17" s="21"/>
      <c r="T17" s="21"/>
      <c r="U17" s="348"/>
      <c r="V17" s="348"/>
      <c r="W17" s="348"/>
      <c r="X17" s="516"/>
      <c r="Y17" s="301"/>
      <c r="Z17" s="301"/>
      <c r="AA17" s="301"/>
      <c r="AB17" s="472"/>
      <c r="AC17" s="366"/>
      <c r="AD17"/>
      <c r="AE17"/>
      <c r="AF17"/>
      <c r="AG17"/>
      <c r="AH17"/>
    </row>
    <row r="18" spans="1:35" ht="18.600000000000001" customHeight="1">
      <c r="A18" s="483"/>
      <c r="B18" s="483"/>
      <c r="C18" s="1252"/>
      <c r="D18" s="510"/>
      <c r="E18" s="511"/>
      <c r="F18" s="511"/>
      <c r="G18" s="511"/>
      <c r="H18" s="511"/>
      <c r="I18" s="511"/>
      <c r="J18" s="511"/>
      <c r="K18" s="511"/>
      <c r="L18" s="512"/>
      <c r="M18" s="513"/>
      <c r="N18" s="512"/>
      <c r="O18" s="512"/>
      <c r="P18" s="485"/>
      <c r="Q18" s="21"/>
      <c r="R18" s="485"/>
      <c r="S18" s="21"/>
      <c r="T18" s="21"/>
      <c r="U18" s="348"/>
      <c r="V18" s="348"/>
      <c r="W18" s="348"/>
      <c r="X18" s="351"/>
      <c r="Y18" s="74"/>
      <c r="Z18" s="74"/>
      <c r="AA18" s="74"/>
      <c r="AB18" s="517"/>
      <c r="AC18" s="366"/>
      <c r="AD18"/>
      <c r="AE18"/>
      <c r="AF18"/>
      <c r="AG18"/>
      <c r="AH18"/>
    </row>
    <row r="19" spans="1:35" ht="18.600000000000001" customHeight="1">
      <c r="A19" s="483"/>
      <c r="B19" s="483"/>
      <c r="C19" s="1252"/>
      <c r="D19" s="510"/>
      <c r="E19" s="511"/>
      <c r="F19" s="511"/>
      <c r="G19" s="511"/>
      <c r="H19" s="511"/>
      <c r="I19" s="511"/>
      <c r="J19" s="511"/>
      <c r="K19" s="511"/>
      <c r="L19" s="512"/>
      <c r="M19" s="513"/>
      <c r="N19" s="512"/>
      <c r="O19" s="512"/>
      <c r="P19" s="485"/>
      <c r="Q19" s="21"/>
      <c r="R19" s="485"/>
      <c r="S19" s="21"/>
      <c r="T19" s="21"/>
      <c r="U19" s="348"/>
      <c r="V19" s="348"/>
      <c r="W19" s="348"/>
      <c r="X19" s="516"/>
      <c r="Y19" s="348"/>
      <c r="Z19" s="348"/>
      <c r="AA19" s="348"/>
      <c r="AB19" s="518"/>
      <c r="AC19" s="366"/>
      <c r="AD19"/>
      <c r="AE19"/>
      <c r="AF19"/>
      <c r="AG19"/>
      <c r="AH19"/>
    </row>
    <row r="20" spans="1:35" ht="18.600000000000001" customHeight="1">
      <c r="A20" s="483"/>
      <c r="B20" s="483"/>
      <c r="C20" s="1252"/>
      <c r="D20" s="510"/>
      <c r="E20" s="511"/>
      <c r="F20" s="511"/>
      <c r="G20" s="511"/>
      <c r="H20" s="511"/>
      <c r="I20" s="511"/>
      <c r="J20" s="511"/>
      <c r="K20" s="511"/>
      <c r="L20" s="512"/>
      <c r="M20" s="513"/>
      <c r="N20" s="512"/>
      <c r="O20" s="512"/>
      <c r="P20" s="485"/>
      <c r="Q20" s="21"/>
      <c r="R20" s="485"/>
      <c r="S20" s="21"/>
      <c r="T20" s="21"/>
      <c r="U20" s="348"/>
      <c r="V20" s="348"/>
      <c r="W20" s="348"/>
      <c r="X20" s="519"/>
      <c r="Y20" s="520"/>
      <c r="Z20" s="521"/>
      <c r="AA20" s="521"/>
      <c r="AB20" s="522"/>
      <c r="AC20" s="366"/>
      <c r="AD20"/>
      <c r="AE20"/>
      <c r="AF20"/>
      <c r="AG20"/>
      <c r="AH20"/>
    </row>
    <row r="21" spans="1:35" ht="18.600000000000001" customHeight="1" thickBot="1">
      <c r="A21" s="483"/>
      <c r="B21" s="483"/>
      <c r="C21" s="1252"/>
      <c r="D21" s="510"/>
      <c r="E21" s="511"/>
      <c r="F21" s="511"/>
      <c r="G21" s="511"/>
      <c r="H21" s="511"/>
      <c r="I21" s="511"/>
      <c r="J21" s="511"/>
      <c r="K21" s="511"/>
      <c r="L21" s="512"/>
      <c r="M21" s="513"/>
      <c r="N21" s="512"/>
      <c r="O21" s="512"/>
      <c r="P21" s="485"/>
      <c r="Q21" s="21"/>
      <c r="R21" s="485"/>
      <c r="S21" s="21"/>
      <c r="T21" s="21"/>
      <c r="U21" s="348"/>
      <c r="V21" s="348"/>
      <c r="W21" s="348"/>
      <c r="X21" s="516"/>
      <c r="Y21" s="348"/>
      <c r="Z21" s="348"/>
      <c r="AA21" s="348"/>
      <c r="AB21" s="518"/>
      <c r="AC21" s="366"/>
      <c r="AD21"/>
      <c r="AE21"/>
      <c r="AF21"/>
      <c r="AG21"/>
      <c r="AH21"/>
    </row>
    <row r="22" spans="1:35" ht="18.600000000000001" customHeight="1">
      <c r="A22" s="483"/>
      <c r="B22" s="483"/>
      <c r="C22" s="1252"/>
      <c r="D22" s="510"/>
      <c r="E22" s="511"/>
      <c r="F22" s="511"/>
      <c r="G22" s="511"/>
      <c r="H22" s="511"/>
      <c r="I22" s="511"/>
      <c r="J22" s="511"/>
      <c r="K22" s="511"/>
      <c r="L22" s="512"/>
      <c r="M22" s="512"/>
      <c r="N22" s="1255" t="s">
        <v>2287</v>
      </c>
      <c r="O22" s="1254"/>
      <c r="P22" s="1254"/>
      <c r="Q22" s="1254"/>
      <c r="R22" s="1254"/>
      <c r="S22" s="1254"/>
      <c r="T22" s="1254"/>
      <c r="U22" s="1254"/>
      <c r="V22" s="1254"/>
      <c r="W22" s="1254"/>
      <c r="X22" s="1254"/>
      <c r="Y22" s="1254"/>
      <c r="Z22" s="1254"/>
      <c r="AA22" s="1254"/>
      <c r="AB22" s="1256"/>
      <c r="AC22" s="300"/>
      <c r="AD22" s="19"/>
      <c r="AE22" s="19"/>
      <c r="AF22" s="366"/>
      <c r="AG22"/>
      <c r="AH22"/>
    </row>
    <row r="23" spans="1:35" ht="18.600000000000001" customHeight="1">
      <c r="A23" s="483"/>
      <c r="B23" s="483"/>
      <c r="C23" s="1252"/>
      <c r="D23" s="510"/>
      <c r="E23" s="511"/>
      <c r="F23" s="511"/>
      <c r="G23" s="511"/>
      <c r="H23" s="511"/>
      <c r="I23" s="511"/>
      <c r="J23" s="511"/>
      <c r="K23" s="511"/>
      <c r="L23" s="512"/>
      <c r="M23" s="512"/>
      <c r="N23" s="1257" t="s">
        <v>2288</v>
      </c>
      <c r="O23" s="1258"/>
      <c r="P23" s="1259"/>
      <c r="Q23" s="1260"/>
      <c r="R23" s="1261"/>
      <c r="S23" s="1261"/>
      <c r="T23" s="1261"/>
      <c r="U23" s="1261"/>
      <c r="V23" s="1261"/>
      <c r="W23" s="1261"/>
      <c r="X23" s="1261"/>
      <c r="Y23" s="1261"/>
      <c r="Z23" s="1261"/>
      <c r="AA23" s="1120"/>
      <c r="AB23" s="523" t="s">
        <v>2161</v>
      </c>
      <c r="AC23" s="524"/>
      <c r="AD23" s="524"/>
      <c r="AE23" s="525"/>
      <c r="AF23" s="366"/>
      <c r="AG23"/>
      <c r="AH23"/>
    </row>
    <row r="24" spans="1:35" ht="18.600000000000001" customHeight="1" thickBot="1">
      <c r="A24" s="483"/>
      <c r="B24" s="483"/>
      <c r="C24" s="1252"/>
      <c r="D24" s="510"/>
      <c r="E24" s="511"/>
      <c r="F24" s="511"/>
      <c r="G24" s="511"/>
      <c r="H24" s="511"/>
      <c r="I24" s="511"/>
      <c r="J24" s="511"/>
      <c r="K24" s="511"/>
      <c r="L24" s="512"/>
      <c r="M24" s="512"/>
      <c r="N24" s="1262" t="s">
        <v>2185</v>
      </c>
      <c r="O24" s="1263"/>
      <c r="P24" s="1264"/>
      <c r="Q24" s="1265"/>
      <c r="R24" s="1266"/>
      <c r="S24" s="1266"/>
      <c r="T24" s="1266"/>
      <c r="U24" s="1266"/>
      <c r="V24" s="1266"/>
      <c r="W24" s="1266"/>
      <c r="X24" s="1266"/>
      <c r="Y24" s="1266"/>
      <c r="Z24" s="1266"/>
      <c r="AA24" s="1267"/>
      <c r="AB24" s="526" t="s">
        <v>2161</v>
      </c>
      <c r="AC24" s="524"/>
      <c r="AD24" s="524"/>
      <c r="AE24" s="525"/>
      <c r="AF24" s="366"/>
      <c r="AG24"/>
      <c r="AH24"/>
    </row>
    <row r="25" spans="1:35" ht="18.600000000000001" customHeight="1">
      <c r="A25" s="483"/>
      <c r="B25" s="483"/>
      <c r="C25" s="1252"/>
      <c r="D25" s="502" t="s">
        <v>2157</v>
      </c>
      <c r="E25" s="1268" t="s">
        <v>2289</v>
      </c>
      <c r="F25" s="1268"/>
      <c r="G25" s="1268"/>
      <c r="H25" s="1268"/>
      <c r="I25" s="1268"/>
      <c r="J25" s="1268"/>
      <c r="K25" s="1268"/>
      <c r="L25" s="1269"/>
      <c r="M25" s="1269"/>
      <c r="N25" s="1269"/>
      <c r="O25" s="1269"/>
      <c r="P25" s="1269"/>
      <c r="Q25" s="1269"/>
      <c r="R25" s="1269"/>
      <c r="S25" s="1269"/>
      <c r="T25" s="1269"/>
      <c r="U25" s="1269"/>
      <c r="V25" s="1269"/>
      <c r="W25" s="1270"/>
      <c r="X25" s="527"/>
      <c r="Y25" s="528"/>
      <c r="Z25" s="529"/>
      <c r="AA25" s="529"/>
      <c r="AB25" s="530"/>
      <c r="AC25" s="490"/>
      <c r="AD25" s="531"/>
      <c r="AE25" s="531"/>
      <c r="AF25" s="442"/>
      <c r="AG25" s="442"/>
      <c r="AH25" s="442"/>
      <c r="AI25" s="442"/>
    </row>
    <row r="26" spans="1:35" ht="18.600000000000001" customHeight="1">
      <c r="A26" s="483"/>
      <c r="B26" s="483"/>
      <c r="C26" s="1252"/>
      <c r="D26" s="532"/>
      <c r="E26" s="516"/>
      <c r="F26" s="516"/>
      <c r="G26" s="516"/>
      <c r="H26" s="516"/>
      <c r="I26" s="485"/>
      <c r="J26" s="485"/>
      <c r="K26" s="485"/>
      <c r="L26" s="512"/>
      <c r="M26" s="512"/>
      <c r="N26" s="485"/>
      <c r="O26" s="21"/>
      <c r="P26" s="485"/>
      <c r="Q26" s="21"/>
      <c r="R26" s="21"/>
      <c r="S26" s="348"/>
      <c r="T26" s="348"/>
      <c r="U26" s="348"/>
      <c r="V26" s="485"/>
      <c r="W26" s="533"/>
      <c r="X26" s="534"/>
      <c r="Y26" s="516"/>
      <c r="Z26" s="348"/>
      <c r="AA26" s="348"/>
      <c r="AB26" s="472"/>
      <c r="AC26" s="346"/>
      <c r="AD26" s="535"/>
      <c r="AE26" s="531"/>
      <c r="AF26" s="442"/>
      <c r="AG26" s="442"/>
      <c r="AH26" s="442"/>
      <c r="AI26" s="442"/>
    </row>
    <row r="27" spans="1:35" ht="18.600000000000001" customHeight="1">
      <c r="A27" s="483"/>
      <c r="B27" s="483"/>
      <c r="C27" s="1252"/>
      <c r="D27" s="532"/>
      <c r="E27" s="516"/>
      <c r="F27" s="516"/>
      <c r="G27" s="516"/>
      <c r="H27" s="516"/>
      <c r="I27" s="21"/>
      <c r="J27" s="21"/>
      <c r="K27" s="485"/>
      <c r="L27" s="512"/>
      <c r="M27" s="512"/>
      <c r="N27" s="485"/>
      <c r="O27" s="21"/>
      <c r="P27" s="485"/>
      <c r="Q27" s="21"/>
      <c r="R27" s="21"/>
      <c r="S27" s="348"/>
      <c r="T27" s="348"/>
      <c r="U27" s="348"/>
      <c r="V27" s="485"/>
      <c r="W27" s="533"/>
      <c r="X27" s="534"/>
      <c r="Y27" s="516"/>
      <c r="Z27" s="348"/>
      <c r="AA27" s="348"/>
      <c r="AB27" s="472"/>
      <c r="AC27" s="346"/>
      <c r="AD27" s="535"/>
      <c r="AE27" s="531"/>
      <c r="AF27" s="442"/>
      <c r="AG27" s="442"/>
      <c r="AH27" s="442"/>
      <c r="AI27" s="442"/>
    </row>
    <row r="28" spans="1:35" ht="18.600000000000001" customHeight="1">
      <c r="A28" s="483"/>
      <c r="B28" s="483"/>
      <c r="C28" s="1252"/>
      <c r="D28" s="532"/>
      <c r="E28" s="516"/>
      <c r="F28" s="516"/>
      <c r="G28" s="516"/>
      <c r="H28" s="348"/>
      <c r="I28" s="348"/>
      <c r="J28" s="348"/>
      <c r="K28" s="536"/>
      <c r="L28" s="512"/>
      <c r="M28" s="512"/>
      <c r="N28" s="485"/>
      <c r="O28" s="21"/>
      <c r="P28" s="485"/>
      <c r="Q28" s="21"/>
      <c r="R28" s="21"/>
      <c r="S28" s="348"/>
      <c r="T28" s="348"/>
      <c r="U28" s="348"/>
      <c r="V28" s="485"/>
      <c r="W28" s="533"/>
      <c r="X28" s="534"/>
      <c r="Y28" s="516"/>
      <c r="Z28" s="348"/>
      <c r="AA28" s="348"/>
      <c r="AB28" s="472"/>
      <c r="AC28" s="346"/>
      <c r="AD28" s="535"/>
      <c r="AE28" s="531"/>
      <c r="AF28" s="442"/>
      <c r="AG28" s="442"/>
      <c r="AH28" s="442"/>
      <c r="AI28" s="442"/>
    </row>
    <row r="29" spans="1:35" ht="18.600000000000001" customHeight="1">
      <c r="A29" s="483"/>
      <c r="B29" s="483"/>
      <c r="C29" s="1252"/>
      <c r="D29" s="510"/>
      <c r="E29" s="511"/>
      <c r="F29" s="511"/>
      <c r="G29" s="511"/>
      <c r="H29" s="511"/>
      <c r="I29" s="511"/>
      <c r="J29" s="511"/>
      <c r="K29" s="511"/>
      <c r="L29" s="512"/>
      <c r="M29" s="512"/>
      <c r="N29" s="512"/>
      <c r="O29" s="512"/>
      <c r="P29" s="471"/>
      <c r="Q29" s="21"/>
      <c r="R29" s="471"/>
      <c r="S29" s="21"/>
      <c r="T29" s="21"/>
      <c r="U29" s="348"/>
      <c r="V29" s="348"/>
      <c r="W29" s="518"/>
      <c r="X29" s="537"/>
      <c r="Y29" s="516"/>
      <c r="Z29" s="516"/>
      <c r="AA29" s="516"/>
      <c r="AB29" s="472"/>
      <c r="AC29" s="300"/>
      <c r="AD29" s="19"/>
      <c r="AE29" s="346"/>
      <c r="AF29" s="366"/>
      <c r="AG29"/>
      <c r="AH29"/>
    </row>
    <row r="30" spans="1:35" ht="18.600000000000001" customHeight="1">
      <c r="A30" s="483"/>
      <c r="B30" s="483"/>
      <c r="C30" s="1252"/>
      <c r="D30" s="510"/>
      <c r="E30" s="511"/>
      <c r="F30" s="511"/>
      <c r="G30" s="511"/>
      <c r="H30" s="511"/>
      <c r="I30" s="511"/>
      <c r="J30" s="511"/>
      <c r="K30" s="511"/>
      <c r="L30" s="512"/>
      <c r="M30" s="512"/>
      <c r="N30" s="512"/>
      <c r="O30" s="512"/>
      <c r="P30" s="471"/>
      <c r="Q30" s="21"/>
      <c r="R30" s="471"/>
      <c r="S30" s="21"/>
      <c r="T30" s="21"/>
      <c r="U30" s="348"/>
      <c r="V30" s="348"/>
      <c r="W30" s="518"/>
      <c r="X30" s="537"/>
      <c r="Y30" s="516"/>
      <c r="Z30" s="516"/>
      <c r="AA30" s="516"/>
      <c r="AB30" s="472"/>
      <c r="AC30" s="300"/>
      <c r="AD30" s="19"/>
      <c r="AE30" s="346"/>
      <c r="AF30" s="366"/>
      <c r="AG30"/>
      <c r="AH30"/>
    </row>
    <row r="31" spans="1:35" ht="18.600000000000001" customHeight="1">
      <c r="A31" s="483"/>
      <c r="B31" s="483"/>
      <c r="C31" s="1252"/>
      <c r="D31" s="510"/>
      <c r="E31" s="511"/>
      <c r="F31" s="511"/>
      <c r="G31" s="511"/>
      <c r="H31" s="511"/>
      <c r="I31" s="511"/>
      <c r="J31" s="511"/>
      <c r="K31" s="511"/>
      <c r="L31" s="512"/>
      <c r="M31" s="512"/>
      <c r="N31" s="512"/>
      <c r="O31" s="512"/>
      <c r="P31" s="471"/>
      <c r="Q31" s="21"/>
      <c r="R31" s="471"/>
      <c r="S31" s="21"/>
      <c r="T31" s="21"/>
      <c r="U31" s="348"/>
      <c r="V31" s="348"/>
      <c r="W31" s="518"/>
      <c r="X31" s="537"/>
      <c r="Y31" s="516"/>
      <c r="Z31" s="516"/>
      <c r="AA31" s="516"/>
      <c r="AB31" s="472"/>
      <c r="AC31" s="300"/>
      <c r="AD31" s="19"/>
      <c r="AE31" s="346"/>
      <c r="AF31" s="366"/>
      <c r="AG31"/>
      <c r="AH31"/>
    </row>
    <row r="32" spans="1:35" ht="18.600000000000001" customHeight="1">
      <c r="A32" s="483"/>
      <c r="B32" s="483"/>
      <c r="C32" s="1252"/>
      <c r="D32" s="510"/>
      <c r="E32" s="511"/>
      <c r="F32" s="511"/>
      <c r="G32" s="511"/>
      <c r="H32" s="511"/>
      <c r="I32" s="511"/>
      <c r="J32" s="511"/>
      <c r="K32" s="511"/>
      <c r="L32" s="512"/>
      <c r="M32" s="512"/>
      <c r="N32" s="512"/>
      <c r="O32" s="512"/>
      <c r="P32" s="471"/>
      <c r="Q32" s="21"/>
      <c r="R32" s="471"/>
      <c r="S32" s="21"/>
      <c r="T32" s="21"/>
      <c r="U32" s="348"/>
      <c r="V32" s="348"/>
      <c r="W32" s="518"/>
      <c r="X32" s="537"/>
      <c r="Y32" s="516"/>
      <c r="Z32" s="516"/>
      <c r="AA32" s="516"/>
      <c r="AB32" s="472"/>
      <c r="AC32" s="300"/>
      <c r="AD32" s="19"/>
      <c r="AE32" s="346"/>
      <c r="AF32" s="366"/>
      <c r="AG32"/>
      <c r="AH32"/>
    </row>
    <row r="33" spans="1:34" ht="18.600000000000001" customHeight="1">
      <c r="A33" s="483"/>
      <c r="B33" s="483"/>
      <c r="C33" s="1252"/>
      <c r="D33" s="510"/>
      <c r="E33" s="511"/>
      <c r="F33" s="511"/>
      <c r="G33" s="511"/>
      <c r="H33" s="511"/>
      <c r="I33" s="511"/>
      <c r="J33" s="511"/>
      <c r="K33" s="511"/>
      <c r="L33" s="512"/>
      <c r="M33" s="512"/>
      <c r="N33" s="512"/>
      <c r="O33" s="512"/>
      <c r="P33" s="471"/>
      <c r="Q33" s="21"/>
      <c r="R33" s="471"/>
      <c r="S33" s="21"/>
      <c r="T33" s="21"/>
      <c r="U33" s="348"/>
      <c r="V33" s="348"/>
      <c r="W33" s="518"/>
      <c r="X33" s="537"/>
      <c r="Y33" s="516"/>
      <c r="Z33" s="516"/>
      <c r="AA33" s="516"/>
      <c r="AB33" s="472"/>
      <c r="AC33" s="300"/>
      <c r="AD33" s="19"/>
      <c r="AE33" s="346"/>
      <c r="AF33" s="366"/>
      <c r="AG33"/>
      <c r="AH33"/>
    </row>
    <row r="34" spans="1:34" ht="18.600000000000001" customHeight="1">
      <c r="A34" s="483"/>
      <c r="B34" s="483"/>
      <c r="C34" s="1252"/>
      <c r="D34" s="510"/>
      <c r="E34" s="511"/>
      <c r="F34" s="511"/>
      <c r="G34" s="511"/>
      <c r="H34" s="511"/>
      <c r="I34" s="511"/>
      <c r="J34" s="511"/>
      <c r="K34" s="511"/>
      <c r="L34" s="512"/>
      <c r="M34" s="512"/>
      <c r="N34" s="512"/>
      <c r="O34" s="512"/>
      <c r="P34" s="471"/>
      <c r="Q34" s="21"/>
      <c r="R34" s="471"/>
      <c r="S34" s="21"/>
      <c r="T34" s="21"/>
      <c r="U34" s="348"/>
      <c r="V34" s="348"/>
      <c r="W34" s="518"/>
      <c r="X34" s="537"/>
      <c r="Y34" s="516"/>
      <c r="Z34" s="516"/>
      <c r="AA34" s="516"/>
      <c r="AB34" s="472"/>
      <c r="AC34" s="300"/>
      <c r="AD34" s="19"/>
      <c r="AE34" s="346"/>
      <c r="AF34" s="366"/>
      <c r="AG34"/>
      <c r="AH34"/>
    </row>
    <row r="35" spans="1:34" ht="18.600000000000001" customHeight="1" thickBot="1">
      <c r="A35" s="483"/>
      <c r="B35" s="483"/>
      <c r="C35" s="1253"/>
      <c r="D35" s="538"/>
      <c r="E35" s="539"/>
      <c r="F35" s="539"/>
      <c r="G35" s="539"/>
      <c r="H35" s="539"/>
      <c r="I35" s="539"/>
      <c r="J35" s="539"/>
      <c r="K35" s="539"/>
      <c r="L35" s="540"/>
      <c r="M35" s="540"/>
      <c r="N35" s="540"/>
      <c r="O35" s="540"/>
      <c r="P35" s="541"/>
      <c r="Q35" s="542"/>
      <c r="R35" s="541"/>
      <c r="S35" s="542"/>
      <c r="T35" s="542"/>
      <c r="U35" s="468"/>
      <c r="V35" s="468"/>
      <c r="W35" s="543"/>
      <c r="X35" s="544"/>
      <c r="Y35" s="545"/>
      <c r="Z35" s="545"/>
      <c r="AA35" s="545"/>
      <c r="AB35" s="546"/>
      <c r="AC35" s="300"/>
      <c r="AD35" s="19"/>
      <c r="AE35" s="346"/>
      <c r="AF35" s="366"/>
      <c r="AG35"/>
      <c r="AH35"/>
    </row>
    <row r="36" spans="1:34">
      <c r="A36" s="301"/>
      <c r="B36" s="301"/>
      <c r="C36" s="301"/>
      <c r="D36" s="301"/>
      <c r="E36" s="301"/>
      <c r="F36" s="301"/>
      <c r="G36" s="301"/>
      <c r="H36" s="301"/>
      <c r="I36" s="301"/>
      <c r="J36" s="301"/>
      <c r="K36" s="301"/>
      <c r="L36" s="466"/>
      <c r="M36" s="301"/>
      <c r="N36" s="301"/>
      <c r="O36" s="301"/>
      <c r="P36" s="301"/>
      <c r="Q36" s="301"/>
      <c r="R36" s="301"/>
      <c r="S36" s="301"/>
      <c r="T36" s="301"/>
      <c r="U36" s="301"/>
      <c r="V36" s="301"/>
      <c r="W36" s="301"/>
      <c r="X36" s="301"/>
      <c r="Y36" s="301"/>
      <c r="Z36" s="301"/>
      <c r="AA36" s="301"/>
      <c r="AB36" s="301"/>
      <c r="AC36" s="301"/>
    </row>
    <row r="37" spans="1:34">
      <c r="A37" s="301"/>
      <c r="B37" s="301"/>
      <c r="C37" s="301"/>
      <c r="D37" s="301"/>
      <c r="E37" s="301"/>
      <c r="F37" s="301"/>
      <c r="G37" s="301"/>
      <c r="H37" s="301"/>
      <c r="I37" s="301"/>
      <c r="J37" s="301"/>
      <c r="K37" s="301"/>
      <c r="L37" s="466"/>
      <c r="M37" s="301"/>
      <c r="N37" s="301"/>
      <c r="O37" s="301"/>
      <c r="P37" s="301"/>
      <c r="Q37" s="301"/>
      <c r="R37" s="301"/>
      <c r="S37" s="301"/>
      <c r="T37" s="301"/>
      <c r="U37" s="301"/>
      <c r="V37" s="301"/>
      <c r="W37" s="301"/>
      <c r="X37" s="301"/>
      <c r="Y37" s="301"/>
      <c r="Z37" s="301"/>
      <c r="AA37" s="301"/>
      <c r="AB37" s="301"/>
      <c r="AC37" s="301"/>
    </row>
  </sheetData>
  <mergeCells count="25">
    <mergeCell ref="A1:O1"/>
    <mergeCell ref="C7:C9"/>
    <mergeCell ref="D7:K7"/>
    <mergeCell ref="M7:Q7"/>
    <mergeCell ref="S7:AB7"/>
    <mergeCell ref="D8:K8"/>
    <mergeCell ref="M8:Q8"/>
    <mergeCell ref="S8:T8"/>
    <mergeCell ref="U8:AA8"/>
    <mergeCell ref="D9:K9"/>
    <mergeCell ref="M9:Q9"/>
    <mergeCell ref="S9:T9"/>
    <mergeCell ref="U9:AA9"/>
    <mergeCell ref="C10:C11"/>
    <mergeCell ref="L10:AB11"/>
    <mergeCell ref="E11:F11"/>
    <mergeCell ref="G11:J11"/>
    <mergeCell ref="C12:C35"/>
    <mergeCell ref="E12:K12"/>
    <mergeCell ref="N22:AB22"/>
    <mergeCell ref="N23:P23"/>
    <mergeCell ref="Q23:AA23"/>
    <mergeCell ref="N24:P24"/>
    <mergeCell ref="Q24:AA24"/>
    <mergeCell ref="E25:W25"/>
  </mergeCells>
  <phoneticPr fontId="57"/>
  <dataValidations count="1">
    <dataValidation type="list" allowBlank="1" showInputMessage="1" showErrorMessage="1" sqref="N26:N28 V26:V28 D25:D28 X25 N12 P26:P35 R29:R35 D10:D12 L7:L9 R7:R9" xr:uid="{00000000-0002-0000-0800-000000000000}">
      <formula1>"□,■"</formula1>
    </dataValidation>
  </dataValidations>
  <printOptions horizontalCentered="1"/>
  <pageMargins left="0.39370078740157483" right="0.39370078740157483" top="0.39370078740157483" bottom="0.39370078740157483" header="0.51181102362204722" footer="0.51181102362204722"/>
  <pageSetup paperSize="9" scale="97" orientation="portrait" blackAndWhite="1" r:id="rId1"/>
  <headerFooter alignWithMargins="0"/>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G191"/>
  <sheetViews>
    <sheetView showGridLines="0" view="pageBreakPreview" zoomScale="85" zoomScaleNormal="85" zoomScaleSheetLayoutView="85" workbookViewId="0">
      <selection activeCell="J169" sqref="J169"/>
    </sheetView>
  </sheetViews>
  <sheetFormatPr defaultColWidth="2.3984375" defaultRowHeight="14.25" customHeight="1"/>
  <cols>
    <col min="1" max="54" width="2.3984375" style="27"/>
    <col min="55" max="55" width="2.3984375" style="71"/>
    <col min="56" max="56" width="2.3984375" style="71" customWidth="1"/>
    <col min="57" max="65" width="2.3984375" style="71"/>
    <col min="66" max="110" width="2.3984375" style="27"/>
    <col min="111" max="111" width="5" style="27" bestFit="1" customWidth="1"/>
    <col min="112" max="16384" width="2.3984375" style="27"/>
  </cols>
  <sheetData>
    <row r="1" spans="1:53" s="27" customFormat="1" ht="21" customHeight="1">
      <c r="A1" s="1288" t="s">
        <v>2841</v>
      </c>
      <c r="B1" s="1288"/>
      <c r="C1" s="1288"/>
      <c r="D1" s="1288"/>
      <c r="E1" s="1288"/>
      <c r="F1" s="1288"/>
      <c r="G1" s="1288"/>
      <c r="H1" s="1288"/>
      <c r="I1" s="1288"/>
      <c r="J1" s="1288"/>
      <c r="K1" s="1288"/>
      <c r="L1" s="1288"/>
      <c r="M1" s="1288"/>
      <c r="N1" s="1288"/>
      <c r="O1" s="1288"/>
      <c r="P1" s="951"/>
      <c r="Q1" s="951"/>
      <c r="R1" s="951"/>
      <c r="S1" s="951"/>
      <c r="T1" s="951"/>
      <c r="U1" s="951"/>
      <c r="V1" s="951"/>
      <c r="W1" s="951"/>
      <c r="X1" s="951"/>
      <c r="Y1" s="951"/>
      <c r="Z1" s="951"/>
      <c r="AA1" s="951"/>
      <c r="AB1" s="951"/>
      <c r="AC1" s="951"/>
      <c r="AD1" s="951"/>
      <c r="AE1" s="951"/>
      <c r="AF1" s="951"/>
      <c r="AG1" s="951"/>
      <c r="AH1" s="951"/>
      <c r="AI1" s="951"/>
      <c r="AJ1" s="951"/>
      <c r="AK1" s="951"/>
      <c r="AL1" s="951"/>
      <c r="AM1" s="951"/>
      <c r="AN1" s="951"/>
      <c r="AO1" s="951"/>
      <c r="AP1" s="951"/>
      <c r="AQ1" s="951"/>
      <c r="AR1" s="951"/>
    </row>
    <row r="2" spans="1:53" s="27" customFormat="1" ht="14.25" customHeight="1" thickBot="1">
      <c r="A2" s="24"/>
      <c r="B2" s="24"/>
      <c r="C2" s="24"/>
      <c r="D2" s="24"/>
      <c r="E2" s="24"/>
      <c r="F2" s="24"/>
      <c r="G2" s="24"/>
      <c r="H2" s="24"/>
      <c r="I2" s="24"/>
      <c r="J2" s="24"/>
      <c r="K2" s="24"/>
      <c r="L2" s="24"/>
      <c r="M2" s="24"/>
      <c r="N2" s="24"/>
      <c r="AR2" s="274"/>
      <c r="AS2" s="274"/>
      <c r="AT2" s="274"/>
      <c r="AU2" s="274"/>
      <c r="AV2" s="273"/>
      <c r="AW2" s="273"/>
      <c r="AX2" s="273"/>
      <c r="AY2" s="273"/>
      <c r="AZ2" s="273"/>
      <c r="BA2" s="273"/>
    </row>
    <row r="3" spans="1:53" s="27" customFormat="1" ht="14.25" customHeight="1">
      <c r="A3" s="112" t="s">
        <v>87</v>
      </c>
      <c r="B3" s="24"/>
      <c r="C3" s="24"/>
      <c r="D3" s="24"/>
      <c r="E3" s="24"/>
      <c r="F3" s="24"/>
      <c r="G3" s="24"/>
      <c r="H3" s="24"/>
      <c r="I3" s="24"/>
      <c r="J3" s="24"/>
      <c r="K3" s="24"/>
      <c r="L3" s="24"/>
      <c r="M3" s="24"/>
      <c r="N3" s="24"/>
      <c r="T3" s="179" t="s">
        <v>609</v>
      </c>
      <c r="X3" s="21"/>
      <c r="Y3" s="936"/>
      <c r="AG3" s="1301" t="s">
        <v>2016</v>
      </c>
      <c r="AH3" s="1302"/>
      <c r="AI3" s="1303"/>
      <c r="AJ3" s="1307"/>
      <c r="AK3" s="1308"/>
      <c r="AL3" s="1308"/>
      <c r="AM3" s="1301" t="s">
        <v>2017</v>
      </c>
      <c r="AN3" s="1302"/>
      <c r="AO3" s="1303"/>
      <c r="AP3" s="1307"/>
      <c r="AQ3" s="1308"/>
      <c r="AR3" s="1308"/>
      <c r="AS3" s="1308"/>
      <c r="AT3" s="1308"/>
      <c r="AU3" s="1308"/>
      <c r="AV3" s="1311"/>
      <c r="AW3" s="1313" t="s">
        <v>2018</v>
      </c>
      <c r="AX3" s="1314"/>
      <c r="AY3" s="1315"/>
      <c r="AZ3" s="1289" t="str">
        <f>IF(OR(AJ3="",AP3=""),"―",VLOOKUP(AJ3&amp;AP3,地域マスタ2!$C:$E,2,FALSE))</f>
        <v>―</v>
      </c>
      <c r="BA3" s="1290"/>
    </row>
    <row r="4" spans="1:53" s="27" customFormat="1" ht="14.25" customHeight="1" thickBot="1">
      <c r="B4" s="109" t="s">
        <v>88</v>
      </c>
      <c r="C4" s="24"/>
      <c r="D4" s="24"/>
      <c r="E4" s="24"/>
      <c r="F4" s="24"/>
      <c r="G4" s="24"/>
      <c r="H4" s="24"/>
      <c r="I4" s="24"/>
      <c r="J4" s="24"/>
      <c r="K4" s="24"/>
      <c r="L4" s="24"/>
      <c r="M4" s="24"/>
      <c r="N4" s="24"/>
      <c r="T4" s="179" t="s">
        <v>610</v>
      </c>
      <c r="X4" s="21"/>
      <c r="Y4" s="936"/>
      <c r="AG4" s="1304"/>
      <c r="AH4" s="1305"/>
      <c r="AI4" s="1306"/>
      <c r="AJ4" s="1309"/>
      <c r="AK4" s="1310"/>
      <c r="AL4" s="1310"/>
      <c r="AM4" s="1304"/>
      <c r="AN4" s="1305"/>
      <c r="AO4" s="1306"/>
      <c r="AP4" s="1309"/>
      <c r="AQ4" s="1310"/>
      <c r="AR4" s="1310"/>
      <c r="AS4" s="1310"/>
      <c r="AT4" s="1310"/>
      <c r="AU4" s="1310"/>
      <c r="AV4" s="1312"/>
      <c r="AW4" s="1316"/>
      <c r="AX4" s="1317"/>
      <c r="AY4" s="1318"/>
      <c r="AZ4" s="1291"/>
      <c r="BA4" s="1292"/>
    </row>
    <row r="5" spans="1:53" s="27" customFormat="1" ht="9" customHeight="1">
      <c r="B5" s="109"/>
      <c r="C5" s="24"/>
      <c r="D5" s="24"/>
      <c r="E5" s="24"/>
      <c r="F5" s="24"/>
      <c r="G5" s="24"/>
      <c r="H5" s="24"/>
      <c r="I5" s="24"/>
      <c r="J5" s="24"/>
      <c r="K5" s="24"/>
      <c r="L5" s="24"/>
      <c r="M5" s="24"/>
      <c r="N5" s="24"/>
      <c r="X5" s="21"/>
      <c r="Y5" s="936"/>
      <c r="Z5" s="179"/>
    </row>
    <row r="6" spans="1:53" s="71" customFormat="1" ht="4.5" customHeight="1" thickBot="1">
      <c r="B6" s="21"/>
      <c r="C6" s="21"/>
      <c r="D6" s="21"/>
      <c r="E6" s="21"/>
      <c r="F6" s="21"/>
      <c r="G6" s="21"/>
      <c r="H6" s="21"/>
      <c r="I6" s="21"/>
      <c r="J6" s="1293" t="s">
        <v>696</v>
      </c>
      <c r="K6" s="1293"/>
      <c r="L6" s="1293"/>
      <c r="M6" s="1293"/>
      <c r="N6" s="1293"/>
      <c r="O6" s="1293"/>
      <c r="P6" s="1293"/>
      <c r="Q6" s="1293"/>
      <c r="R6" s="1293"/>
      <c r="S6" s="1293"/>
      <c r="T6" s="1293"/>
      <c r="U6" s="1293"/>
      <c r="V6" s="1293"/>
      <c r="W6" s="1293"/>
      <c r="X6" s="1293"/>
      <c r="Y6" s="1293"/>
      <c r="Z6" s="1293"/>
      <c r="AA6" s="1293"/>
      <c r="AB6" s="1293"/>
      <c r="AC6" s="1293"/>
      <c r="AD6" s="1293"/>
      <c r="AE6" s="1293"/>
      <c r="AF6" s="1293"/>
      <c r="AG6" s="1293"/>
      <c r="AH6" s="1293"/>
      <c r="AI6" s="1293"/>
      <c r="AJ6" s="1293"/>
      <c r="AK6" s="1293"/>
      <c r="AL6" s="1293"/>
      <c r="AM6" s="1293"/>
      <c r="AN6" s="1293"/>
      <c r="AO6" s="1293"/>
      <c r="AP6" s="1293"/>
      <c r="AQ6" s="1293"/>
      <c r="AR6" s="1293"/>
      <c r="AS6" s="1293"/>
      <c r="AT6" s="1293"/>
      <c r="AU6" s="1293"/>
      <c r="AV6" s="1293"/>
      <c r="AW6" s="1293"/>
      <c r="AX6" s="1293"/>
      <c r="AY6" s="1293"/>
      <c r="AZ6" s="1293"/>
      <c r="BA6" s="1293"/>
    </row>
    <row r="7" spans="1:53" s="71" customFormat="1" ht="14.25" customHeight="1" thickBot="1">
      <c r="B7" s="1295" t="s">
        <v>611</v>
      </c>
      <c r="C7" s="1296"/>
      <c r="D7" s="1296"/>
      <c r="E7" s="1296"/>
      <c r="F7" s="1296"/>
      <c r="G7" s="1296"/>
      <c r="H7" s="1297"/>
      <c r="J7" s="1294"/>
      <c r="K7" s="1294"/>
      <c r="L7" s="1294"/>
      <c r="M7" s="1294"/>
      <c r="N7" s="1294"/>
      <c r="O7" s="1294"/>
      <c r="P7" s="1294"/>
      <c r="Q7" s="1294"/>
      <c r="R7" s="1294"/>
      <c r="S7" s="1294"/>
      <c r="T7" s="1294"/>
      <c r="U7" s="1294"/>
      <c r="V7" s="1294"/>
      <c r="W7" s="1294"/>
      <c r="X7" s="1294"/>
      <c r="Y7" s="1294"/>
      <c r="Z7" s="1294"/>
      <c r="AA7" s="1294"/>
      <c r="AB7" s="1294"/>
      <c r="AC7" s="1294"/>
      <c r="AD7" s="1294"/>
      <c r="AE7" s="1294"/>
      <c r="AF7" s="1294"/>
      <c r="AG7" s="1294"/>
      <c r="AH7" s="1294"/>
      <c r="AI7" s="1294"/>
      <c r="AJ7" s="1294"/>
      <c r="AK7" s="1294"/>
      <c r="AL7" s="1294"/>
      <c r="AM7" s="1294"/>
      <c r="AN7" s="1294"/>
      <c r="AO7" s="1294"/>
      <c r="AP7" s="1294"/>
      <c r="AQ7" s="1294"/>
      <c r="AR7" s="1294"/>
      <c r="AS7" s="1294"/>
      <c r="AT7" s="1294"/>
      <c r="AU7" s="1294"/>
      <c r="AV7" s="1294"/>
      <c r="AW7" s="1294"/>
      <c r="AX7" s="1294"/>
      <c r="AY7" s="1294"/>
      <c r="AZ7" s="1294"/>
      <c r="BA7" s="1294"/>
    </row>
    <row r="8" spans="1:53" s="71" customFormat="1" ht="14.25" customHeight="1" thickBot="1">
      <c r="B8" s="77"/>
      <c r="C8" s="75"/>
      <c r="D8" s="75"/>
      <c r="E8" s="75"/>
      <c r="F8" s="75"/>
      <c r="G8" s="75"/>
      <c r="H8" s="75"/>
      <c r="I8" s="75"/>
      <c r="J8" s="75"/>
      <c r="K8" s="75"/>
      <c r="L8" s="78"/>
      <c r="M8" s="78"/>
      <c r="N8" s="78"/>
      <c r="O8" s="78"/>
      <c r="P8" s="78"/>
      <c r="Q8" s="78"/>
      <c r="R8" s="78"/>
      <c r="S8" s="78"/>
      <c r="T8" s="78"/>
      <c r="U8" s="78"/>
      <c r="V8" s="78"/>
      <c r="W8" s="78"/>
      <c r="X8" s="78"/>
      <c r="Y8" s="78"/>
      <c r="Z8" s="78"/>
      <c r="AA8" s="78"/>
      <c r="AB8" s="78"/>
      <c r="AC8" s="78"/>
      <c r="AD8" s="78"/>
      <c r="AE8" s="78"/>
      <c r="AF8" s="78"/>
      <c r="AG8" s="78"/>
      <c r="AH8" s="78"/>
      <c r="AI8" s="78"/>
      <c r="AJ8" s="78"/>
      <c r="AK8" s="78"/>
      <c r="AL8" s="78"/>
      <c r="AM8" s="78"/>
      <c r="AN8" s="78"/>
      <c r="AO8" s="78"/>
      <c r="AP8" s="78"/>
      <c r="AQ8" s="78"/>
      <c r="AR8" s="78"/>
      <c r="AS8" s="78"/>
      <c r="AT8" s="78"/>
      <c r="AU8" s="78"/>
      <c r="AV8" s="78"/>
      <c r="AW8" s="78"/>
      <c r="AX8" s="78"/>
      <c r="AY8" s="78"/>
      <c r="AZ8" s="78"/>
      <c r="BA8" s="79"/>
    </row>
    <row r="9" spans="1:53" s="71" customFormat="1" ht="14.25" customHeight="1" thickBot="1">
      <c r="B9" s="80"/>
      <c r="C9" s="21"/>
      <c r="D9" s="1298" t="s">
        <v>590</v>
      </c>
      <c r="E9" s="1299"/>
      <c r="F9" s="1299"/>
      <c r="G9" s="1299"/>
      <c r="H9" s="1299"/>
      <c r="I9" s="1299"/>
      <c r="J9" s="1299"/>
      <c r="K9" s="1299"/>
      <c r="L9" s="1299"/>
      <c r="M9" s="1299"/>
      <c r="N9" s="1299"/>
      <c r="O9" s="1299"/>
      <c r="P9" s="1299"/>
      <c r="Q9" s="1299"/>
      <c r="R9" s="1299"/>
      <c r="S9" s="1299"/>
      <c r="T9" s="1299"/>
      <c r="U9" s="1299"/>
      <c r="V9" s="1299"/>
      <c r="W9" s="1299"/>
      <c r="X9" s="1299"/>
      <c r="Y9" s="1300"/>
      <c r="AC9" s="936"/>
      <c r="AD9" s="1298" t="s">
        <v>589</v>
      </c>
      <c r="AE9" s="1299"/>
      <c r="AF9" s="1299"/>
      <c r="AG9" s="1299"/>
      <c r="AH9" s="1299"/>
      <c r="AI9" s="1299"/>
      <c r="AJ9" s="1299"/>
      <c r="AK9" s="1299"/>
      <c r="AL9" s="1300"/>
      <c r="AP9" s="936"/>
      <c r="AQ9" s="1298" t="s">
        <v>591</v>
      </c>
      <c r="AR9" s="1299"/>
      <c r="AS9" s="1299"/>
      <c r="AT9" s="1299"/>
      <c r="AU9" s="1299"/>
      <c r="AV9" s="1299"/>
      <c r="AW9" s="1299"/>
      <c r="AX9" s="1299"/>
      <c r="AY9" s="1300"/>
      <c r="AZ9" s="81"/>
      <c r="BA9" s="82"/>
    </row>
    <row r="10" spans="1:53" s="71" customFormat="1" ht="14.25" customHeight="1" thickBot="1">
      <c r="B10" s="80"/>
      <c r="C10" s="21"/>
      <c r="D10" s="21"/>
      <c r="E10" s="21"/>
      <c r="F10" s="21"/>
      <c r="G10" s="21"/>
      <c r="H10" s="21"/>
      <c r="I10" s="21"/>
      <c r="J10" s="21"/>
      <c r="K10" s="21"/>
      <c r="L10" s="936"/>
      <c r="M10" s="936"/>
      <c r="P10" s="936"/>
      <c r="Q10" s="936"/>
      <c r="R10" s="936"/>
      <c r="S10" s="936"/>
      <c r="T10" s="936"/>
      <c r="U10" s="936"/>
      <c r="V10" s="936"/>
      <c r="W10" s="936"/>
      <c r="X10" s="936"/>
      <c r="Y10" s="936"/>
      <c r="AC10" s="936"/>
      <c r="AD10" s="936"/>
      <c r="AE10" s="936"/>
      <c r="AF10" s="936"/>
      <c r="AG10" s="936"/>
      <c r="AH10" s="936"/>
      <c r="AI10" s="936"/>
      <c r="AJ10" s="936"/>
      <c r="AK10" s="936"/>
      <c r="AL10" s="936"/>
      <c r="AP10" s="936"/>
      <c r="AQ10" s="936"/>
      <c r="AR10" s="936"/>
      <c r="AS10" s="936"/>
      <c r="AT10" s="936"/>
      <c r="AU10" s="936"/>
      <c r="AV10" s="936"/>
      <c r="AW10" s="936"/>
      <c r="AX10" s="936"/>
      <c r="AY10" s="936"/>
      <c r="AZ10" s="81"/>
      <c r="BA10" s="82"/>
    </row>
    <row r="11" spans="1:53" s="71" customFormat="1" ht="14.25" customHeight="1">
      <c r="B11" s="80"/>
      <c r="C11" s="21"/>
      <c r="D11" s="1334" t="s">
        <v>0</v>
      </c>
      <c r="E11" s="1336" t="s">
        <v>587</v>
      </c>
      <c r="F11" s="1337"/>
      <c r="G11" s="1337"/>
      <c r="H11" s="1337"/>
      <c r="I11" s="1337"/>
      <c r="J11" s="1337"/>
      <c r="K11" s="1337"/>
      <c r="L11" s="1338"/>
      <c r="M11" s="936"/>
      <c r="Q11" s="1334" t="s">
        <v>0</v>
      </c>
      <c r="R11" s="1336" t="s">
        <v>588</v>
      </c>
      <c r="S11" s="1337"/>
      <c r="T11" s="1337"/>
      <c r="U11" s="1337"/>
      <c r="V11" s="1337"/>
      <c r="W11" s="1337"/>
      <c r="X11" s="1337"/>
      <c r="Y11" s="1338"/>
      <c r="AC11" s="936"/>
      <c r="AD11" s="1334" t="s">
        <v>0</v>
      </c>
      <c r="AE11" s="1336" t="s">
        <v>592</v>
      </c>
      <c r="AF11" s="1337"/>
      <c r="AG11" s="1337"/>
      <c r="AH11" s="1337"/>
      <c r="AI11" s="1337"/>
      <c r="AJ11" s="1337"/>
      <c r="AK11" s="1337"/>
      <c r="AL11" s="1338"/>
      <c r="AP11" s="936"/>
      <c r="AQ11" s="1334" t="s">
        <v>0</v>
      </c>
      <c r="AR11" s="1336" t="s">
        <v>594</v>
      </c>
      <c r="AS11" s="1337"/>
      <c r="AT11" s="1337"/>
      <c r="AU11" s="1337"/>
      <c r="AV11" s="1337"/>
      <c r="AW11" s="1337"/>
      <c r="AX11" s="1337"/>
      <c r="AY11" s="1338"/>
      <c r="AZ11" s="81"/>
      <c r="BA11" s="82"/>
    </row>
    <row r="12" spans="1:53" s="71" customFormat="1" ht="14.25" customHeight="1" thickBot="1">
      <c r="B12" s="80"/>
      <c r="C12" s="21"/>
      <c r="D12" s="1335"/>
      <c r="E12" s="1339"/>
      <c r="F12" s="1340"/>
      <c r="G12" s="1340"/>
      <c r="H12" s="1340"/>
      <c r="I12" s="1340"/>
      <c r="J12" s="1340"/>
      <c r="K12" s="1340"/>
      <c r="L12" s="1341"/>
      <c r="M12" s="936"/>
      <c r="Q12" s="1335"/>
      <c r="R12" s="1339"/>
      <c r="S12" s="1340"/>
      <c r="T12" s="1340"/>
      <c r="U12" s="1340"/>
      <c r="V12" s="1340"/>
      <c r="W12" s="1340"/>
      <c r="X12" s="1340"/>
      <c r="Y12" s="1341"/>
      <c r="AC12" s="936"/>
      <c r="AD12" s="1335"/>
      <c r="AE12" s="1339"/>
      <c r="AF12" s="1340"/>
      <c r="AG12" s="1340"/>
      <c r="AH12" s="1340"/>
      <c r="AI12" s="1340"/>
      <c r="AJ12" s="1340"/>
      <c r="AK12" s="1340"/>
      <c r="AL12" s="1341"/>
      <c r="AP12" s="936"/>
      <c r="AQ12" s="1335"/>
      <c r="AR12" s="1339"/>
      <c r="AS12" s="1340"/>
      <c r="AT12" s="1340"/>
      <c r="AU12" s="1340"/>
      <c r="AV12" s="1340"/>
      <c r="AW12" s="1340"/>
      <c r="AX12" s="1340"/>
      <c r="AY12" s="1341"/>
      <c r="AZ12" s="81"/>
      <c r="BA12" s="82"/>
    </row>
    <row r="13" spans="1:53" s="71" customFormat="1" ht="14.25" customHeight="1">
      <c r="B13" s="80"/>
      <c r="C13" s="21"/>
      <c r="D13" s="21"/>
      <c r="E13" s="21"/>
      <c r="F13" s="21"/>
      <c r="G13" s="21"/>
      <c r="H13" s="21"/>
      <c r="I13" s="21"/>
      <c r="J13" s="21"/>
      <c r="K13" s="21"/>
      <c r="L13" s="81"/>
      <c r="M13" s="81"/>
      <c r="P13" s="81"/>
      <c r="Q13" s="81"/>
      <c r="R13" s="81"/>
      <c r="S13" s="81"/>
      <c r="T13" s="81"/>
      <c r="U13" s="81"/>
      <c r="V13" s="81"/>
      <c r="W13" s="81"/>
      <c r="X13" s="81"/>
      <c r="Y13" s="81"/>
      <c r="AC13" s="81"/>
      <c r="AD13" s="81"/>
      <c r="AE13" s="81"/>
      <c r="AF13" s="81"/>
      <c r="AG13" s="81"/>
      <c r="AH13" s="81"/>
      <c r="AI13" s="81"/>
      <c r="AJ13" s="81"/>
      <c r="AK13" s="81"/>
      <c r="AL13" s="81"/>
      <c r="AP13" s="81"/>
      <c r="AQ13" s="81"/>
      <c r="AR13" s="81"/>
      <c r="AS13" s="81"/>
      <c r="AT13" s="81"/>
      <c r="AU13" s="81"/>
      <c r="AV13" s="81"/>
      <c r="AW13" s="81"/>
      <c r="AX13" s="81"/>
      <c r="AY13" s="81"/>
      <c r="AZ13" s="81"/>
      <c r="BA13" s="82"/>
    </row>
    <row r="14" spans="1:53" s="71" customFormat="1" ht="14.25" customHeight="1">
      <c r="B14" s="80"/>
      <c r="C14" s="21"/>
      <c r="D14" s="21"/>
      <c r="E14" s="21"/>
      <c r="F14" s="21"/>
      <c r="G14" s="21"/>
      <c r="H14" s="21"/>
      <c r="I14" s="21"/>
      <c r="J14" s="21"/>
      <c r="K14" s="21"/>
      <c r="L14" s="81"/>
      <c r="M14" s="81"/>
      <c r="P14" s="81"/>
      <c r="Q14" s="81"/>
      <c r="R14" s="81"/>
      <c r="S14" s="81"/>
      <c r="T14" s="81"/>
      <c r="U14" s="81"/>
      <c r="V14" s="81"/>
      <c r="W14" s="81"/>
      <c r="X14" s="81"/>
      <c r="Y14" s="81"/>
      <c r="AC14" s="81"/>
      <c r="AD14" s="81"/>
      <c r="AE14" s="81"/>
      <c r="AF14" s="81"/>
      <c r="AG14" s="81"/>
      <c r="AH14" s="81"/>
      <c r="AI14" s="81"/>
      <c r="AJ14" s="81"/>
      <c r="AK14" s="81"/>
      <c r="AL14" s="81"/>
      <c r="AP14" s="81"/>
      <c r="AQ14" s="81"/>
      <c r="AR14" s="81"/>
      <c r="AS14" s="81"/>
      <c r="AT14" s="81"/>
      <c r="AU14" s="81"/>
      <c r="AV14" s="81"/>
      <c r="AW14" s="81"/>
      <c r="AX14" s="81"/>
      <c r="AY14" s="81"/>
      <c r="AZ14" s="81"/>
      <c r="BA14" s="82"/>
    </row>
    <row r="15" spans="1:53" s="71" customFormat="1" ht="14.25" customHeight="1">
      <c r="B15" s="80"/>
      <c r="C15" s="21"/>
      <c r="D15" s="21"/>
      <c r="E15" s="21"/>
      <c r="F15" s="21"/>
      <c r="G15" s="21"/>
      <c r="H15" s="21"/>
      <c r="I15" s="21"/>
      <c r="J15" s="21"/>
      <c r="K15" s="21"/>
      <c r="L15" s="81"/>
      <c r="M15" s="81"/>
      <c r="P15" s="81"/>
      <c r="Q15" s="81"/>
      <c r="R15" s="81"/>
      <c r="S15" s="81"/>
      <c r="T15" s="81"/>
      <c r="U15" s="81"/>
      <c r="V15" s="81"/>
      <c r="W15" s="81"/>
      <c r="X15" s="81"/>
      <c r="Y15" s="81"/>
      <c r="AC15" s="81"/>
      <c r="AD15" s="81"/>
      <c r="AE15" s="81"/>
      <c r="AF15" s="81"/>
      <c r="AG15" s="81"/>
      <c r="AH15" s="81"/>
      <c r="AI15" s="81"/>
      <c r="AJ15" s="81"/>
      <c r="AK15" s="81"/>
      <c r="AL15" s="81"/>
      <c r="AP15" s="81"/>
      <c r="AQ15" s="81"/>
      <c r="AR15" s="81"/>
      <c r="AS15" s="81"/>
      <c r="AT15" s="81"/>
      <c r="AU15" s="81"/>
      <c r="AV15" s="81"/>
      <c r="AW15" s="81"/>
      <c r="AX15" s="81"/>
      <c r="AY15" s="81"/>
      <c r="AZ15" s="81"/>
      <c r="BA15" s="82"/>
    </row>
    <row r="16" spans="1:53" s="71" customFormat="1" ht="14.25" customHeight="1">
      <c r="B16" s="80"/>
      <c r="C16" s="21"/>
      <c r="D16" s="21"/>
      <c r="E16" s="21"/>
      <c r="F16" s="21"/>
      <c r="G16" s="21"/>
      <c r="H16" s="21"/>
      <c r="I16" s="21"/>
      <c r="J16" s="21"/>
      <c r="K16" s="21"/>
      <c r="L16" s="81"/>
      <c r="M16" s="81"/>
      <c r="P16" s="81"/>
      <c r="Q16" s="81"/>
      <c r="R16" s="81"/>
      <c r="S16" s="81"/>
      <c r="T16" s="81"/>
      <c r="U16" s="81"/>
      <c r="V16" s="81"/>
      <c r="W16" s="81"/>
      <c r="X16" s="81"/>
      <c r="Y16" s="81"/>
      <c r="AC16" s="81"/>
      <c r="AD16" s="81"/>
      <c r="AE16" s="81"/>
      <c r="AF16" s="81"/>
      <c r="AG16" s="81"/>
      <c r="AH16" s="81"/>
      <c r="AI16" s="81"/>
      <c r="AJ16" s="81"/>
      <c r="AK16" s="81"/>
      <c r="AL16" s="81"/>
      <c r="AP16" s="81"/>
      <c r="AQ16" s="81"/>
      <c r="AR16" s="81"/>
      <c r="AS16" s="81"/>
      <c r="AT16" s="81"/>
      <c r="AU16" s="81"/>
      <c r="AV16" s="81"/>
      <c r="AW16" s="81"/>
      <c r="AX16" s="81"/>
      <c r="AY16" s="81"/>
      <c r="AZ16" s="81"/>
      <c r="BA16" s="82"/>
    </row>
    <row r="17" spans="2:57" s="71" customFormat="1" ht="14.25" customHeight="1">
      <c r="B17" s="80"/>
      <c r="C17" s="21"/>
      <c r="D17" s="21"/>
      <c r="E17" s="21"/>
      <c r="F17" s="21"/>
      <c r="G17" s="21"/>
      <c r="H17" s="21"/>
      <c r="I17" s="21"/>
      <c r="J17" s="21"/>
      <c r="K17" s="21"/>
      <c r="L17" s="81"/>
      <c r="M17" s="81"/>
      <c r="P17" s="81"/>
      <c r="Q17" s="81"/>
      <c r="R17" s="81"/>
      <c r="S17" s="81"/>
      <c r="T17" s="81"/>
      <c r="U17" s="81"/>
      <c r="V17" s="81"/>
      <c r="W17" s="81"/>
      <c r="X17" s="81"/>
      <c r="Y17" s="81"/>
      <c r="AC17" s="81"/>
      <c r="AD17" s="81"/>
      <c r="AE17" s="81"/>
      <c r="AF17" s="81"/>
      <c r="AG17" s="81"/>
      <c r="AH17" s="81"/>
      <c r="AI17" s="81"/>
      <c r="AJ17" s="81"/>
      <c r="AK17" s="81"/>
      <c r="AL17" s="81"/>
      <c r="AP17" s="81"/>
      <c r="AQ17" s="81"/>
      <c r="AR17" s="81"/>
      <c r="AS17" s="81"/>
      <c r="AT17" s="81"/>
      <c r="AU17" s="81"/>
      <c r="AV17" s="81"/>
      <c r="AW17" s="81"/>
      <c r="AX17" s="81"/>
      <c r="AY17" s="81"/>
      <c r="AZ17" s="81"/>
      <c r="BA17" s="82"/>
    </row>
    <row r="18" spans="2:57" s="71" customFormat="1" ht="14.25" customHeight="1">
      <c r="B18" s="80"/>
      <c r="C18" s="21"/>
      <c r="D18" s="21"/>
      <c r="E18" s="21"/>
      <c r="F18" s="21"/>
      <c r="G18" s="21"/>
      <c r="H18" s="21"/>
      <c r="I18" s="21"/>
      <c r="J18" s="21"/>
      <c r="K18" s="21"/>
      <c r="L18" s="81"/>
      <c r="M18" s="81"/>
      <c r="P18" s="81"/>
      <c r="Q18" s="81"/>
      <c r="R18" s="81"/>
      <c r="S18" s="81"/>
      <c r="T18" s="81"/>
      <c r="U18" s="81"/>
      <c r="V18" s="81"/>
      <c r="W18" s="81"/>
      <c r="X18" s="81"/>
      <c r="Y18" s="81"/>
      <c r="AC18" s="81"/>
      <c r="AD18" s="81"/>
      <c r="AE18" s="81"/>
      <c r="AF18" s="81"/>
      <c r="AG18" s="81"/>
      <c r="AH18" s="81"/>
      <c r="AI18" s="81"/>
      <c r="AJ18" s="81"/>
      <c r="AK18" s="81"/>
      <c r="AL18" s="81"/>
      <c r="AP18" s="81"/>
      <c r="AQ18" s="81"/>
      <c r="AR18" s="81"/>
      <c r="AS18" s="81"/>
      <c r="AT18" s="81"/>
      <c r="AU18" s="81"/>
      <c r="AV18" s="81"/>
      <c r="AW18" s="81"/>
      <c r="AX18" s="81"/>
      <c r="AY18" s="81"/>
      <c r="AZ18" s="81"/>
      <c r="BA18" s="82"/>
    </row>
    <row r="19" spans="2:57" s="71" customFormat="1" ht="14.25" customHeight="1">
      <c r="B19" s="80"/>
      <c r="C19" s="21"/>
      <c r="D19" s="21"/>
      <c r="E19" s="21"/>
      <c r="F19" s="21"/>
      <c r="G19" s="21"/>
      <c r="H19" s="21"/>
      <c r="I19" s="21"/>
      <c r="J19" s="21"/>
      <c r="K19" s="21"/>
      <c r="L19" s="81"/>
      <c r="M19" s="81"/>
      <c r="P19" s="81"/>
      <c r="Q19" s="81"/>
      <c r="R19" s="81"/>
      <c r="S19" s="81"/>
      <c r="T19" s="81"/>
      <c r="U19" s="81"/>
      <c r="V19" s="81"/>
      <c r="W19" s="81"/>
      <c r="X19" s="81"/>
      <c r="Y19" s="81"/>
      <c r="AC19" s="81"/>
      <c r="AD19" s="81"/>
      <c r="AE19" s="81"/>
      <c r="AF19" s="81"/>
      <c r="AG19" s="81"/>
      <c r="AH19" s="81"/>
      <c r="AI19" s="81"/>
      <c r="AJ19" s="81"/>
      <c r="AK19" s="81"/>
      <c r="AL19" s="81"/>
      <c r="AP19" s="81"/>
      <c r="AQ19" s="81"/>
      <c r="AR19" s="81"/>
      <c r="AS19" s="81"/>
      <c r="AT19" s="81"/>
      <c r="AU19" s="81"/>
      <c r="AV19" s="81"/>
      <c r="AW19" s="81"/>
      <c r="AX19" s="81"/>
      <c r="AY19" s="81"/>
      <c r="AZ19" s="81"/>
      <c r="BA19" s="82"/>
    </row>
    <row r="20" spans="2:57" s="71" customFormat="1" ht="14.25" customHeight="1">
      <c r="B20" s="80"/>
      <c r="C20" s="21"/>
      <c r="D20" s="21"/>
      <c r="E20" s="21"/>
      <c r="F20" s="21"/>
      <c r="G20" s="21"/>
      <c r="H20" s="21"/>
      <c r="I20" s="21"/>
      <c r="J20" s="21"/>
      <c r="K20" s="21"/>
      <c r="L20" s="81"/>
      <c r="M20" s="81"/>
      <c r="P20" s="81"/>
      <c r="Q20" s="81"/>
      <c r="R20" s="81"/>
      <c r="S20" s="81"/>
      <c r="T20" s="81"/>
      <c r="U20" s="81"/>
      <c r="V20" s="81"/>
      <c r="W20" s="81"/>
      <c r="X20" s="81"/>
      <c r="Y20" s="81"/>
      <c r="AC20" s="81"/>
      <c r="AD20" s="81"/>
      <c r="AE20" s="81"/>
      <c r="AF20" s="81"/>
      <c r="AG20" s="81"/>
      <c r="AH20" s="81"/>
      <c r="AI20" s="81"/>
      <c r="AJ20" s="81"/>
      <c r="AK20" s="81"/>
      <c r="AL20" s="81"/>
      <c r="AP20" s="81"/>
      <c r="AQ20" s="81"/>
      <c r="AR20" s="81"/>
      <c r="AS20" s="81"/>
      <c r="AT20" s="81"/>
      <c r="AU20" s="81"/>
      <c r="AV20" s="81"/>
      <c r="AW20" s="81"/>
      <c r="AX20" s="81"/>
      <c r="AY20" s="81"/>
      <c r="AZ20" s="81"/>
      <c r="BA20" s="82"/>
    </row>
    <row r="21" spans="2:57" s="71" customFormat="1" ht="14.25" customHeight="1">
      <c r="B21" s="80"/>
      <c r="C21" s="21"/>
      <c r="D21" s="21"/>
      <c r="E21" s="21"/>
      <c r="F21" s="21"/>
      <c r="G21" s="21"/>
      <c r="H21" s="21"/>
      <c r="I21" s="21"/>
      <c r="J21" s="21"/>
      <c r="K21" s="21"/>
      <c r="L21" s="81"/>
      <c r="M21" s="81"/>
      <c r="P21" s="81"/>
      <c r="Q21" s="81"/>
      <c r="R21" s="81"/>
      <c r="S21" s="81"/>
      <c r="T21" s="81"/>
      <c r="U21" s="81"/>
      <c r="V21" s="81"/>
      <c r="W21" s="81"/>
      <c r="X21" s="81"/>
      <c r="Y21" s="81"/>
      <c r="AC21" s="81"/>
      <c r="AD21" s="81"/>
      <c r="AE21" s="81"/>
      <c r="AF21" s="81"/>
      <c r="AG21" s="81"/>
      <c r="AH21" s="81"/>
      <c r="AI21" s="81"/>
      <c r="AJ21" s="81"/>
      <c r="AK21" s="81"/>
      <c r="AL21" s="81"/>
      <c r="AP21" s="81"/>
      <c r="AQ21" s="81"/>
      <c r="AR21" s="81"/>
      <c r="AS21" s="81"/>
      <c r="AT21" s="81"/>
      <c r="AU21" s="81"/>
      <c r="AV21" s="81"/>
      <c r="AW21" s="81"/>
      <c r="AX21" s="81"/>
      <c r="AY21" s="81"/>
      <c r="AZ21" s="81"/>
      <c r="BA21" s="82"/>
    </row>
    <row r="22" spans="2:57" s="71" customFormat="1" ht="14.25" customHeight="1">
      <c r="B22" s="80"/>
      <c r="C22" s="21"/>
      <c r="D22" s="21"/>
      <c r="E22" s="21"/>
      <c r="F22" s="21"/>
      <c r="G22" s="21"/>
      <c r="H22" s="21"/>
      <c r="I22" s="21"/>
      <c r="J22" s="21"/>
      <c r="K22" s="21"/>
      <c r="L22" s="81"/>
      <c r="M22" s="81"/>
      <c r="P22" s="81"/>
      <c r="Q22" s="81"/>
      <c r="R22" s="81"/>
      <c r="S22" s="81"/>
      <c r="T22" s="81"/>
      <c r="U22" s="81"/>
      <c r="V22" s="81"/>
      <c r="W22" s="81"/>
      <c r="X22" s="81"/>
      <c r="Y22" s="81"/>
      <c r="AC22" s="81"/>
      <c r="AD22" s="81"/>
      <c r="AE22" s="81"/>
      <c r="AF22" s="81"/>
      <c r="AG22" s="81"/>
      <c r="AH22" s="81"/>
      <c r="AI22" s="81"/>
      <c r="AJ22" s="81"/>
      <c r="AK22" s="81"/>
      <c r="AL22" s="81"/>
      <c r="AP22" s="81"/>
      <c r="AQ22" s="81"/>
      <c r="AR22" s="81"/>
      <c r="AS22" s="81"/>
      <c r="AT22" s="81"/>
      <c r="AU22" s="81"/>
      <c r="AV22" s="81"/>
      <c r="AW22" s="81"/>
      <c r="AX22" s="81"/>
      <c r="AY22" s="81"/>
      <c r="AZ22" s="81"/>
      <c r="BA22" s="82"/>
    </row>
    <row r="23" spans="2:57" s="71" customFormat="1" ht="14.25" customHeight="1" thickBot="1">
      <c r="B23" s="83"/>
      <c r="C23" s="937"/>
      <c r="D23" s="937"/>
      <c r="E23" s="937"/>
      <c r="F23" s="937"/>
      <c r="G23" s="937"/>
      <c r="H23" s="937"/>
      <c r="I23" s="937"/>
      <c r="J23" s="937"/>
      <c r="K23" s="937"/>
      <c r="L23" s="114" t="s">
        <v>608</v>
      </c>
      <c r="M23" s="939"/>
      <c r="N23" s="939"/>
      <c r="P23" s="939"/>
      <c r="Q23" s="939"/>
      <c r="R23" s="939"/>
      <c r="S23" s="939"/>
      <c r="T23" s="939"/>
      <c r="U23" s="939"/>
      <c r="V23" s="939"/>
      <c r="W23" s="939"/>
      <c r="X23" s="939"/>
      <c r="Y23" s="939"/>
      <c r="Z23" s="939"/>
      <c r="AA23" s="939"/>
      <c r="AB23" s="939"/>
      <c r="AC23" s="939"/>
      <c r="AD23" s="939"/>
      <c r="AE23" s="939"/>
      <c r="AF23" s="939"/>
      <c r="AG23" s="939"/>
      <c r="AH23" s="939"/>
      <c r="AI23" s="939"/>
      <c r="AJ23" s="939"/>
      <c r="AK23" s="939"/>
      <c r="AL23" s="939"/>
      <c r="AM23" s="939"/>
      <c r="AN23" s="939"/>
      <c r="AO23" s="939"/>
      <c r="AP23" s="939"/>
      <c r="AQ23" s="939"/>
      <c r="AR23" s="939"/>
      <c r="AS23" s="939"/>
      <c r="AT23" s="939"/>
      <c r="AU23" s="939"/>
      <c r="AV23" s="939"/>
      <c r="AW23" s="939"/>
      <c r="AX23" s="939"/>
      <c r="AY23" s="939"/>
      <c r="AZ23" s="939"/>
      <c r="BA23" s="84"/>
    </row>
    <row r="24" spans="2:57" s="71" customFormat="1" ht="9" customHeight="1">
      <c r="B24" s="77"/>
      <c r="C24" s="75"/>
      <c r="D24" s="75"/>
      <c r="E24" s="75"/>
      <c r="F24" s="75"/>
      <c r="G24" s="75"/>
      <c r="H24" s="75"/>
      <c r="I24" s="75"/>
      <c r="J24" s="75"/>
      <c r="K24" s="75"/>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1342" t="s">
        <v>713</v>
      </c>
      <c r="AL24" s="1342"/>
      <c r="AM24" s="1342"/>
      <c r="AN24" s="1342"/>
      <c r="AO24" s="1342"/>
      <c r="AP24" s="1342"/>
      <c r="AQ24" s="1342"/>
      <c r="AR24" s="1342"/>
      <c r="AS24" s="1342"/>
      <c r="AT24" s="1342"/>
      <c r="AU24" s="1342"/>
      <c r="AV24" s="1342"/>
      <c r="AW24" s="1342"/>
      <c r="AX24" s="1342"/>
      <c r="AY24" s="1342"/>
      <c r="AZ24" s="1342"/>
      <c r="BA24" s="1343"/>
    </row>
    <row r="25" spans="2:57" s="72" customFormat="1" ht="14.25" customHeight="1" thickBot="1">
      <c r="B25" s="85"/>
      <c r="C25" s="195"/>
      <c r="D25" s="193"/>
      <c r="E25" s="194"/>
      <c r="F25" s="1348" t="s">
        <v>574</v>
      </c>
      <c r="G25" s="1349"/>
      <c r="H25" s="1350"/>
      <c r="I25" s="1348" t="s">
        <v>30</v>
      </c>
      <c r="J25" s="1349"/>
      <c r="K25" s="1349"/>
      <c r="L25" s="1349"/>
      <c r="M25" s="1349"/>
      <c r="N25" s="1349"/>
      <c r="O25" s="1349"/>
      <c r="P25" s="1350"/>
      <c r="Q25" s="1348" t="s">
        <v>31</v>
      </c>
      <c r="R25" s="1349"/>
      <c r="S25" s="1349"/>
      <c r="T25" s="1349"/>
      <c r="U25" s="1349"/>
      <c r="V25" s="1349"/>
      <c r="W25" s="1349"/>
      <c r="X25" s="1349"/>
      <c r="Y25" s="1349"/>
      <c r="Z25" s="1350"/>
      <c r="AA25" s="1351" t="s">
        <v>575</v>
      </c>
      <c r="AB25" s="1352"/>
      <c r="AC25" s="1353"/>
      <c r="AD25" s="1348" t="s">
        <v>593</v>
      </c>
      <c r="AE25" s="1349"/>
      <c r="AF25" s="1349"/>
      <c r="AG25" s="1349"/>
      <c r="AH25" s="1349"/>
      <c r="AI25" s="1349"/>
      <c r="AJ25" s="1350"/>
      <c r="AK25" s="1344"/>
      <c r="AL25" s="1344"/>
      <c r="AM25" s="1344"/>
      <c r="AN25" s="1344"/>
      <c r="AO25" s="1344"/>
      <c r="AP25" s="1344"/>
      <c r="AQ25" s="1344"/>
      <c r="AR25" s="1344"/>
      <c r="AS25" s="1344"/>
      <c r="AT25" s="1344"/>
      <c r="AU25" s="1344"/>
      <c r="AV25" s="1344"/>
      <c r="AW25" s="1344"/>
      <c r="AX25" s="1344"/>
      <c r="AY25" s="1344"/>
      <c r="AZ25" s="1344"/>
      <c r="BA25" s="1345"/>
    </row>
    <row r="26" spans="2:57" s="72" customFormat="1" ht="14.25" customHeight="1" thickTop="1">
      <c r="B26" s="85"/>
      <c r="C26" s="1319" t="s">
        <v>576</v>
      </c>
      <c r="D26" s="1320"/>
      <c r="E26" s="1321"/>
      <c r="F26" s="1322"/>
      <c r="G26" s="1323"/>
      <c r="H26" s="1324"/>
      <c r="I26" s="1325"/>
      <c r="J26" s="1326"/>
      <c r="K26" s="1326"/>
      <c r="L26" s="1326"/>
      <c r="M26" s="1326"/>
      <c r="N26" s="1326"/>
      <c r="O26" s="1326"/>
      <c r="P26" s="1327"/>
      <c r="Q26" s="1322"/>
      <c r="R26" s="1323"/>
      <c r="S26" s="1323"/>
      <c r="T26" s="1323"/>
      <c r="U26" s="1323"/>
      <c r="V26" s="1323"/>
      <c r="W26" s="1323"/>
      <c r="X26" s="1323"/>
      <c r="Y26" s="1323"/>
      <c r="Z26" s="1324"/>
      <c r="AA26" s="1328"/>
      <c r="AB26" s="1329"/>
      <c r="AC26" s="1330"/>
      <c r="AD26" s="1331"/>
      <c r="AE26" s="1332"/>
      <c r="AF26" s="1332"/>
      <c r="AG26" s="1332"/>
      <c r="AH26" s="1332"/>
      <c r="AI26" s="1332"/>
      <c r="AJ26" s="1333"/>
      <c r="AK26" s="1344"/>
      <c r="AL26" s="1344"/>
      <c r="AM26" s="1344"/>
      <c r="AN26" s="1344"/>
      <c r="AO26" s="1344"/>
      <c r="AP26" s="1344"/>
      <c r="AQ26" s="1344"/>
      <c r="AR26" s="1344"/>
      <c r="AS26" s="1344"/>
      <c r="AT26" s="1344"/>
      <c r="AU26" s="1344"/>
      <c r="AV26" s="1344"/>
      <c r="AW26" s="1344"/>
      <c r="AX26" s="1344"/>
      <c r="AY26" s="1344"/>
      <c r="AZ26" s="1344"/>
      <c r="BA26" s="1345"/>
      <c r="BE26" s="71"/>
    </row>
    <row r="27" spans="2:57" s="72" customFormat="1" ht="14.25" customHeight="1">
      <c r="B27" s="85"/>
      <c r="C27" s="1372" t="s">
        <v>577</v>
      </c>
      <c r="D27" s="1373"/>
      <c r="E27" s="1374"/>
      <c r="F27" s="1375"/>
      <c r="G27" s="1376"/>
      <c r="H27" s="1377"/>
      <c r="I27" s="1375"/>
      <c r="J27" s="1376"/>
      <c r="K27" s="1376"/>
      <c r="L27" s="1376"/>
      <c r="M27" s="1376"/>
      <c r="N27" s="1376"/>
      <c r="O27" s="1376"/>
      <c r="P27" s="1377"/>
      <c r="Q27" s="1375"/>
      <c r="R27" s="1376"/>
      <c r="S27" s="1376"/>
      <c r="T27" s="1376"/>
      <c r="U27" s="1376"/>
      <c r="V27" s="1376"/>
      <c r="W27" s="1376"/>
      <c r="X27" s="1376"/>
      <c r="Y27" s="1376"/>
      <c r="Z27" s="1377"/>
      <c r="AA27" s="1378"/>
      <c r="AB27" s="1379"/>
      <c r="AC27" s="1380"/>
      <c r="AD27" s="1381"/>
      <c r="AE27" s="1382"/>
      <c r="AF27" s="1382"/>
      <c r="AG27" s="1382"/>
      <c r="AH27" s="1382"/>
      <c r="AI27" s="1382"/>
      <c r="AJ27" s="1383"/>
      <c r="AK27" s="1344"/>
      <c r="AL27" s="1344"/>
      <c r="AM27" s="1344"/>
      <c r="AN27" s="1344"/>
      <c r="AO27" s="1344"/>
      <c r="AP27" s="1344"/>
      <c r="AQ27" s="1344"/>
      <c r="AR27" s="1344"/>
      <c r="AS27" s="1344"/>
      <c r="AT27" s="1344"/>
      <c r="AU27" s="1344"/>
      <c r="AV27" s="1344"/>
      <c r="AW27" s="1344"/>
      <c r="AX27" s="1344"/>
      <c r="AY27" s="1344"/>
      <c r="AZ27" s="1344"/>
      <c r="BA27" s="1345"/>
    </row>
    <row r="28" spans="2:57" s="72" customFormat="1" ht="9" customHeight="1">
      <c r="B28" s="85"/>
      <c r="C28" s="22"/>
      <c r="D28" s="22"/>
      <c r="E28" s="936"/>
      <c r="F28" s="936"/>
      <c r="G28" s="936"/>
      <c r="H28" s="936"/>
      <c r="I28" s="936"/>
      <c r="J28" s="936"/>
      <c r="K28" s="39"/>
      <c r="L28" s="39"/>
      <c r="M28" s="39"/>
      <c r="N28" s="39"/>
      <c r="O28" s="39"/>
      <c r="P28" s="39"/>
      <c r="Q28" s="39"/>
      <c r="R28" s="39"/>
      <c r="S28" s="39"/>
      <c r="T28" s="125"/>
      <c r="U28" s="125"/>
      <c r="V28" s="125"/>
      <c r="W28" s="125"/>
      <c r="X28" s="125"/>
      <c r="Y28" s="125"/>
      <c r="Z28" s="125"/>
      <c r="AA28" s="125"/>
      <c r="AB28" s="125"/>
      <c r="AC28" s="936"/>
      <c r="AD28" s="936"/>
      <c r="AE28" s="936"/>
      <c r="AF28" s="22"/>
      <c r="AG28" s="22"/>
      <c r="AH28" s="22"/>
      <c r="AI28" s="22"/>
      <c r="AJ28" s="22"/>
      <c r="AK28" s="1344"/>
      <c r="AL28" s="1344"/>
      <c r="AM28" s="1344"/>
      <c r="AN28" s="1344"/>
      <c r="AO28" s="1344"/>
      <c r="AP28" s="1344"/>
      <c r="AQ28" s="1344"/>
      <c r="AR28" s="1344"/>
      <c r="AS28" s="1344"/>
      <c r="AT28" s="1344"/>
      <c r="AU28" s="1344"/>
      <c r="AV28" s="1344"/>
      <c r="AW28" s="1344"/>
      <c r="AX28" s="1344"/>
      <c r="AY28" s="1344"/>
      <c r="AZ28" s="1344"/>
      <c r="BA28" s="1345"/>
    </row>
    <row r="29" spans="2:57" s="72" customFormat="1" ht="9" customHeight="1" thickBot="1">
      <c r="B29" s="86"/>
      <c r="C29" s="940"/>
      <c r="D29" s="940"/>
      <c r="E29" s="941"/>
      <c r="F29" s="941"/>
      <c r="G29" s="941"/>
      <c r="H29" s="941"/>
      <c r="I29" s="941"/>
      <c r="J29" s="941"/>
      <c r="K29" s="942"/>
      <c r="L29" s="942"/>
      <c r="M29" s="942"/>
      <c r="N29" s="942"/>
      <c r="O29" s="942"/>
      <c r="P29" s="942"/>
      <c r="Q29" s="942"/>
      <c r="R29" s="942"/>
      <c r="S29" s="942"/>
      <c r="T29" s="943"/>
      <c r="U29" s="943"/>
      <c r="V29" s="943"/>
      <c r="W29" s="943"/>
      <c r="X29" s="943"/>
      <c r="Y29" s="943"/>
      <c r="Z29" s="943"/>
      <c r="AA29" s="943"/>
      <c r="AB29" s="943"/>
      <c r="AC29" s="941"/>
      <c r="AD29" s="941"/>
      <c r="AE29" s="941"/>
      <c r="AF29" s="940"/>
      <c r="AG29" s="940"/>
      <c r="AH29" s="940"/>
      <c r="AI29" s="940"/>
      <c r="AJ29" s="940"/>
      <c r="AK29" s="1346"/>
      <c r="AL29" s="1346"/>
      <c r="AM29" s="1346"/>
      <c r="AN29" s="1346"/>
      <c r="AO29" s="1346"/>
      <c r="AP29" s="1346"/>
      <c r="AQ29" s="1346"/>
      <c r="AR29" s="1346"/>
      <c r="AS29" s="1346"/>
      <c r="AT29" s="1346"/>
      <c r="AU29" s="1346"/>
      <c r="AV29" s="1346"/>
      <c r="AW29" s="1346"/>
      <c r="AX29" s="1346"/>
      <c r="AY29" s="1346"/>
      <c r="AZ29" s="1346"/>
      <c r="BA29" s="1347"/>
    </row>
    <row r="30" spans="2:57" s="72" customFormat="1" ht="9" customHeight="1" thickBot="1">
      <c r="B30" s="22"/>
      <c r="C30" s="22"/>
      <c r="D30" s="22"/>
      <c r="E30" s="22"/>
      <c r="F30" s="22"/>
      <c r="G30" s="22"/>
      <c r="H30" s="22"/>
      <c r="I30" s="22"/>
      <c r="J30" s="1354" t="s">
        <v>696</v>
      </c>
      <c r="K30" s="1355"/>
      <c r="L30" s="1355"/>
      <c r="M30" s="1355"/>
      <c r="N30" s="1355"/>
      <c r="O30" s="1355"/>
      <c r="P30" s="1355"/>
      <c r="Q30" s="1355"/>
      <c r="R30" s="1355"/>
      <c r="S30" s="1355"/>
      <c r="T30" s="1355"/>
      <c r="U30" s="1355"/>
      <c r="V30" s="1355"/>
      <c r="W30" s="1355"/>
      <c r="X30" s="1355"/>
      <c r="Y30" s="1355"/>
      <c r="Z30" s="1355"/>
      <c r="AA30" s="1355"/>
      <c r="AB30" s="1355"/>
      <c r="AC30" s="1355"/>
      <c r="AD30" s="1355"/>
      <c r="AE30" s="1355"/>
      <c r="AF30" s="1355"/>
      <c r="AG30" s="1355"/>
      <c r="AH30" s="1355"/>
      <c r="AI30" s="1355"/>
      <c r="AJ30" s="1355"/>
      <c r="AK30" s="1355"/>
      <c r="AL30" s="1355"/>
      <c r="AM30" s="1355"/>
      <c r="AN30" s="1355"/>
      <c r="AO30" s="1355"/>
      <c r="AP30" s="1355"/>
      <c r="AQ30" s="1355"/>
      <c r="AR30" s="1355"/>
      <c r="AS30" s="1355"/>
      <c r="AT30" s="1355"/>
      <c r="AU30" s="1355"/>
      <c r="AV30" s="1355"/>
      <c r="AW30" s="1355"/>
      <c r="AX30" s="1355"/>
      <c r="AY30" s="1355"/>
      <c r="AZ30" s="1355"/>
      <c r="BA30" s="1355"/>
    </row>
    <row r="31" spans="2:57" s="71" customFormat="1" ht="14.25" customHeight="1" thickBot="1">
      <c r="B31" s="1357" t="s">
        <v>699</v>
      </c>
      <c r="C31" s="1358"/>
      <c r="D31" s="1358"/>
      <c r="E31" s="1358"/>
      <c r="F31" s="1358"/>
      <c r="G31" s="1358"/>
      <c r="H31" s="1359"/>
      <c r="J31" s="1356"/>
      <c r="K31" s="1356"/>
      <c r="L31" s="1356"/>
      <c r="M31" s="1356"/>
      <c r="N31" s="1356"/>
      <c r="O31" s="1356"/>
      <c r="P31" s="1356"/>
      <c r="Q31" s="1356"/>
      <c r="R31" s="1356"/>
      <c r="S31" s="1356"/>
      <c r="T31" s="1356"/>
      <c r="U31" s="1356"/>
      <c r="V31" s="1356"/>
      <c r="W31" s="1356"/>
      <c r="X31" s="1356"/>
      <c r="Y31" s="1356"/>
      <c r="Z31" s="1356"/>
      <c r="AA31" s="1356"/>
      <c r="AB31" s="1356"/>
      <c r="AC31" s="1356"/>
      <c r="AD31" s="1356"/>
      <c r="AE31" s="1356"/>
      <c r="AF31" s="1356"/>
      <c r="AG31" s="1356"/>
      <c r="AH31" s="1356"/>
      <c r="AI31" s="1356"/>
      <c r="AJ31" s="1356"/>
      <c r="AK31" s="1356"/>
      <c r="AL31" s="1356"/>
      <c r="AM31" s="1356"/>
      <c r="AN31" s="1356"/>
      <c r="AO31" s="1356"/>
      <c r="AP31" s="1356"/>
      <c r="AQ31" s="1356"/>
      <c r="AR31" s="1356"/>
      <c r="AS31" s="1356"/>
      <c r="AT31" s="1356"/>
      <c r="AU31" s="1356"/>
      <c r="AV31" s="1356"/>
      <c r="AW31" s="1356"/>
      <c r="AX31" s="1356"/>
      <c r="AY31" s="1356"/>
      <c r="AZ31" s="1356"/>
      <c r="BA31" s="1356"/>
    </row>
    <row r="32" spans="2:57" s="71" customFormat="1" ht="14.25" customHeight="1" thickBot="1">
      <c r="B32" s="77"/>
      <c r="C32" s="75"/>
      <c r="D32" s="75"/>
      <c r="E32" s="75"/>
      <c r="F32" s="75"/>
      <c r="G32" s="75"/>
      <c r="H32" s="75"/>
      <c r="I32" s="75"/>
      <c r="J32" s="75"/>
      <c r="K32" s="75"/>
      <c r="L32" s="78"/>
      <c r="M32" s="78"/>
      <c r="N32" s="78"/>
      <c r="O32" s="78"/>
      <c r="P32" s="78"/>
      <c r="Q32" s="78"/>
      <c r="R32" s="78"/>
      <c r="S32" s="78"/>
      <c r="T32" s="78"/>
      <c r="U32" s="78"/>
      <c r="V32" s="78"/>
      <c r="W32" s="78"/>
      <c r="X32" s="78"/>
      <c r="Y32" s="78"/>
      <c r="Z32" s="78"/>
      <c r="AA32" s="78"/>
      <c r="AB32" s="78"/>
      <c r="AC32" s="78"/>
      <c r="AD32" s="78"/>
      <c r="AE32" s="78"/>
      <c r="AF32" s="78"/>
      <c r="AG32" s="78"/>
      <c r="AH32" s="78"/>
      <c r="AI32" s="78"/>
      <c r="AJ32" s="78"/>
      <c r="AK32" s="78"/>
      <c r="AL32" s="78"/>
      <c r="AM32" s="78"/>
      <c r="AN32" s="78"/>
      <c r="AO32" s="78"/>
      <c r="AP32" s="78"/>
      <c r="AQ32" s="78"/>
      <c r="AR32" s="78"/>
      <c r="AS32" s="78"/>
      <c r="AT32" s="78"/>
      <c r="AU32" s="78"/>
      <c r="AV32" s="78"/>
      <c r="AW32" s="78"/>
      <c r="AX32" s="78"/>
      <c r="AY32" s="78"/>
      <c r="AZ32" s="78"/>
      <c r="BA32" s="79"/>
    </row>
    <row r="33" spans="2:56" s="71" customFormat="1" ht="14.25" customHeight="1">
      <c r="B33" s="80"/>
      <c r="C33" s="21"/>
      <c r="D33" s="21"/>
      <c r="E33" s="21"/>
      <c r="F33" s="21"/>
      <c r="G33" s="1334" t="s">
        <v>0</v>
      </c>
      <c r="H33" s="1360" t="s">
        <v>595</v>
      </c>
      <c r="I33" s="1360"/>
      <c r="J33" s="1360"/>
      <c r="K33" s="1360"/>
      <c r="L33" s="1360"/>
      <c r="M33" s="1360"/>
      <c r="N33" s="1361"/>
      <c r="O33" s="81"/>
      <c r="P33" s="81"/>
      <c r="Q33" s="81"/>
      <c r="R33" s="81"/>
      <c r="S33" s="81"/>
      <c r="T33" s="81"/>
      <c r="U33" s="81"/>
      <c r="X33" s="1334" t="s">
        <v>2596</v>
      </c>
      <c r="Y33" s="1364" t="s">
        <v>596</v>
      </c>
      <c r="Z33" s="1360"/>
      <c r="AA33" s="1360"/>
      <c r="AB33" s="1360"/>
      <c r="AC33" s="1360"/>
      <c r="AD33" s="1360"/>
      <c r="AE33" s="1361"/>
      <c r="AF33" s="81"/>
      <c r="AG33" s="81"/>
      <c r="AH33" s="81"/>
      <c r="AI33" s="81"/>
      <c r="AO33" s="1334" t="s">
        <v>2596</v>
      </c>
      <c r="AP33" s="1366" t="s">
        <v>597</v>
      </c>
      <c r="AQ33" s="1367"/>
      <c r="AR33" s="1367"/>
      <c r="AS33" s="1367"/>
      <c r="AT33" s="1367"/>
      <c r="AU33" s="1367"/>
      <c r="AV33" s="1368"/>
      <c r="AW33" s="81"/>
      <c r="AX33" s="81"/>
      <c r="AY33" s="81"/>
      <c r="AZ33" s="81"/>
      <c r="BA33" s="82"/>
    </row>
    <row r="34" spans="2:56" s="71" customFormat="1" ht="14.25" customHeight="1" thickBot="1">
      <c r="B34" s="80"/>
      <c r="C34" s="21"/>
      <c r="D34" s="21"/>
      <c r="E34" s="21"/>
      <c r="F34" s="21"/>
      <c r="G34" s="1335"/>
      <c r="H34" s="1362"/>
      <c r="I34" s="1362"/>
      <c r="J34" s="1362"/>
      <c r="K34" s="1362"/>
      <c r="L34" s="1362"/>
      <c r="M34" s="1362"/>
      <c r="N34" s="1363"/>
      <c r="O34" s="81"/>
      <c r="P34" s="81"/>
      <c r="Q34" s="81"/>
      <c r="R34" s="81"/>
      <c r="S34" s="81"/>
      <c r="T34" s="81"/>
      <c r="X34" s="1335"/>
      <c r="Y34" s="1365"/>
      <c r="Z34" s="1362"/>
      <c r="AA34" s="1362"/>
      <c r="AB34" s="1362"/>
      <c r="AC34" s="1362"/>
      <c r="AD34" s="1362"/>
      <c r="AE34" s="1363"/>
      <c r="AF34" s="81"/>
      <c r="AG34" s="81"/>
      <c r="AH34" s="81"/>
      <c r="AI34" s="81"/>
      <c r="AO34" s="1335"/>
      <c r="AP34" s="1369"/>
      <c r="AQ34" s="1370"/>
      <c r="AR34" s="1370"/>
      <c r="AS34" s="1370"/>
      <c r="AT34" s="1370"/>
      <c r="AU34" s="1370"/>
      <c r="AV34" s="1371"/>
      <c r="AW34" s="81"/>
      <c r="AX34" s="81"/>
      <c r="AY34" s="81"/>
      <c r="AZ34" s="81"/>
      <c r="BA34" s="82"/>
    </row>
    <row r="35" spans="2:56" s="71" customFormat="1" ht="14.25" customHeight="1">
      <c r="B35" s="80"/>
      <c r="C35" s="21"/>
      <c r="D35" s="21"/>
      <c r="E35" s="21"/>
      <c r="F35" s="21"/>
      <c r="G35" s="21"/>
      <c r="H35" s="21"/>
      <c r="I35" s="21"/>
      <c r="J35" s="21"/>
      <c r="K35" s="21"/>
      <c r="L35" s="81"/>
      <c r="M35" s="81"/>
      <c r="N35" s="81"/>
      <c r="O35" s="81"/>
      <c r="X35" s="81"/>
      <c r="Y35" s="81"/>
      <c r="Z35" s="81"/>
      <c r="AA35" s="81"/>
      <c r="AB35" s="81"/>
      <c r="AC35" s="81"/>
      <c r="AD35" s="81"/>
      <c r="AE35" s="81"/>
      <c r="AF35" s="81"/>
      <c r="AG35" s="81"/>
      <c r="AH35" s="81"/>
      <c r="AI35" s="81"/>
      <c r="AJ35" s="81"/>
      <c r="AK35" s="81"/>
      <c r="AL35" s="81"/>
      <c r="AM35" s="81"/>
      <c r="AN35" s="81"/>
      <c r="AO35" s="81"/>
      <c r="AP35" s="81"/>
      <c r="AQ35" s="81"/>
      <c r="AR35" s="81"/>
      <c r="AS35" s="81"/>
      <c r="AT35" s="81"/>
      <c r="AU35" s="81"/>
      <c r="AV35" s="81"/>
      <c r="AW35" s="81"/>
      <c r="AX35" s="81"/>
      <c r="AY35" s="81"/>
      <c r="AZ35" s="81"/>
      <c r="BA35" s="82"/>
    </row>
    <row r="36" spans="2:56" s="71" customFormat="1" ht="14.25" customHeight="1">
      <c r="B36" s="80"/>
      <c r="C36" s="21"/>
      <c r="D36" s="21"/>
      <c r="E36" s="21"/>
      <c r="F36" s="21"/>
      <c r="G36" s="21"/>
      <c r="H36" s="21"/>
      <c r="I36" s="21"/>
      <c r="J36" s="21"/>
      <c r="K36" s="21"/>
      <c r="L36" s="81"/>
      <c r="M36" s="81"/>
      <c r="N36" s="81"/>
      <c r="O36" s="81"/>
      <c r="X36" s="81"/>
      <c r="Y36" s="81"/>
      <c r="Z36" s="81"/>
      <c r="AA36" s="81"/>
      <c r="AB36" s="81"/>
      <c r="AC36" s="81"/>
      <c r="AD36" s="81"/>
      <c r="AE36" s="81"/>
      <c r="AF36" s="81"/>
      <c r="AG36" s="81"/>
      <c r="AH36" s="81"/>
      <c r="AI36" s="81"/>
      <c r="AJ36" s="81"/>
      <c r="AK36" s="81"/>
      <c r="AL36" s="81"/>
      <c r="AM36" s="81"/>
      <c r="AN36" s="81"/>
      <c r="AO36" s="81"/>
      <c r="AP36" s="81"/>
      <c r="AQ36" s="81"/>
      <c r="AR36" s="81"/>
      <c r="AS36" s="81"/>
      <c r="AT36" s="81"/>
      <c r="AU36" s="81"/>
      <c r="AV36" s="81"/>
      <c r="AW36" s="81"/>
      <c r="AX36" s="81"/>
      <c r="AY36" s="81"/>
      <c r="AZ36" s="81"/>
      <c r="BA36" s="82"/>
    </row>
    <row r="37" spans="2:56" s="71" customFormat="1" ht="14.25" customHeight="1">
      <c r="B37" s="80"/>
      <c r="C37" s="21"/>
      <c r="D37" s="21"/>
      <c r="E37" s="21"/>
      <c r="F37" s="21"/>
      <c r="G37" s="21"/>
      <c r="H37" s="21"/>
      <c r="I37" s="21"/>
      <c r="J37" s="21"/>
      <c r="K37" s="21"/>
      <c r="L37" s="81"/>
      <c r="M37" s="81"/>
      <c r="N37" s="81"/>
      <c r="O37" s="81"/>
      <c r="X37" s="81"/>
      <c r="Y37" s="81"/>
      <c r="Z37" s="81"/>
      <c r="AA37" s="81"/>
      <c r="AB37" s="81"/>
      <c r="AC37" s="81"/>
      <c r="AD37" s="81"/>
      <c r="AE37" s="81"/>
      <c r="AF37" s="81"/>
      <c r="AG37" s="81"/>
      <c r="AH37" s="81"/>
      <c r="AI37" s="81"/>
      <c r="AJ37" s="81"/>
      <c r="AK37" s="81"/>
      <c r="AL37" s="81"/>
      <c r="AM37" s="81"/>
      <c r="AN37" s="81"/>
      <c r="AO37" s="81"/>
      <c r="AP37" s="81"/>
      <c r="AQ37" s="81"/>
      <c r="AR37" s="81"/>
      <c r="AS37" s="81"/>
      <c r="AT37" s="81"/>
      <c r="AU37" s="81"/>
      <c r="AV37" s="81"/>
      <c r="AW37" s="81"/>
      <c r="AX37" s="81"/>
      <c r="AY37" s="81"/>
      <c r="AZ37" s="81"/>
      <c r="BA37" s="82"/>
    </row>
    <row r="38" spans="2:56" s="71" customFormat="1" ht="14.25" customHeight="1">
      <c r="B38" s="80"/>
      <c r="C38" s="21"/>
      <c r="D38" s="21"/>
      <c r="E38" s="21"/>
      <c r="F38" s="21"/>
      <c r="G38" s="21"/>
      <c r="H38" s="21"/>
      <c r="I38" s="21"/>
      <c r="J38" s="21"/>
      <c r="K38" s="21"/>
      <c r="L38" s="81"/>
      <c r="M38" s="81"/>
      <c r="N38" s="81"/>
      <c r="O38" s="81"/>
      <c r="P38" s="81"/>
      <c r="Q38" s="81"/>
      <c r="R38" s="81"/>
      <c r="S38" s="81"/>
      <c r="T38" s="81"/>
      <c r="U38" s="81"/>
      <c r="V38" s="81"/>
      <c r="W38" s="81"/>
      <c r="X38" s="81"/>
      <c r="Y38" s="81"/>
      <c r="Z38" s="81"/>
      <c r="AA38" s="81"/>
      <c r="AB38" s="81"/>
      <c r="AC38" s="81"/>
      <c r="AD38" s="81"/>
      <c r="AE38" s="81"/>
      <c r="AF38" s="81"/>
      <c r="AG38" s="81"/>
      <c r="AH38" s="81"/>
      <c r="AI38" s="81"/>
      <c r="AJ38" s="81"/>
      <c r="AK38" s="81"/>
      <c r="AL38" s="81"/>
      <c r="AM38" s="81"/>
      <c r="AN38" s="81"/>
      <c r="AO38" s="81"/>
      <c r="AP38" s="81"/>
      <c r="AQ38" s="81"/>
      <c r="AR38" s="81"/>
      <c r="AS38" s="81"/>
      <c r="AT38" s="81"/>
      <c r="AU38" s="81"/>
      <c r="AV38" s="81"/>
      <c r="AW38" s="81"/>
      <c r="AX38" s="81"/>
      <c r="AY38" s="81"/>
      <c r="AZ38" s="81"/>
      <c r="BA38" s="82"/>
    </row>
    <row r="39" spans="2:56" s="71" customFormat="1" ht="14.25" customHeight="1">
      <c r="B39" s="80"/>
      <c r="C39" s="21"/>
      <c r="D39" s="21"/>
      <c r="E39" s="21"/>
      <c r="F39" s="21"/>
      <c r="G39" s="21"/>
      <c r="H39" s="21"/>
      <c r="I39" s="21"/>
      <c r="J39" s="21"/>
      <c r="K39" s="21"/>
      <c r="L39" s="81"/>
      <c r="M39" s="81"/>
      <c r="N39" s="81"/>
      <c r="O39" s="81"/>
      <c r="P39" s="81"/>
      <c r="Q39" s="81"/>
      <c r="R39" s="81"/>
      <c r="S39" s="81"/>
      <c r="T39" s="81"/>
      <c r="U39" s="81"/>
      <c r="V39" s="81"/>
      <c r="W39" s="81"/>
      <c r="X39" s="81"/>
      <c r="Y39" s="81"/>
      <c r="Z39" s="81"/>
      <c r="AA39" s="81"/>
      <c r="AB39" s="81"/>
      <c r="AC39" s="81"/>
      <c r="AD39" s="81"/>
      <c r="AE39" s="81"/>
      <c r="AF39" s="81"/>
      <c r="AG39" s="81"/>
      <c r="AH39" s="81"/>
      <c r="AI39" s="81"/>
      <c r="AJ39" s="81"/>
      <c r="AK39" s="81"/>
      <c r="AL39" s="81"/>
      <c r="AM39" s="81"/>
      <c r="AN39" s="81"/>
      <c r="AO39" s="81"/>
      <c r="AP39" s="81"/>
      <c r="AQ39" s="81"/>
      <c r="AR39" s="81"/>
      <c r="AS39" s="81"/>
      <c r="AT39" s="81"/>
      <c r="AU39" s="81"/>
      <c r="AV39" s="81"/>
      <c r="AW39" s="81"/>
      <c r="AX39" s="81"/>
      <c r="AY39" s="81"/>
      <c r="AZ39" s="81"/>
      <c r="BA39" s="82"/>
    </row>
    <row r="40" spans="2:56" s="71" customFormat="1" ht="14.25" customHeight="1">
      <c r="B40" s="80"/>
      <c r="C40" s="21"/>
      <c r="D40" s="21"/>
      <c r="E40" s="21"/>
      <c r="F40" s="21"/>
      <c r="G40" s="21"/>
      <c r="H40" s="21"/>
      <c r="I40" s="21"/>
      <c r="J40" s="21"/>
      <c r="K40" s="2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1"/>
      <c r="AW40" s="81"/>
      <c r="AX40" s="81"/>
      <c r="AY40" s="81"/>
      <c r="AZ40" s="81"/>
      <c r="BA40" s="82"/>
    </row>
    <row r="41" spans="2:56" s="71" customFormat="1" ht="14.25" customHeight="1">
      <c r="B41" s="80"/>
      <c r="C41" s="21"/>
      <c r="D41" s="21"/>
      <c r="E41" s="21"/>
      <c r="F41" s="21"/>
      <c r="G41" s="21"/>
      <c r="H41" s="21"/>
      <c r="I41" s="21"/>
      <c r="J41" s="21"/>
      <c r="K41" s="21"/>
      <c r="L41" s="81"/>
      <c r="M41" s="81"/>
      <c r="N41" s="81"/>
      <c r="O41" s="81"/>
      <c r="P41" s="81"/>
      <c r="Q41" s="81"/>
      <c r="R41" s="81"/>
      <c r="S41" s="81"/>
      <c r="T41" s="81"/>
      <c r="U41" s="81"/>
      <c r="V41" s="81"/>
      <c r="W41" s="81"/>
      <c r="X41" s="81"/>
      <c r="Y41" s="81"/>
      <c r="Z41" s="81"/>
      <c r="AA41" s="81"/>
      <c r="AB41" s="81"/>
      <c r="AC41" s="81"/>
      <c r="AD41" s="81"/>
      <c r="AE41" s="81"/>
      <c r="AF41" s="81"/>
      <c r="AG41" s="81"/>
      <c r="AH41" s="81"/>
      <c r="AI41" s="81"/>
      <c r="AJ41" s="81"/>
      <c r="AK41" s="81"/>
      <c r="AL41" s="81"/>
      <c r="AM41" s="81"/>
      <c r="AN41" s="81"/>
      <c r="AO41" s="81"/>
      <c r="AP41" s="81"/>
      <c r="AQ41" s="81"/>
      <c r="AR41" s="81"/>
      <c r="AS41" s="81"/>
      <c r="AT41" s="81"/>
      <c r="AU41" s="81"/>
      <c r="AV41" s="81"/>
      <c r="AW41" s="81"/>
      <c r="AX41" s="81"/>
      <c r="AY41" s="81"/>
      <c r="AZ41" s="81"/>
      <c r="BA41" s="82"/>
    </row>
    <row r="42" spans="2:56" s="71" customFormat="1" ht="14.25" customHeight="1">
      <c r="B42" s="80"/>
      <c r="C42" s="21"/>
      <c r="D42" s="21"/>
      <c r="E42" s="21"/>
      <c r="F42" s="21"/>
      <c r="G42" s="21"/>
      <c r="H42" s="21"/>
      <c r="I42" s="21"/>
      <c r="J42" s="21"/>
      <c r="K42" s="21"/>
      <c r="L42" s="81"/>
      <c r="M42" s="81"/>
      <c r="N42" s="81"/>
      <c r="O42" s="81"/>
      <c r="P42" s="81"/>
      <c r="Q42" s="81"/>
      <c r="R42" s="81"/>
      <c r="S42" s="81"/>
      <c r="T42" s="81"/>
      <c r="U42" s="81"/>
      <c r="V42" s="81"/>
      <c r="W42" s="81"/>
      <c r="X42" s="81"/>
      <c r="Y42" s="81"/>
      <c r="Z42" s="81"/>
      <c r="AA42" s="81"/>
      <c r="AB42" s="81"/>
      <c r="AC42" s="81"/>
      <c r="AD42" s="81"/>
      <c r="AE42" s="81"/>
      <c r="AF42" s="81"/>
      <c r="AG42" s="81"/>
      <c r="AH42" s="81"/>
      <c r="AI42" s="81"/>
      <c r="AJ42" s="81"/>
      <c r="AK42" s="81"/>
      <c r="AL42" s="81"/>
      <c r="AM42" s="81"/>
      <c r="AN42" s="81"/>
      <c r="AO42" s="81"/>
      <c r="AP42" s="81"/>
      <c r="AQ42" s="81"/>
      <c r="AR42" s="81"/>
      <c r="AS42" s="81"/>
      <c r="AT42" s="81"/>
      <c r="AU42" s="81"/>
      <c r="AV42" s="81"/>
      <c r="AW42" s="81"/>
      <c r="AX42" s="81"/>
      <c r="AY42" s="81"/>
      <c r="AZ42" s="81"/>
      <c r="BA42" s="82"/>
    </row>
    <row r="43" spans="2:56" s="71" customFormat="1" ht="14.25" customHeight="1">
      <c r="B43" s="80"/>
      <c r="C43" s="21"/>
      <c r="D43" s="21"/>
      <c r="E43" s="21"/>
      <c r="F43" s="21"/>
      <c r="G43" s="21"/>
      <c r="H43" s="21"/>
      <c r="I43" s="21"/>
      <c r="J43" s="21"/>
      <c r="K43" s="21"/>
      <c r="L43" s="81"/>
      <c r="M43" s="81"/>
      <c r="N43" s="81"/>
      <c r="O43" s="81"/>
      <c r="P43" s="81"/>
      <c r="Q43" s="81"/>
      <c r="R43" s="81"/>
      <c r="S43" s="81"/>
      <c r="T43" s="81"/>
      <c r="U43" s="81"/>
      <c r="V43" s="81"/>
      <c r="W43" s="81"/>
      <c r="X43" s="81"/>
      <c r="Y43" s="81"/>
      <c r="Z43" s="81"/>
      <c r="AA43" s="81"/>
      <c r="AB43" s="81"/>
      <c r="AC43" s="81"/>
      <c r="AD43" s="81"/>
      <c r="AE43" s="81"/>
      <c r="AF43" s="81"/>
      <c r="AG43" s="81"/>
      <c r="AH43" s="81"/>
      <c r="AI43" s="81"/>
      <c r="AJ43" s="81"/>
      <c r="AK43" s="81"/>
      <c r="AL43" s="81"/>
      <c r="AM43" s="81"/>
      <c r="AN43" s="81"/>
      <c r="AO43" s="81"/>
      <c r="AP43" s="81"/>
      <c r="AQ43" s="81"/>
      <c r="AR43" s="81"/>
      <c r="AS43" s="81"/>
      <c r="AT43" s="81"/>
      <c r="AU43" s="81"/>
      <c r="AV43" s="81"/>
      <c r="AW43" s="81"/>
      <c r="AX43" s="81"/>
      <c r="AY43" s="81"/>
      <c r="AZ43" s="81"/>
      <c r="BA43" s="82"/>
    </row>
    <row r="44" spans="2:56" s="71" customFormat="1" ht="14.25" customHeight="1" thickBot="1">
      <c r="B44" s="80"/>
      <c r="C44" s="21"/>
      <c r="D44" s="21"/>
      <c r="E44" s="21"/>
      <c r="F44" s="21"/>
      <c r="G44" s="21"/>
      <c r="H44" s="21"/>
      <c r="I44" s="21"/>
      <c r="J44" s="21"/>
      <c r="K44" s="21"/>
      <c r="L44" s="114" t="s">
        <v>608</v>
      </c>
      <c r="M44" s="81"/>
      <c r="N44" s="81"/>
      <c r="O44" s="81"/>
      <c r="P44" s="81"/>
      <c r="Q44" s="81"/>
      <c r="R44" s="81"/>
      <c r="S44" s="81"/>
      <c r="T44" s="81"/>
      <c r="U44" s="81"/>
      <c r="V44" s="81"/>
      <c r="W44" s="81"/>
      <c r="X44" s="81"/>
      <c r="Y44" s="81"/>
      <c r="Z44" s="81"/>
      <c r="AA44" s="81"/>
      <c r="AB44" s="81"/>
      <c r="AC44" s="81"/>
      <c r="AD44" s="81"/>
      <c r="AE44" s="81"/>
      <c r="AF44" s="81"/>
      <c r="AG44" s="81"/>
      <c r="AH44" s="81"/>
      <c r="AI44" s="81"/>
      <c r="AJ44" s="81"/>
      <c r="AK44" s="81"/>
      <c r="AL44" s="81"/>
      <c r="AM44" s="81"/>
      <c r="AN44" s="81"/>
      <c r="AO44" s="81"/>
      <c r="AP44" s="81"/>
      <c r="AQ44" s="81"/>
      <c r="AR44" s="81"/>
      <c r="AS44" s="81"/>
      <c r="AT44" s="81"/>
      <c r="AU44" s="81"/>
      <c r="AV44" s="81"/>
      <c r="AW44" s="81"/>
      <c r="AX44" s="81"/>
      <c r="AY44" s="81"/>
      <c r="AZ44" s="81"/>
      <c r="BA44" s="82"/>
    </row>
    <row r="45" spans="2:56" s="71" customFormat="1" ht="9" customHeight="1">
      <c r="B45" s="77"/>
      <c r="C45" s="75"/>
      <c r="D45" s="75"/>
      <c r="E45" s="75"/>
      <c r="F45" s="75"/>
      <c r="G45" s="75"/>
      <c r="H45" s="75"/>
      <c r="I45" s="75"/>
      <c r="J45" s="75"/>
      <c r="K45" s="75"/>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c r="AN45" s="78"/>
      <c r="AO45" s="78"/>
      <c r="AP45" s="78"/>
      <c r="AQ45" s="78"/>
      <c r="AR45" s="78"/>
      <c r="AS45" s="78"/>
      <c r="AT45" s="78"/>
      <c r="AU45" s="78"/>
      <c r="AV45" s="78"/>
      <c r="AW45" s="78"/>
      <c r="AX45" s="78"/>
      <c r="AY45" s="78"/>
      <c r="AZ45" s="78"/>
      <c r="BA45" s="79"/>
    </row>
    <row r="46" spans="2:56" s="71" customFormat="1" ht="14.25" customHeight="1" thickBot="1">
      <c r="B46" s="80"/>
      <c r="C46" s="195"/>
      <c r="D46" s="193"/>
      <c r="E46" s="194"/>
      <c r="F46" s="1348" t="s">
        <v>30</v>
      </c>
      <c r="G46" s="1349"/>
      <c r="H46" s="1349"/>
      <c r="I46" s="1349"/>
      <c r="J46" s="1349"/>
      <c r="K46" s="1349"/>
      <c r="L46" s="1349"/>
      <c r="M46" s="1350"/>
      <c r="N46" s="1348" t="s">
        <v>31</v>
      </c>
      <c r="O46" s="1349"/>
      <c r="P46" s="1349"/>
      <c r="Q46" s="1349"/>
      <c r="R46" s="1349"/>
      <c r="S46" s="1349"/>
      <c r="T46" s="1349"/>
      <c r="U46" s="1349"/>
      <c r="V46" s="1349"/>
      <c r="W46" s="1350"/>
      <c r="X46" s="1351" t="s">
        <v>575</v>
      </c>
      <c r="Y46" s="1352"/>
      <c r="Z46" s="1353"/>
      <c r="AA46" s="1348" t="s">
        <v>593</v>
      </c>
      <c r="AB46" s="1349"/>
      <c r="AC46" s="1349"/>
      <c r="AD46" s="1349"/>
      <c r="AE46" s="1349"/>
      <c r="AF46" s="1349"/>
      <c r="AG46" s="1350"/>
      <c r="AH46" s="1384" t="s">
        <v>607</v>
      </c>
      <c r="AI46" s="1344"/>
      <c r="AJ46" s="1344"/>
      <c r="AK46" s="1344"/>
      <c r="AL46" s="1344"/>
      <c r="AM46" s="1344"/>
      <c r="AN46" s="1344"/>
      <c r="AO46" s="1344"/>
      <c r="AP46" s="1344"/>
      <c r="AQ46" s="1344"/>
      <c r="AR46" s="1344"/>
      <c r="AS46" s="1344"/>
      <c r="AT46" s="1344"/>
      <c r="AU46" s="1344"/>
      <c r="AV46" s="1344"/>
      <c r="AW46" s="1344"/>
      <c r="AX46" s="1344"/>
      <c r="AY46" s="81"/>
      <c r="AZ46" s="81"/>
      <c r="BA46" s="82"/>
    </row>
    <row r="47" spans="2:56" s="71" customFormat="1" ht="14.25" customHeight="1" thickTop="1">
      <c r="B47" s="80"/>
      <c r="C47" s="1319" t="s">
        <v>576</v>
      </c>
      <c r="D47" s="1320"/>
      <c r="E47" s="1321"/>
      <c r="F47" s="1322"/>
      <c r="G47" s="1323"/>
      <c r="H47" s="1323"/>
      <c r="I47" s="1323"/>
      <c r="J47" s="1323"/>
      <c r="K47" s="1323"/>
      <c r="L47" s="1323"/>
      <c r="M47" s="1324"/>
      <c r="N47" s="1322"/>
      <c r="O47" s="1323"/>
      <c r="P47" s="1323"/>
      <c r="Q47" s="1323"/>
      <c r="R47" s="1323"/>
      <c r="S47" s="1323"/>
      <c r="T47" s="1323"/>
      <c r="U47" s="1323"/>
      <c r="V47" s="1323"/>
      <c r="W47" s="1324"/>
      <c r="X47" s="1328"/>
      <c r="Y47" s="1329"/>
      <c r="Z47" s="1330"/>
      <c r="AA47" s="1331"/>
      <c r="AB47" s="1332"/>
      <c r="AC47" s="1332"/>
      <c r="AD47" s="1332"/>
      <c r="AE47" s="1332"/>
      <c r="AF47" s="1332"/>
      <c r="AG47" s="1333"/>
      <c r="AH47" s="1384"/>
      <c r="AI47" s="1344"/>
      <c r="AJ47" s="1344"/>
      <c r="AK47" s="1344"/>
      <c r="AL47" s="1344"/>
      <c r="AM47" s="1344"/>
      <c r="AN47" s="1344"/>
      <c r="AO47" s="1344"/>
      <c r="AP47" s="1344"/>
      <c r="AQ47" s="1344"/>
      <c r="AR47" s="1344"/>
      <c r="AS47" s="1344"/>
      <c r="AT47" s="1344"/>
      <c r="AU47" s="1344"/>
      <c r="AV47" s="1344"/>
      <c r="AW47" s="1344"/>
      <c r="AX47" s="1344"/>
      <c r="AY47" s="81"/>
      <c r="AZ47" s="81"/>
      <c r="BA47" s="82"/>
      <c r="BD47" s="72"/>
    </row>
    <row r="48" spans="2:56" s="71" customFormat="1" ht="14.25" customHeight="1">
      <c r="B48" s="80"/>
      <c r="C48" s="1372" t="s">
        <v>577</v>
      </c>
      <c r="D48" s="1373"/>
      <c r="E48" s="1374"/>
      <c r="F48" s="1375"/>
      <c r="G48" s="1376"/>
      <c r="H48" s="1376"/>
      <c r="I48" s="1376"/>
      <c r="J48" s="1376"/>
      <c r="K48" s="1376"/>
      <c r="L48" s="1376"/>
      <c r="M48" s="1377"/>
      <c r="N48" s="1375"/>
      <c r="O48" s="1376"/>
      <c r="P48" s="1376"/>
      <c r="Q48" s="1376"/>
      <c r="R48" s="1376"/>
      <c r="S48" s="1376"/>
      <c r="T48" s="1376"/>
      <c r="U48" s="1376"/>
      <c r="V48" s="1376"/>
      <c r="W48" s="1377"/>
      <c r="X48" s="1378"/>
      <c r="Y48" s="1379"/>
      <c r="Z48" s="1380"/>
      <c r="AA48" s="1381"/>
      <c r="AB48" s="1382"/>
      <c r="AC48" s="1382"/>
      <c r="AD48" s="1382"/>
      <c r="AE48" s="1382"/>
      <c r="AF48" s="1382"/>
      <c r="AG48" s="1383"/>
      <c r="AH48" s="1384"/>
      <c r="AI48" s="1344"/>
      <c r="AJ48" s="1344"/>
      <c r="AK48" s="1344"/>
      <c r="AL48" s="1344"/>
      <c r="AM48" s="1344"/>
      <c r="AN48" s="1344"/>
      <c r="AO48" s="1344"/>
      <c r="AP48" s="1344"/>
      <c r="AQ48" s="1344"/>
      <c r="AR48" s="1344"/>
      <c r="AS48" s="1344"/>
      <c r="AT48" s="1344"/>
      <c r="AU48" s="1344"/>
      <c r="AV48" s="1344"/>
      <c r="AW48" s="1344"/>
      <c r="AX48" s="1344"/>
      <c r="AY48" s="81"/>
      <c r="AZ48" s="81"/>
      <c r="BA48" s="82"/>
      <c r="BD48" s="72"/>
    </row>
    <row r="49" spans="2:103" s="71" customFormat="1" ht="9" customHeight="1" thickBot="1">
      <c r="B49" s="83"/>
      <c r="C49" s="937"/>
      <c r="D49" s="937"/>
      <c r="E49" s="937"/>
      <c r="F49" s="937"/>
      <c r="G49" s="937"/>
      <c r="H49" s="937"/>
      <c r="I49" s="937"/>
      <c r="J49" s="937"/>
      <c r="K49" s="937"/>
      <c r="L49" s="939"/>
      <c r="M49" s="939"/>
      <c r="N49" s="939"/>
      <c r="O49" s="939"/>
      <c r="P49" s="939"/>
      <c r="Q49" s="939"/>
      <c r="R49" s="939"/>
      <c r="S49" s="939"/>
      <c r="T49" s="939"/>
      <c r="U49" s="939"/>
      <c r="V49" s="939"/>
      <c r="W49" s="939"/>
      <c r="X49" s="939"/>
      <c r="Y49" s="939"/>
      <c r="Z49" s="939"/>
      <c r="AA49" s="939"/>
      <c r="AB49" s="939"/>
      <c r="AC49" s="939"/>
      <c r="AD49" s="939"/>
      <c r="AE49" s="939"/>
      <c r="AF49" s="939"/>
      <c r="AG49" s="939"/>
      <c r="AH49" s="939"/>
      <c r="AI49" s="939"/>
      <c r="AJ49" s="939"/>
      <c r="AK49" s="939"/>
      <c r="AL49" s="939"/>
      <c r="AM49" s="939"/>
      <c r="AN49" s="939"/>
      <c r="AO49" s="939"/>
      <c r="AP49" s="939"/>
      <c r="AQ49" s="939"/>
      <c r="AR49" s="939"/>
      <c r="AS49" s="939"/>
      <c r="AT49" s="939"/>
      <c r="AU49" s="939"/>
      <c r="AV49" s="939"/>
      <c r="AW49" s="939"/>
      <c r="AX49" s="939"/>
      <c r="AY49" s="939"/>
      <c r="AZ49" s="939"/>
      <c r="BA49" s="84"/>
    </row>
    <row r="50" spans="2:103" s="71" customFormat="1" ht="9" customHeight="1" thickBot="1">
      <c r="B50" s="21"/>
      <c r="C50" s="21"/>
      <c r="D50" s="21"/>
      <c r="E50" s="21"/>
      <c r="F50" s="21"/>
      <c r="G50" s="21"/>
      <c r="H50" s="21"/>
      <c r="I50" s="21"/>
      <c r="J50" s="21"/>
      <c r="K50" s="21"/>
      <c r="P50" s="1354" t="s">
        <v>696</v>
      </c>
      <c r="Q50" s="1354"/>
      <c r="R50" s="1354"/>
      <c r="S50" s="1354"/>
      <c r="T50" s="1354"/>
      <c r="U50" s="1354"/>
      <c r="V50" s="1354"/>
      <c r="W50" s="1354"/>
      <c r="X50" s="1354"/>
      <c r="Y50" s="1354"/>
      <c r="Z50" s="1354"/>
      <c r="AA50" s="1354"/>
      <c r="AB50" s="1354"/>
      <c r="AC50" s="1354"/>
      <c r="AD50" s="1354"/>
      <c r="AE50" s="1354"/>
      <c r="AF50" s="1354"/>
      <c r="AG50" s="1354"/>
      <c r="AH50" s="1354"/>
      <c r="AI50" s="1354"/>
      <c r="AJ50" s="1354"/>
      <c r="AK50" s="1354"/>
      <c r="AL50" s="1354"/>
      <c r="AM50" s="1354"/>
      <c r="AN50" s="1354"/>
      <c r="AO50" s="1354"/>
      <c r="AP50" s="1354"/>
      <c r="AQ50" s="1354"/>
      <c r="AR50" s="1354"/>
      <c r="AS50" s="1354"/>
      <c r="AT50" s="1354"/>
      <c r="AU50" s="1354"/>
      <c r="AV50" s="1354"/>
      <c r="AW50" s="1354"/>
      <c r="AX50" s="1354"/>
      <c r="AY50" s="1354"/>
      <c r="AZ50" s="1354"/>
      <c r="BA50" s="1354"/>
    </row>
    <row r="51" spans="2:103" s="71" customFormat="1" ht="14.25" customHeight="1" thickBot="1">
      <c r="B51" s="1295" t="s">
        <v>700</v>
      </c>
      <c r="C51" s="1296"/>
      <c r="D51" s="1296"/>
      <c r="E51" s="1296"/>
      <c r="F51" s="1296"/>
      <c r="G51" s="1296"/>
      <c r="H51" s="1296"/>
      <c r="I51" s="1296"/>
      <c r="J51" s="1296"/>
      <c r="K51" s="1296"/>
      <c r="L51" s="1296"/>
      <c r="M51" s="1297"/>
      <c r="N51" s="126"/>
      <c r="O51" s="87"/>
      <c r="P51" s="1294"/>
      <c r="Q51" s="1294"/>
      <c r="R51" s="1294"/>
      <c r="S51" s="1294"/>
      <c r="T51" s="1294"/>
      <c r="U51" s="1294"/>
      <c r="V51" s="1294"/>
      <c r="W51" s="1294"/>
      <c r="X51" s="1294"/>
      <c r="Y51" s="1294"/>
      <c r="Z51" s="1294"/>
      <c r="AA51" s="1294"/>
      <c r="AB51" s="1294"/>
      <c r="AC51" s="1294"/>
      <c r="AD51" s="1294"/>
      <c r="AE51" s="1294"/>
      <c r="AF51" s="1294"/>
      <c r="AG51" s="1294"/>
      <c r="AH51" s="1294"/>
      <c r="AI51" s="1294"/>
      <c r="AJ51" s="1294"/>
      <c r="AK51" s="1294"/>
      <c r="AL51" s="1294"/>
      <c r="AM51" s="1294"/>
      <c r="AN51" s="1294"/>
      <c r="AO51" s="1294"/>
      <c r="AP51" s="1294"/>
      <c r="AQ51" s="1294"/>
      <c r="AR51" s="1294"/>
      <c r="AS51" s="1294"/>
      <c r="AT51" s="1294"/>
      <c r="AU51" s="1294"/>
      <c r="AV51" s="1294"/>
      <c r="AW51" s="1294"/>
      <c r="AX51" s="1294"/>
      <c r="AY51" s="1294"/>
      <c r="AZ51" s="1294"/>
      <c r="BA51" s="1294"/>
    </row>
    <row r="52" spans="2:103" s="71" customFormat="1" ht="14.25" customHeight="1" thickBot="1">
      <c r="B52" s="77"/>
      <c r="C52" s="75"/>
      <c r="D52" s="75"/>
      <c r="E52" s="75"/>
      <c r="F52" s="75"/>
      <c r="G52" s="75"/>
      <c r="H52" s="75"/>
      <c r="I52" s="75"/>
      <c r="J52" s="75"/>
      <c r="K52" s="75"/>
      <c r="L52" s="78"/>
      <c r="M52" s="78"/>
      <c r="N52" s="127"/>
      <c r="O52" s="78"/>
      <c r="P52" s="78"/>
      <c r="Q52" s="78"/>
      <c r="R52" s="78"/>
      <c r="S52" s="78"/>
      <c r="T52" s="78"/>
      <c r="U52" s="78"/>
      <c r="V52" s="78"/>
      <c r="W52" s="78"/>
      <c r="X52" s="78"/>
      <c r="Y52" s="78"/>
      <c r="Z52" s="78"/>
      <c r="AA52" s="78"/>
      <c r="AB52" s="78"/>
      <c r="AC52" s="78"/>
      <c r="AD52" s="78"/>
      <c r="AE52" s="78"/>
      <c r="AF52" s="78"/>
      <c r="AG52" s="78"/>
      <c r="AH52" s="78"/>
      <c r="AI52" s="78"/>
      <c r="AJ52" s="78"/>
      <c r="AK52" s="78"/>
      <c r="AL52" s="78"/>
      <c r="AM52" s="78"/>
      <c r="AN52" s="78"/>
      <c r="AO52" s="78"/>
      <c r="AP52" s="78"/>
      <c r="AQ52" s="78"/>
      <c r="AR52" s="78"/>
      <c r="AS52" s="78"/>
      <c r="AT52" s="78"/>
      <c r="AU52" s="78"/>
      <c r="AV52" s="78"/>
      <c r="AW52" s="78"/>
      <c r="AX52" s="78"/>
      <c r="AY52" s="78"/>
      <c r="AZ52" s="78"/>
      <c r="BA52" s="79"/>
    </row>
    <row r="53" spans="2:103" s="71" customFormat="1" ht="14.25" customHeight="1">
      <c r="B53" s="80"/>
      <c r="C53" s="21"/>
      <c r="D53" s="21"/>
      <c r="E53" s="21"/>
      <c r="F53" s="21"/>
      <c r="G53" s="1334" t="s">
        <v>2596</v>
      </c>
      <c r="H53" s="1360" t="s">
        <v>585</v>
      </c>
      <c r="I53" s="1360"/>
      <c r="J53" s="1360"/>
      <c r="K53" s="1360"/>
      <c r="L53" s="1360"/>
      <c r="M53" s="1360"/>
      <c r="N53" s="1361"/>
      <c r="S53" s="81"/>
      <c r="T53" s="81"/>
      <c r="U53" s="81"/>
      <c r="V53" s="81"/>
      <c r="X53" s="1334" t="s">
        <v>2596</v>
      </c>
      <c r="Y53" s="1360" t="s">
        <v>586</v>
      </c>
      <c r="Z53" s="1360"/>
      <c r="AA53" s="1360"/>
      <c r="AB53" s="1360"/>
      <c r="AC53" s="1360"/>
      <c r="AD53" s="1360"/>
      <c r="AE53" s="1361"/>
      <c r="AO53" s="1334" t="s">
        <v>2596</v>
      </c>
      <c r="AP53" s="1367" t="s">
        <v>702</v>
      </c>
      <c r="AQ53" s="1360"/>
      <c r="AR53" s="1360"/>
      <c r="AS53" s="1360"/>
      <c r="AT53" s="1360"/>
      <c r="AU53" s="1360"/>
      <c r="AV53" s="1361"/>
      <c r="AW53" s="81"/>
      <c r="AX53" s="81"/>
      <c r="AY53" s="81"/>
      <c r="AZ53" s="81"/>
      <c r="BA53" s="82"/>
    </row>
    <row r="54" spans="2:103" s="71" customFormat="1" ht="14.25" customHeight="1" thickBot="1">
      <c r="B54" s="80"/>
      <c r="C54" s="21"/>
      <c r="D54" s="21"/>
      <c r="E54" s="21"/>
      <c r="F54" s="21"/>
      <c r="G54" s="1335"/>
      <c r="H54" s="1362"/>
      <c r="I54" s="1362"/>
      <c r="J54" s="1362"/>
      <c r="K54" s="1362"/>
      <c r="L54" s="1362"/>
      <c r="M54" s="1362"/>
      <c r="N54" s="1363"/>
      <c r="S54" s="81"/>
      <c r="T54" s="81"/>
      <c r="U54" s="81"/>
      <c r="V54" s="81"/>
      <c r="X54" s="1335"/>
      <c r="Y54" s="1362"/>
      <c r="Z54" s="1362"/>
      <c r="AA54" s="1362"/>
      <c r="AB54" s="1362"/>
      <c r="AC54" s="1362"/>
      <c r="AD54" s="1362"/>
      <c r="AE54" s="1363"/>
      <c r="AO54" s="1335"/>
      <c r="AP54" s="1362"/>
      <c r="AQ54" s="1362"/>
      <c r="AR54" s="1362"/>
      <c r="AS54" s="1362"/>
      <c r="AT54" s="1362"/>
      <c r="AU54" s="1362"/>
      <c r="AV54" s="1363"/>
      <c r="AW54" s="81"/>
      <c r="AX54" s="81"/>
      <c r="AY54" s="81"/>
      <c r="AZ54" s="81"/>
      <c r="BA54" s="82"/>
    </row>
    <row r="55" spans="2:103" s="71" customFormat="1" ht="14.25" customHeight="1">
      <c r="B55" s="80"/>
      <c r="C55" s="21"/>
      <c r="D55" s="21"/>
      <c r="E55" s="21"/>
      <c r="F55" s="21"/>
      <c r="G55" s="21"/>
      <c r="H55" s="21"/>
      <c r="I55" s="21"/>
      <c r="J55" s="21"/>
      <c r="K55" s="21"/>
      <c r="L55" s="81"/>
      <c r="M55" s="81"/>
      <c r="N55" s="81"/>
      <c r="O55" s="81"/>
      <c r="P55" s="81"/>
      <c r="Q55" s="81"/>
      <c r="R55" s="81"/>
      <c r="S55" s="81"/>
      <c r="T55" s="81"/>
      <c r="U55" s="81"/>
      <c r="V55" s="81"/>
      <c r="W55" s="81"/>
      <c r="X55" s="81"/>
      <c r="Y55" s="81"/>
      <c r="Z55" s="81"/>
      <c r="AA55" s="81"/>
      <c r="AB55" s="81"/>
      <c r="AC55" s="81"/>
      <c r="AD55" s="81"/>
      <c r="AE55" s="81"/>
      <c r="AF55" s="81"/>
      <c r="AG55" s="81"/>
      <c r="AH55" s="81"/>
      <c r="AI55" s="81"/>
      <c r="AJ55" s="81"/>
      <c r="AK55" s="81"/>
      <c r="AL55" s="81"/>
      <c r="AM55" s="81"/>
      <c r="AN55" s="81"/>
      <c r="AO55" s="81"/>
      <c r="AP55" s="81"/>
      <c r="AQ55" s="81"/>
      <c r="AR55" s="81"/>
      <c r="AS55" s="81"/>
      <c r="AT55" s="81"/>
      <c r="AU55" s="81"/>
      <c r="AV55" s="81"/>
      <c r="AW55" s="81"/>
      <c r="AX55" s="81"/>
      <c r="AY55" s="81"/>
      <c r="AZ55" s="81"/>
      <c r="BA55" s="82"/>
    </row>
    <row r="56" spans="2:103" s="71" customFormat="1" ht="14.25" customHeight="1">
      <c r="B56" s="80"/>
      <c r="C56" s="21"/>
      <c r="D56" s="21"/>
      <c r="E56" s="21"/>
      <c r="F56" s="21"/>
      <c r="G56" s="21"/>
      <c r="H56" s="21"/>
      <c r="I56" s="21"/>
      <c r="J56" s="21"/>
      <c r="K56" s="21"/>
      <c r="L56" s="81"/>
      <c r="M56" s="81"/>
      <c r="N56" s="81"/>
      <c r="O56" s="81"/>
      <c r="P56" s="81"/>
      <c r="Q56" s="81"/>
      <c r="R56" s="81"/>
      <c r="S56" s="81"/>
      <c r="T56" s="81"/>
      <c r="U56" s="81"/>
      <c r="V56" s="81"/>
      <c r="W56" s="81"/>
      <c r="X56" s="81"/>
      <c r="Y56" s="81"/>
      <c r="Z56" s="81"/>
      <c r="AA56" s="81"/>
      <c r="AB56" s="81"/>
      <c r="AC56" s="81"/>
      <c r="AD56" s="81"/>
      <c r="AE56" s="81"/>
      <c r="AF56" s="81"/>
      <c r="AG56" s="81"/>
      <c r="AH56" s="81"/>
      <c r="AI56" s="81"/>
      <c r="AJ56" s="81"/>
      <c r="AK56" s="81"/>
      <c r="AL56" s="81"/>
      <c r="AM56" s="81"/>
      <c r="AN56" s="81"/>
      <c r="AW56" s="81"/>
      <c r="AX56" s="81"/>
      <c r="AY56" s="81"/>
      <c r="AZ56" s="81"/>
      <c r="BA56" s="82"/>
    </row>
    <row r="57" spans="2:103" s="71" customFormat="1" ht="14.25" customHeight="1">
      <c r="B57" s="80"/>
      <c r="C57" s="21"/>
      <c r="D57" s="21"/>
      <c r="E57" s="21"/>
      <c r="F57" s="21"/>
      <c r="G57" s="21"/>
      <c r="H57" s="21"/>
      <c r="I57" s="21"/>
      <c r="J57" s="21"/>
      <c r="K57" s="21"/>
      <c r="L57" s="81"/>
      <c r="M57" s="81"/>
      <c r="N57" s="81"/>
      <c r="O57" s="81"/>
      <c r="P57" s="81"/>
      <c r="Q57" s="81"/>
      <c r="R57" s="81"/>
      <c r="S57" s="81"/>
      <c r="T57" s="81"/>
      <c r="U57" s="81"/>
      <c r="V57" s="81"/>
      <c r="W57" s="81"/>
      <c r="X57" s="81"/>
      <c r="Y57" s="81"/>
      <c r="Z57" s="81"/>
      <c r="AA57" s="81"/>
      <c r="AB57" s="81"/>
      <c r="AC57" s="81"/>
      <c r="AD57" s="81"/>
      <c r="AE57" s="81"/>
      <c r="AF57" s="81"/>
      <c r="AG57" s="81"/>
      <c r="AH57" s="81"/>
      <c r="AI57" s="81"/>
      <c r="AJ57" s="81"/>
      <c r="AK57" s="81"/>
      <c r="AL57" s="81"/>
      <c r="AM57" s="81"/>
      <c r="AN57" s="81"/>
      <c r="AW57" s="81"/>
      <c r="AX57" s="81"/>
      <c r="AY57" s="81"/>
      <c r="AZ57" s="81"/>
      <c r="BA57" s="82"/>
    </row>
    <row r="58" spans="2:103" s="71" customFormat="1" ht="14.25" customHeight="1">
      <c r="B58" s="80"/>
      <c r="C58" s="21"/>
      <c r="D58" s="21"/>
      <c r="E58" s="21"/>
      <c r="F58" s="21"/>
      <c r="G58" s="21"/>
      <c r="H58" s="21"/>
      <c r="I58" s="21"/>
      <c r="J58" s="21"/>
      <c r="K58" s="21"/>
      <c r="L58" s="81"/>
      <c r="M58" s="81"/>
      <c r="N58" s="81"/>
      <c r="O58" s="81"/>
      <c r="P58" s="81"/>
      <c r="Q58" s="81"/>
      <c r="R58" s="81"/>
      <c r="S58" s="81"/>
      <c r="T58" s="81"/>
      <c r="U58" s="81"/>
      <c r="V58" s="81"/>
      <c r="W58" s="81"/>
      <c r="X58" s="81"/>
      <c r="Y58" s="81"/>
      <c r="Z58" s="81"/>
      <c r="AA58" s="81"/>
      <c r="AB58" s="81"/>
      <c r="AC58" s="81"/>
      <c r="AD58" s="81"/>
      <c r="AE58" s="81"/>
      <c r="AF58" s="81"/>
      <c r="AG58" s="81"/>
      <c r="AH58" s="81"/>
      <c r="AI58" s="81"/>
      <c r="AJ58" s="81"/>
      <c r="AK58" s="81"/>
      <c r="AL58" s="81"/>
      <c r="AM58" s="81"/>
      <c r="AN58" s="81"/>
      <c r="AW58" s="81"/>
      <c r="AX58" s="81"/>
      <c r="AY58" s="81"/>
      <c r="AZ58" s="81"/>
      <c r="BA58" s="82"/>
    </row>
    <row r="59" spans="2:103" s="71" customFormat="1" ht="14.25" customHeight="1">
      <c r="B59" s="80"/>
      <c r="C59" s="21"/>
      <c r="D59" s="21"/>
      <c r="E59" s="21"/>
      <c r="F59" s="21"/>
      <c r="G59" s="21"/>
      <c r="H59" s="21"/>
      <c r="I59" s="21"/>
      <c r="J59" s="21"/>
      <c r="K59" s="21"/>
      <c r="L59" s="81"/>
      <c r="M59" s="81"/>
      <c r="N59" s="81"/>
      <c r="O59" s="81"/>
      <c r="P59" s="81"/>
      <c r="Q59" s="81"/>
      <c r="R59" s="81"/>
      <c r="S59" s="81"/>
      <c r="T59" s="81"/>
      <c r="U59" s="81"/>
      <c r="V59" s="81"/>
      <c r="W59" s="81"/>
      <c r="X59" s="81"/>
      <c r="Y59" s="81"/>
      <c r="Z59" s="81"/>
      <c r="AA59" s="81"/>
      <c r="AB59" s="81"/>
      <c r="AC59" s="81"/>
      <c r="AD59" s="81"/>
      <c r="AE59" s="81"/>
      <c r="AF59" s="81"/>
      <c r="AG59" s="81"/>
      <c r="AH59" s="81"/>
      <c r="AI59" s="81"/>
      <c r="AJ59" s="81"/>
      <c r="AK59" s="81"/>
      <c r="AL59" s="81"/>
      <c r="AM59" s="81"/>
      <c r="AN59" s="81"/>
      <c r="AO59" s="81"/>
      <c r="AP59" s="81"/>
      <c r="AQ59" s="81"/>
      <c r="AR59" s="81"/>
      <c r="AS59" s="81"/>
      <c r="AT59" s="81"/>
      <c r="AU59" s="81"/>
      <c r="AV59" s="81"/>
      <c r="AW59" s="81"/>
      <c r="AX59" s="81"/>
      <c r="AY59" s="81"/>
      <c r="AZ59" s="81"/>
      <c r="BA59" s="82"/>
    </row>
    <row r="60" spans="2:103" s="71" customFormat="1" ht="14.25" customHeight="1">
      <c r="B60" s="80"/>
      <c r="C60" s="21"/>
      <c r="D60" s="21"/>
      <c r="E60" s="21"/>
      <c r="F60" s="21"/>
      <c r="G60" s="21"/>
      <c r="H60" s="21"/>
      <c r="I60" s="21"/>
      <c r="J60" s="21"/>
      <c r="K60" s="21"/>
      <c r="L60" s="81"/>
      <c r="M60" s="81"/>
      <c r="N60" s="81"/>
      <c r="O60" s="81"/>
      <c r="P60" s="81"/>
      <c r="Q60" s="81"/>
      <c r="R60" s="81"/>
      <c r="S60" s="81"/>
      <c r="T60" s="81"/>
      <c r="U60" s="81"/>
      <c r="V60" s="81"/>
      <c r="W60" s="81"/>
      <c r="X60" s="81"/>
      <c r="Y60" s="81"/>
      <c r="Z60" s="81"/>
      <c r="AA60" s="81"/>
      <c r="AB60" s="81"/>
      <c r="AC60" s="81"/>
      <c r="AD60" s="81"/>
      <c r="AE60" s="81"/>
      <c r="AF60" s="81"/>
      <c r="AG60" s="81"/>
      <c r="AH60" s="81"/>
      <c r="AI60" s="81"/>
      <c r="AJ60" s="81"/>
      <c r="AK60" s="81"/>
      <c r="AL60" s="81"/>
      <c r="AM60" s="81"/>
      <c r="AN60" s="81"/>
      <c r="AO60" s="81"/>
      <c r="AP60" s="81"/>
      <c r="AQ60" s="81"/>
      <c r="AR60" s="81"/>
      <c r="AS60" s="81"/>
      <c r="AT60" s="81"/>
      <c r="AU60" s="81"/>
      <c r="AV60" s="81"/>
      <c r="AW60" s="81"/>
      <c r="AX60" s="81"/>
      <c r="AY60" s="81"/>
      <c r="AZ60" s="81"/>
      <c r="BA60" s="82"/>
    </row>
    <row r="61" spans="2:103" s="71" customFormat="1" ht="14.25" customHeight="1">
      <c r="B61" s="80"/>
      <c r="C61" s="21"/>
      <c r="D61" s="21"/>
      <c r="E61" s="21"/>
      <c r="F61" s="21"/>
      <c r="G61" s="21"/>
      <c r="H61" s="21"/>
      <c r="I61" s="21"/>
      <c r="J61" s="21"/>
      <c r="K61" s="21"/>
      <c r="L61" s="81"/>
      <c r="M61" s="81"/>
      <c r="N61" s="81"/>
      <c r="O61" s="81"/>
      <c r="P61" s="81"/>
      <c r="Q61" s="81"/>
      <c r="R61" s="81"/>
      <c r="S61" s="81"/>
      <c r="T61" s="81"/>
      <c r="U61" s="81"/>
      <c r="V61" s="81"/>
      <c r="W61" s="81"/>
      <c r="X61" s="81"/>
      <c r="Y61" s="81"/>
      <c r="Z61" s="81"/>
      <c r="AA61" s="81"/>
      <c r="AB61" s="81"/>
      <c r="AC61" s="81"/>
      <c r="AD61" s="81"/>
      <c r="AE61" s="81"/>
      <c r="AF61" s="81"/>
      <c r="AG61" s="81"/>
      <c r="AH61" s="81"/>
      <c r="AI61" s="81"/>
      <c r="AJ61" s="81"/>
      <c r="AK61" s="81"/>
      <c r="AL61" s="81"/>
      <c r="AM61" s="81"/>
      <c r="AN61" s="81"/>
      <c r="AO61" s="81"/>
      <c r="AP61" s="81"/>
      <c r="AQ61" s="81"/>
      <c r="AR61" s="81"/>
      <c r="AS61" s="81"/>
      <c r="AT61" s="81"/>
      <c r="AU61" s="81"/>
      <c r="AV61" s="81"/>
      <c r="AW61" s="81"/>
      <c r="AX61" s="81"/>
      <c r="AY61" s="81"/>
      <c r="AZ61" s="81"/>
      <c r="BA61" s="82"/>
    </row>
    <row r="62" spans="2:103" s="71" customFormat="1" ht="14.25" customHeight="1">
      <c r="B62" s="80"/>
      <c r="C62" s="21"/>
      <c r="D62" s="21"/>
      <c r="E62" s="21"/>
      <c r="F62" s="21"/>
      <c r="G62" s="21"/>
      <c r="H62" s="21"/>
      <c r="I62" s="21"/>
      <c r="J62" s="21"/>
      <c r="K62" s="21"/>
      <c r="L62" s="81"/>
      <c r="M62" s="81"/>
      <c r="N62" s="81"/>
      <c r="O62" s="81"/>
      <c r="P62" s="81"/>
      <c r="Q62" s="81"/>
      <c r="R62" s="81"/>
      <c r="S62" s="81"/>
      <c r="T62" s="81"/>
      <c r="U62" s="81"/>
      <c r="V62" s="81"/>
      <c r="W62" s="81"/>
      <c r="X62" s="81"/>
      <c r="Y62" s="81"/>
      <c r="Z62" s="81"/>
      <c r="AA62" s="81"/>
      <c r="AB62" s="81"/>
      <c r="AC62" s="81"/>
      <c r="AD62" s="81"/>
      <c r="AE62" s="81"/>
      <c r="AF62" s="81"/>
      <c r="AG62" s="81"/>
      <c r="AH62" s="81"/>
      <c r="AI62" s="81"/>
      <c r="AJ62" s="81"/>
      <c r="AK62" s="81"/>
      <c r="AL62" s="81"/>
      <c r="AM62" s="81"/>
      <c r="AN62" s="81"/>
      <c r="AO62" s="81"/>
      <c r="AP62" s="81"/>
      <c r="AQ62" s="81"/>
      <c r="AR62" s="81"/>
      <c r="AS62" s="81"/>
      <c r="AT62" s="81"/>
      <c r="AU62" s="81"/>
      <c r="AV62" s="81"/>
      <c r="AW62" s="81"/>
      <c r="AX62" s="81"/>
      <c r="AY62" s="81"/>
      <c r="AZ62" s="81"/>
      <c r="BA62" s="82"/>
    </row>
    <row r="63" spans="2:103" s="71" customFormat="1" ht="14.25" customHeight="1">
      <c r="B63" s="80"/>
      <c r="C63" s="21"/>
      <c r="D63" s="21"/>
      <c r="E63" s="21"/>
      <c r="F63" s="21"/>
      <c r="G63" s="21"/>
      <c r="H63" s="21"/>
      <c r="I63" s="21"/>
      <c r="J63" s="21"/>
      <c r="K63" s="21"/>
      <c r="L63" s="81"/>
      <c r="M63" s="81"/>
      <c r="N63" s="81"/>
      <c r="O63" s="81"/>
      <c r="P63" s="81"/>
      <c r="Q63" s="81"/>
      <c r="R63" s="81"/>
      <c r="S63" s="81"/>
      <c r="T63" s="81"/>
      <c r="U63" s="81"/>
      <c r="V63" s="81"/>
      <c r="W63" s="81"/>
      <c r="X63" s="81"/>
      <c r="Y63" s="81"/>
      <c r="Z63" s="81"/>
      <c r="AA63" s="81"/>
      <c r="AB63" s="81"/>
      <c r="AC63" s="81"/>
      <c r="AD63" s="81"/>
      <c r="AE63" s="81"/>
      <c r="AF63" s="81"/>
      <c r="AG63" s="81"/>
      <c r="AH63" s="81"/>
      <c r="AI63" s="81"/>
      <c r="AJ63" s="81"/>
      <c r="AK63" s="81"/>
      <c r="AL63" s="81"/>
      <c r="AM63" s="81"/>
      <c r="AN63" s="81"/>
      <c r="AO63" s="81"/>
      <c r="AP63" s="81"/>
      <c r="AQ63" s="81"/>
      <c r="AR63" s="81"/>
      <c r="AS63" s="81"/>
      <c r="AT63" s="81"/>
      <c r="AU63" s="81"/>
      <c r="AV63" s="81"/>
      <c r="AW63" s="81"/>
      <c r="AX63" s="81"/>
      <c r="AY63" s="81"/>
      <c r="AZ63" s="81"/>
      <c r="BA63" s="82"/>
    </row>
    <row r="64" spans="2:103" s="71" customFormat="1" ht="14.25" customHeight="1" thickBot="1">
      <c r="B64" s="80"/>
      <c r="C64" s="21"/>
      <c r="D64" s="21"/>
      <c r="E64" s="21"/>
      <c r="F64" s="21"/>
      <c r="G64" s="21"/>
      <c r="H64" s="21"/>
      <c r="I64" s="21"/>
      <c r="J64" s="21"/>
      <c r="K64" s="21"/>
      <c r="L64" s="81"/>
      <c r="M64" s="81"/>
      <c r="N64" s="81"/>
      <c r="O64" s="81"/>
      <c r="P64" s="81"/>
      <c r="Q64" s="81"/>
      <c r="R64" s="81"/>
      <c r="S64" s="81"/>
      <c r="T64" s="81"/>
      <c r="U64" s="81"/>
      <c r="V64" s="81"/>
      <c r="W64" s="81"/>
      <c r="X64" s="81"/>
      <c r="Y64" s="81"/>
      <c r="Z64" s="81"/>
      <c r="AA64" s="81"/>
      <c r="AB64" s="81"/>
      <c r="AC64" s="81"/>
      <c r="AD64" s="81"/>
      <c r="AE64" s="81"/>
      <c r="AF64" s="81"/>
      <c r="AG64" s="81"/>
      <c r="AH64" s="81"/>
      <c r="AI64" s="81"/>
      <c r="AJ64" s="81"/>
      <c r="AK64" s="81"/>
      <c r="AL64" s="81"/>
      <c r="AM64" s="81"/>
      <c r="AN64" s="81"/>
      <c r="AO64" s="81"/>
      <c r="AP64" s="81"/>
      <c r="AQ64" s="81"/>
      <c r="AR64" s="81"/>
      <c r="AS64" s="81"/>
      <c r="AT64" s="81"/>
      <c r="AU64" s="81"/>
      <c r="AV64" s="81"/>
      <c r="AW64" s="81"/>
      <c r="AX64" s="81"/>
      <c r="AY64" s="81"/>
      <c r="AZ64" s="81"/>
      <c r="BA64" s="82"/>
      <c r="CG64" s="81"/>
      <c r="CH64" s="81"/>
      <c r="CJ64" s="81"/>
      <c r="CK64" s="81"/>
      <c r="CL64" s="81"/>
      <c r="CM64" s="81"/>
      <c r="CN64" s="81"/>
      <c r="CO64" s="81"/>
      <c r="CP64" s="81"/>
      <c r="CQ64" s="81"/>
      <c r="CR64" s="81"/>
      <c r="CS64" s="81"/>
      <c r="CT64" s="81"/>
      <c r="CU64" s="81"/>
      <c r="CV64" s="81"/>
      <c r="CW64" s="81"/>
      <c r="CX64" s="81"/>
      <c r="CY64" s="81"/>
    </row>
    <row r="65" spans="2:103" s="71" customFormat="1" ht="9" customHeight="1">
      <c r="B65" s="77"/>
      <c r="C65" s="75"/>
      <c r="D65" s="75"/>
      <c r="E65" s="75"/>
      <c r="F65" s="75"/>
      <c r="G65" s="75"/>
      <c r="H65" s="75"/>
      <c r="I65" s="75"/>
      <c r="J65" s="75"/>
      <c r="K65" s="75"/>
      <c r="L65" s="78"/>
      <c r="M65" s="78"/>
      <c r="N65" s="78"/>
      <c r="O65" s="78"/>
      <c r="P65" s="78"/>
      <c r="Q65" s="78"/>
      <c r="R65" s="78"/>
      <c r="S65" s="78"/>
      <c r="T65" s="78"/>
      <c r="U65" s="78"/>
      <c r="V65" s="78"/>
      <c r="W65" s="78"/>
      <c r="X65" s="78"/>
      <c r="Y65" s="78"/>
      <c r="Z65" s="78"/>
      <c r="AA65" s="78"/>
      <c r="AB65" s="78"/>
      <c r="AC65" s="78"/>
      <c r="AD65" s="78"/>
      <c r="AE65" s="78"/>
      <c r="AF65" s="78"/>
      <c r="AG65" s="78"/>
      <c r="AH65" s="78"/>
      <c r="AI65" s="78"/>
      <c r="AJ65" s="78"/>
      <c r="AK65" s="78"/>
      <c r="AL65" s="78"/>
      <c r="AM65" s="78"/>
      <c r="AN65" s="78"/>
      <c r="AO65" s="78"/>
      <c r="AP65" s="78"/>
      <c r="AQ65" s="78"/>
      <c r="AR65" s="78"/>
      <c r="AS65" s="78"/>
      <c r="AT65" s="78"/>
      <c r="AU65" s="78"/>
      <c r="AV65" s="78"/>
      <c r="AW65" s="78"/>
      <c r="AX65" s="78"/>
      <c r="AY65" s="78"/>
      <c r="AZ65" s="78"/>
      <c r="BA65" s="79"/>
      <c r="CG65" s="81"/>
      <c r="CH65" s="81"/>
      <c r="CJ65" s="81"/>
      <c r="CK65" s="81"/>
      <c r="CL65" s="81"/>
      <c r="CM65" s="81"/>
      <c r="CN65" s="81"/>
      <c r="CO65" s="81"/>
      <c r="CP65" s="81"/>
      <c r="CQ65" s="81"/>
      <c r="CR65" s="81"/>
      <c r="CS65" s="81"/>
      <c r="CT65" s="81"/>
      <c r="CU65" s="81"/>
      <c r="CV65" s="81"/>
      <c r="CW65" s="81"/>
      <c r="CX65" s="81"/>
      <c r="CY65" s="81"/>
    </row>
    <row r="66" spans="2:103" s="71" customFormat="1" ht="14.25" customHeight="1" thickBot="1">
      <c r="B66" s="80"/>
      <c r="C66" s="195"/>
      <c r="D66" s="193"/>
      <c r="E66" s="194"/>
      <c r="F66" s="1348" t="s">
        <v>574</v>
      </c>
      <c r="G66" s="1349"/>
      <c r="H66" s="1350"/>
      <c r="I66" s="1348" t="s">
        <v>30</v>
      </c>
      <c r="J66" s="1349"/>
      <c r="K66" s="1349"/>
      <c r="L66" s="1349"/>
      <c r="M66" s="1349"/>
      <c r="N66" s="1349"/>
      <c r="O66" s="1349"/>
      <c r="P66" s="1350"/>
      <c r="Q66" s="1348" t="s">
        <v>31</v>
      </c>
      <c r="R66" s="1349"/>
      <c r="S66" s="1349"/>
      <c r="T66" s="1349"/>
      <c r="U66" s="1349"/>
      <c r="V66" s="1349"/>
      <c r="W66" s="1349"/>
      <c r="X66" s="1349"/>
      <c r="Y66" s="1349"/>
      <c r="Z66" s="1350"/>
      <c r="AA66" s="1351" t="s">
        <v>575</v>
      </c>
      <c r="AB66" s="1352"/>
      <c r="AC66" s="1353"/>
      <c r="AD66" s="1348" t="s">
        <v>593</v>
      </c>
      <c r="AE66" s="1349"/>
      <c r="AF66" s="1349"/>
      <c r="AG66" s="1349"/>
      <c r="AH66" s="1349"/>
      <c r="AI66" s="1349"/>
      <c r="AJ66" s="1350"/>
      <c r="AK66" s="1384" t="s">
        <v>607</v>
      </c>
      <c r="AL66" s="1344"/>
      <c r="AM66" s="1344"/>
      <c r="AN66" s="1344"/>
      <c r="AO66" s="1344"/>
      <c r="AP66" s="1344"/>
      <c r="AQ66" s="1344"/>
      <c r="AR66" s="1344"/>
      <c r="AS66" s="1344"/>
      <c r="AT66" s="1344"/>
      <c r="AU66" s="1344"/>
      <c r="AV66" s="1344"/>
      <c r="AW66" s="1344"/>
      <c r="AX66" s="1344"/>
      <c r="AY66" s="1344"/>
      <c r="AZ66" s="1344"/>
      <c r="BA66" s="1345"/>
      <c r="CG66" s="81"/>
      <c r="CH66" s="81"/>
      <c r="CI66" s="81"/>
      <c r="CJ66" s="81"/>
      <c r="CK66" s="81"/>
      <c r="CL66" s="81"/>
      <c r="CM66" s="81"/>
      <c r="CN66" s="81"/>
      <c r="CO66" s="81"/>
      <c r="CP66" s="81"/>
      <c r="CQ66" s="81"/>
      <c r="CR66" s="81"/>
      <c r="CS66" s="81"/>
      <c r="CT66" s="81"/>
      <c r="CU66" s="81"/>
      <c r="CV66" s="81"/>
      <c r="CW66" s="81"/>
      <c r="CX66" s="81"/>
      <c r="CY66" s="81"/>
    </row>
    <row r="67" spans="2:103" s="71" customFormat="1" ht="14.25" customHeight="1" thickTop="1">
      <c r="B67" s="80"/>
      <c r="C67" s="1319" t="s">
        <v>576</v>
      </c>
      <c r="D67" s="1320"/>
      <c r="E67" s="1321"/>
      <c r="F67" s="1322"/>
      <c r="G67" s="1323"/>
      <c r="H67" s="1324"/>
      <c r="I67" s="1322"/>
      <c r="J67" s="1323"/>
      <c r="K67" s="1323"/>
      <c r="L67" s="1323"/>
      <c r="M67" s="1323"/>
      <c r="N67" s="1323"/>
      <c r="O67" s="1323"/>
      <c r="P67" s="1324"/>
      <c r="Q67" s="1322"/>
      <c r="R67" s="1323"/>
      <c r="S67" s="1323"/>
      <c r="T67" s="1323"/>
      <c r="U67" s="1323"/>
      <c r="V67" s="1323"/>
      <c r="W67" s="1323"/>
      <c r="X67" s="1323"/>
      <c r="Y67" s="1323"/>
      <c r="Z67" s="1324"/>
      <c r="AA67" s="1328"/>
      <c r="AB67" s="1329"/>
      <c r="AC67" s="1330"/>
      <c r="AD67" s="1331"/>
      <c r="AE67" s="1332"/>
      <c r="AF67" s="1332"/>
      <c r="AG67" s="1332"/>
      <c r="AH67" s="1332"/>
      <c r="AI67" s="1332"/>
      <c r="AJ67" s="1333"/>
      <c r="AK67" s="1384"/>
      <c r="AL67" s="1344"/>
      <c r="AM67" s="1344"/>
      <c r="AN67" s="1344"/>
      <c r="AO67" s="1344"/>
      <c r="AP67" s="1344"/>
      <c r="AQ67" s="1344"/>
      <c r="AR67" s="1344"/>
      <c r="AS67" s="1344"/>
      <c r="AT67" s="1344"/>
      <c r="AU67" s="1344"/>
      <c r="AV67" s="1344"/>
      <c r="AW67" s="1344"/>
      <c r="AX67" s="1344"/>
      <c r="AY67" s="1344"/>
      <c r="AZ67" s="1344"/>
      <c r="BA67" s="1345"/>
      <c r="BE67" s="72"/>
    </row>
    <row r="68" spans="2:103" s="71" customFormat="1" ht="14.25" customHeight="1">
      <c r="B68" s="80"/>
      <c r="C68" s="1372" t="s">
        <v>577</v>
      </c>
      <c r="D68" s="1373"/>
      <c r="E68" s="1374"/>
      <c r="F68" s="1375"/>
      <c r="G68" s="1376"/>
      <c r="H68" s="1377"/>
      <c r="I68" s="1375"/>
      <c r="J68" s="1376"/>
      <c r="K68" s="1376"/>
      <c r="L68" s="1376"/>
      <c r="M68" s="1376"/>
      <c r="N68" s="1376"/>
      <c r="O68" s="1376"/>
      <c r="P68" s="1377"/>
      <c r="Q68" s="1375"/>
      <c r="R68" s="1376"/>
      <c r="S68" s="1376"/>
      <c r="T68" s="1376"/>
      <c r="U68" s="1376"/>
      <c r="V68" s="1376"/>
      <c r="W68" s="1376"/>
      <c r="X68" s="1376"/>
      <c r="Y68" s="1376"/>
      <c r="Z68" s="1377"/>
      <c r="AA68" s="1378"/>
      <c r="AB68" s="1379"/>
      <c r="AC68" s="1380"/>
      <c r="AD68" s="1381"/>
      <c r="AE68" s="1382"/>
      <c r="AF68" s="1382"/>
      <c r="AG68" s="1385"/>
      <c r="AH68" s="1385"/>
      <c r="AI68" s="1385"/>
      <c r="AJ68" s="1386"/>
      <c r="AK68" s="1384"/>
      <c r="AL68" s="1344"/>
      <c r="AM68" s="1344"/>
      <c r="AN68" s="1344"/>
      <c r="AO68" s="1344"/>
      <c r="AP68" s="1344"/>
      <c r="AQ68" s="1344"/>
      <c r="AR68" s="1344"/>
      <c r="AS68" s="1344"/>
      <c r="AT68" s="1344"/>
      <c r="AU68" s="1344"/>
      <c r="AV68" s="1344"/>
      <c r="AW68" s="1344"/>
      <c r="AX68" s="1344"/>
      <c r="AY68" s="1344"/>
      <c r="AZ68" s="1344"/>
      <c r="BA68" s="1345"/>
      <c r="BE68" s="72"/>
    </row>
    <row r="69" spans="2:103" s="71" customFormat="1" ht="14.25" customHeight="1">
      <c r="B69" s="80"/>
      <c r="C69" s="1387" t="s">
        <v>2597</v>
      </c>
      <c r="D69" s="1388"/>
      <c r="E69" s="1388"/>
      <c r="F69" s="1388"/>
      <c r="G69" s="1388"/>
      <c r="H69" s="1388"/>
      <c r="I69" s="1388"/>
      <c r="J69" s="1389"/>
      <c r="K69" s="115" t="s">
        <v>2029</v>
      </c>
      <c r="L69" s="116"/>
      <c r="M69" s="116"/>
      <c r="N69" s="117"/>
      <c r="O69" s="117"/>
      <c r="P69" s="117"/>
      <c r="Q69" s="117"/>
      <c r="R69" s="117"/>
      <c r="S69" s="117"/>
      <c r="T69" s="117"/>
      <c r="U69" s="117"/>
      <c r="V69" s="117"/>
      <c r="W69" s="117"/>
      <c r="X69" s="117"/>
      <c r="Y69" s="117"/>
      <c r="Z69" s="117"/>
      <c r="AA69" s="117"/>
      <c r="AB69" s="117"/>
      <c r="AC69" s="117"/>
      <c r="AD69" s="117" t="s">
        <v>2598</v>
      </c>
      <c r="AE69" s="116"/>
      <c r="AF69" s="1393" t="s">
        <v>2020</v>
      </c>
      <c r="AG69" s="1394"/>
      <c r="AH69" s="1394"/>
      <c r="AI69" s="1394"/>
      <c r="AJ69" s="1394"/>
      <c r="AK69" s="1394"/>
      <c r="AL69" s="1394"/>
      <c r="AM69" s="1394"/>
      <c r="AN69" s="1394"/>
      <c r="AO69" s="1394"/>
      <c r="AP69" s="1394"/>
      <c r="AQ69" s="1394"/>
      <c r="AR69" s="1394"/>
      <c r="AS69" s="1394"/>
      <c r="AT69" s="1394"/>
      <c r="AU69" s="1394"/>
      <c r="AV69" s="1394"/>
      <c r="AW69" s="1394"/>
      <c r="AX69" s="1394"/>
      <c r="AY69" s="1394"/>
      <c r="AZ69" s="1395"/>
      <c r="BA69" s="82"/>
    </row>
    <row r="70" spans="2:103" s="71" customFormat="1" ht="14.25" customHeight="1">
      <c r="B70" s="80"/>
      <c r="C70" s="1390"/>
      <c r="D70" s="1391"/>
      <c r="E70" s="1391"/>
      <c r="F70" s="1391"/>
      <c r="G70" s="1391"/>
      <c r="H70" s="1391"/>
      <c r="I70" s="1391"/>
      <c r="J70" s="1392"/>
      <c r="K70" s="115" t="s">
        <v>2028</v>
      </c>
      <c r="L70" s="116"/>
      <c r="M70" s="116"/>
      <c r="N70" s="116"/>
      <c r="O70" s="116"/>
      <c r="P70" s="116"/>
      <c r="Q70" s="116"/>
      <c r="R70" s="116"/>
      <c r="S70" s="116"/>
      <c r="T70" s="116"/>
      <c r="U70" s="116"/>
      <c r="V70" s="116"/>
      <c r="W70" s="116"/>
      <c r="X70" s="116"/>
      <c r="Y70" s="116"/>
      <c r="Z70" s="116"/>
      <c r="AA70" s="116"/>
      <c r="AB70" s="116"/>
      <c r="AC70" s="116"/>
      <c r="AD70" s="116"/>
      <c r="AE70" s="116"/>
      <c r="AF70" s="116"/>
      <c r="AG70" s="118"/>
      <c r="AH70" s="118"/>
      <c r="AI70" s="118"/>
      <c r="AJ70" s="119"/>
      <c r="AK70" s="119"/>
      <c r="AL70" s="119"/>
      <c r="AM70" s="119"/>
      <c r="AN70" s="119"/>
      <c r="AO70" s="119"/>
      <c r="AP70" s="119"/>
      <c r="AQ70" s="119"/>
      <c r="AR70" s="119"/>
      <c r="AS70" s="119"/>
      <c r="AT70" s="119"/>
      <c r="AU70" s="119"/>
      <c r="AV70" s="119"/>
      <c r="AW70" s="119"/>
      <c r="AX70" s="119"/>
      <c r="AY70" s="119"/>
      <c r="AZ70" s="120"/>
      <c r="BA70" s="82"/>
    </row>
    <row r="71" spans="2:103" s="71" customFormat="1" ht="9" customHeight="1" thickBot="1">
      <c r="B71" s="83"/>
      <c r="C71" s="937"/>
      <c r="D71" s="937"/>
      <c r="E71" s="937"/>
      <c r="F71" s="937"/>
      <c r="G71" s="937"/>
      <c r="H71" s="937"/>
      <c r="I71" s="937"/>
      <c r="J71" s="937"/>
      <c r="K71" s="937"/>
      <c r="L71" s="939"/>
      <c r="M71" s="939"/>
      <c r="N71" s="939"/>
      <c r="O71" s="939"/>
      <c r="P71" s="939"/>
      <c r="Q71" s="939"/>
      <c r="R71" s="939"/>
      <c r="S71" s="939"/>
      <c r="T71" s="939"/>
      <c r="U71" s="939"/>
      <c r="V71" s="939"/>
      <c r="W71" s="939"/>
      <c r="X71" s="939"/>
      <c r="Y71" s="939"/>
      <c r="Z71" s="939"/>
      <c r="AA71" s="939"/>
      <c r="AB71" s="939"/>
      <c r="AC71" s="939"/>
      <c r="AD71" s="939"/>
      <c r="AE71" s="939"/>
      <c r="AF71" s="939"/>
      <c r="AG71" s="939"/>
      <c r="AH71" s="939"/>
      <c r="AI71" s="939"/>
      <c r="AJ71" s="939"/>
      <c r="AK71" s="939"/>
      <c r="AL71" s="939"/>
      <c r="AM71" s="939"/>
      <c r="AN71" s="939"/>
      <c r="AO71" s="939"/>
      <c r="AP71" s="939"/>
      <c r="AQ71" s="939"/>
      <c r="AR71" s="939"/>
      <c r="AS71" s="939"/>
      <c r="AT71" s="939"/>
      <c r="AU71" s="939"/>
      <c r="AV71" s="939"/>
      <c r="AW71" s="939"/>
      <c r="AX71" s="939"/>
      <c r="AY71" s="939"/>
      <c r="AZ71" s="939"/>
      <c r="BA71" s="84"/>
    </row>
    <row r="72" spans="2:103" s="71" customFormat="1" ht="9" customHeight="1" thickBot="1">
      <c r="B72" s="21"/>
      <c r="C72" s="21"/>
      <c r="D72" s="21"/>
      <c r="E72" s="21"/>
      <c r="F72" s="21"/>
      <c r="G72" s="21"/>
      <c r="H72" s="21"/>
      <c r="I72" s="21"/>
      <c r="J72" s="1396" t="s">
        <v>696</v>
      </c>
      <c r="K72" s="1396"/>
      <c r="L72" s="1396"/>
      <c r="M72" s="1396"/>
      <c r="N72" s="1396"/>
      <c r="O72" s="1396"/>
      <c r="P72" s="1396"/>
      <c r="Q72" s="1396"/>
      <c r="R72" s="1396"/>
      <c r="S72" s="1396"/>
      <c r="T72" s="1396"/>
      <c r="U72" s="1396"/>
      <c r="V72" s="1396"/>
      <c r="W72" s="1396"/>
      <c r="X72" s="1396"/>
      <c r="Y72" s="1396"/>
      <c r="Z72" s="1396"/>
      <c r="AA72" s="1396"/>
      <c r="AB72" s="1396"/>
      <c r="AC72" s="1396"/>
      <c r="AD72" s="1396"/>
      <c r="AE72" s="1396"/>
      <c r="AF72" s="1396"/>
      <c r="AG72" s="1396"/>
      <c r="AH72" s="1396"/>
      <c r="AI72" s="1396"/>
      <c r="AJ72" s="1396"/>
      <c r="AK72" s="1396"/>
      <c r="AL72" s="1396"/>
      <c r="AM72" s="1396"/>
      <c r="AN72" s="1396"/>
      <c r="AO72" s="1396"/>
      <c r="AP72" s="1396"/>
      <c r="AQ72" s="1396"/>
      <c r="AR72" s="1396"/>
      <c r="AS72" s="1396"/>
      <c r="AT72" s="1396"/>
      <c r="AU72" s="1396"/>
      <c r="AV72" s="1396"/>
      <c r="AW72" s="1396"/>
      <c r="AX72" s="1396"/>
      <c r="AY72" s="1396"/>
      <c r="AZ72" s="1396"/>
      <c r="BA72" s="1396"/>
    </row>
    <row r="73" spans="2:103" s="71" customFormat="1" ht="14.25" customHeight="1" thickBot="1">
      <c r="B73" s="1295" t="s">
        <v>612</v>
      </c>
      <c r="C73" s="1296"/>
      <c r="D73" s="1296"/>
      <c r="E73" s="1296"/>
      <c r="F73" s="1296"/>
      <c r="G73" s="1296"/>
      <c r="H73" s="1297"/>
      <c r="I73" s="21"/>
      <c r="J73" s="1397"/>
      <c r="K73" s="1397"/>
      <c r="L73" s="1397"/>
      <c r="M73" s="1397"/>
      <c r="N73" s="1397"/>
      <c r="O73" s="1397"/>
      <c r="P73" s="1397"/>
      <c r="Q73" s="1397"/>
      <c r="R73" s="1397"/>
      <c r="S73" s="1397"/>
      <c r="T73" s="1397"/>
      <c r="U73" s="1397"/>
      <c r="V73" s="1397"/>
      <c r="W73" s="1397"/>
      <c r="X73" s="1397"/>
      <c r="Y73" s="1397"/>
      <c r="Z73" s="1397"/>
      <c r="AA73" s="1397"/>
      <c r="AB73" s="1397"/>
      <c r="AC73" s="1397"/>
      <c r="AD73" s="1397"/>
      <c r="AE73" s="1397"/>
      <c r="AF73" s="1397"/>
      <c r="AG73" s="1397"/>
      <c r="AH73" s="1397"/>
      <c r="AI73" s="1397"/>
      <c r="AJ73" s="1397"/>
      <c r="AK73" s="1397"/>
      <c r="AL73" s="1397"/>
      <c r="AM73" s="1397"/>
      <c r="AN73" s="1397"/>
      <c r="AO73" s="1397"/>
      <c r="AP73" s="1397"/>
      <c r="AQ73" s="1397"/>
      <c r="AR73" s="1397"/>
      <c r="AS73" s="1397"/>
      <c r="AT73" s="1397"/>
      <c r="AU73" s="1397"/>
      <c r="AV73" s="1397"/>
      <c r="AW73" s="1397"/>
      <c r="AX73" s="1397"/>
      <c r="AY73" s="1397"/>
      <c r="AZ73" s="1397"/>
      <c r="BA73" s="1397"/>
    </row>
    <row r="74" spans="2:103" s="71" customFormat="1" ht="14.25" customHeight="1" thickBot="1">
      <c r="B74" s="77"/>
      <c r="C74" s="75"/>
      <c r="D74" s="75"/>
      <c r="E74" s="75"/>
      <c r="F74" s="75"/>
      <c r="G74" s="75"/>
      <c r="H74" s="75"/>
      <c r="I74" s="75"/>
      <c r="J74" s="75"/>
      <c r="K74" s="75"/>
      <c r="L74" s="78"/>
      <c r="M74" s="78"/>
      <c r="N74" s="78"/>
      <c r="O74" s="78"/>
      <c r="P74" s="78"/>
      <c r="Q74" s="78"/>
      <c r="R74" s="78"/>
      <c r="S74" s="78"/>
      <c r="T74" s="78"/>
      <c r="U74" s="78"/>
      <c r="V74" s="78"/>
      <c r="W74" s="78"/>
      <c r="X74" s="78"/>
      <c r="Y74" s="78"/>
      <c r="Z74" s="78"/>
      <c r="AA74" s="78"/>
      <c r="AB74" s="78"/>
      <c r="AC74" s="78"/>
      <c r="AD74" s="78"/>
      <c r="AE74" s="78"/>
      <c r="AF74" s="78"/>
      <c r="AG74" s="78"/>
      <c r="AH74" s="78"/>
      <c r="AI74" s="78"/>
      <c r="AJ74" s="78"/>
      <c r="AK74" s="78"/>
      <c r="AL74" s="78"/>
      <c r="AM74" s="78"/>
      <c r="AN74" s="78"/>
      <c r="AO74" s="78"/>
      <c r="AP74" s="78"/>
      <c r="AQ74" s="78"/>
      <c r="AR74" s="78"/>
      <c r="AS74" s="78"/>
      <c r="AT74" s="78"/>
      <c r="AU74" s="78"/>
      <c r="AV74" s="78"/>
      <c r="AW74" s="78"/>
      <c r="AX74" s="78"/>
      <c r="AY74" s="78"/>
      <c r="AZ74" s="78"/>
      <c r="BA74" s="79"/>
    </row>
    <row r="75" spans="2:103" s="71" customFormat="1" ht="14.25" customHeight="1">
      <c r="B75" s="80"/>
      <c r="C75" s="21"/>
      <c r="D75" s="21"/>
      <c r="E75" s="21"/>
      <c r="G75" s="1334" t="s">
        <v>0</v>
      </c>
      <c r="H75" s="1360" t="s">
        <v>598</v>
      </c>
      <c r="I75" s="1360"/>
      <c r="J75" s="1360"/>
      <c r="K75" s="1360"/>
      <c r="L75" s="1360"/>
      <c r="M75" s="1360"/>
      <c r="N75" s="1361"/>
      <c r="X75" s="1334" t="s">
        <v>0</v>
      </c>
      <c r="Y75" s="1364" t="s">
        <v>599</v>
      </c>
      <c r="Z75" s="1360"/>
      <c r="AA75" s="1360"/>
      <c r="AB75" s="1360"/>
      <c r="AC75" s="1360"/>
      <c r="AD75" s="1360"/>
      <c r="AE75" s="1361"/>
      <c r="AF75" s="81"/>
      <c r="AH75" s="81"/>
      <c r="AI75" s="81"/>
      <c r="AO75" s="1334" t="s">
        <v>0</v>
      </c>
      <c r="AP75" s="1364" t="s">
        <v>600</v>
      </c>
      <c r="AQ75" s="1360"/>
      <c r="AR75" s="1360"/>
      <c r="AS75" s="1360"/>
      <c r="AT75" s="1360"/>
      <c r="AU75" s="1360"/>
      <c r="AV75" s="1361"/>
      <c r="AW75" s="81"/>
      <c r="AX75" s="81"/>
      <c r="AY75" s="81"/>
      <c r="AZ75" s="81"/>
      <c r="BA75" s="82"/>
    </row>
    <row r="76" spans="2:103" s="71" customFormat="1" ht="14.25" customHeight="1" thickBot="1">
      <c r="B76" s="80"/>
      <c r="C76" s="21"/>
      <c r="D76" s="21"/>
      <c r="E76" s="21"/>
      <c r="G76" s="1335"/>
      <c r="H76" s="1362"/>
      <c r="I76" s="1362"/>
      <c r="J76" s="1362"/>
      <c r="K76" s="1362"/>
      <c r="L76" s="1362"/>
      <c r="M76" s="1362"/>
      <c r="N76" s="1363"/>
      <c r="X76" s="1335"/>
      <c r="Y76" s="1365"/>
      <c r="Z76" s="1362"/>
      <c r="AA76" s="1362"/>
      <c r="AB76" s="1362"/>
      <c r="AC76" s="1362"/>
      <c r="AD76" s="1362"/>
      <c r="AE76" s="1363"/>
      <c r="AF76" s="81"/>
      <c r="AG76" s="81"/>
      <c r="AH76" s="81"/>
      <c r="AI76" s="81"/>
      <c r="AO76" s="1335"/>
      <c r="AP76" s="1365"/>
      <c r="AQ76" s="1362"/>
      <c r="AR76" s="1362"/>
      <c r="AS76" s="1362"/>
      <c r="AT76" s="1362"/>
      <c r="AU76" s="1362"/>
      <c r="AV76" s="1363"/>
      <c r="AW76" s="81"/>
      <c r="AX76" s="81"/>
      <c r="AY76" s="81"/>
      <c r="AZ76" s="81"/>
      <c r="BA76" s="82"/>
    </row>
    <row r="77" spans="2:103" s="71" customFormat="1" ht="14.25" customHeight="1">
      <c r="B77" s="80"/>
      <c r="C77" s="21"/>
      <c r="D77" s="21"/>
      <c r="E77" s="21"/>
      <c r="F77" s="21"/>
      <c r="G77" s="21"/>
      <c r="H77" s="21"/>
      <c r="I77" s="21"/>
      <c r="J77" s="21"/>
      <c r="K77" s="21"/>
      <c r="L77" s="81"/>
      <c r="M77" s="81"/>
      <c r="N77" s="81"/>
      <c r="O77" s="81"/>
      <c r="P77" s="81"/>
      <c r="Q77" s="81"/>
      <c r="R77" s="81"/>
      <c r="S77" s="81"/>
      <c r="T77" s="81"/>
      <c r="U77" s="81"/>
      <c r="V77" s="81"/>
      <c r="W77" s="81"/>
      <c r="X77" s="81"/>
      <c r="Y77" s="81"/>
      <c r="Z77" s="81"/>
      <c r="AA77" s="81"/>
      <c r="AB77" s="81"/>
      <c r="AC77" s="81"/>
      <c r="AD77" s="81"/>
      <c r="AE77" s="81"/>
      <c r="AF77" s="81"/>
      <c r="AG77" s="81"/>
      <c r="AH77" s="81"/>
      <c r="AI77" s="81"/>
      <c r="AJ77" s="81"/>
      <c r="AK77" s="81"/>
      <c r="AL77" s="81"/>
      <c r="AM77" s="81"/>
      <c r="AN77" s="81"/>
      <c r="AO77" s="81"/>
      <c r="AP77" s="81"/>
      <c r="AQ77" s="81"/>
      <c r="AR77" s="81"/>
      <c r="AS77" s="81"/>
      <c r="AT77" s="81"/>
      <c r="AU77" s="81"/>
      <c r="AV77" s="81"/>
      <c r="AW77" s="81"/>
      <c r="AX77" s="81"/>
      <c r="AY77" s="81"/>
      <c r="AZ77" s="81"/>
      <c r="BA77" s="82"/>
    </row>
    <row r="78" spans="2:103" s="71" customFormat="1" ht="14.25" customHeight="1">
      <c r="B78" s="80"/>
      <c r="C78" s="21"/>
      <c r="D78" s="21"/>
      <c r="E78" s="21"/>
      <c r="F78" s="21"/>
      <c r="G78" s="21"/>
      <c r="H78" s="21"/>
      <c r="I78" s="21"/>
      <c r="J78" s="21"/>
      <c r="K78" s="21"/>
      <c r="L78" s="81"/>
      <c r="M78" s="81"/>
      <c r="N78" s="81"/>
      <c r="O78" s="81"/>
      <c r="P78" s="81"/>
      <c r="Q78" s="81"/>
      <c r="R78" s="81"/>
      <c r="S78" s="81"/>
      <c r="T78" s="81"/>
      <c r="U78" s="81"/>
      <c r="V78" s="81"/>
      <c r="W78" s="81"/>
      <c r="X78" s="81"/>
      <c r="Y78" s="81"/>
      <c r="Z78" s="81"/>
      <c r="AA78" s="81"/>
      <c r="AB78" s="81"/>
      <c r="AC78" s="81"/>
      <c r="AD78" s="81"/>
      <c r="AE78" s="81"/>
      <c r="AF78" s="81"/>
      <c r="AG78" s="81"/>
      <c r="AH78" s="81"/>
      <c r="AI78" s="81"/>
      <c r="AJ78" s="81"/>
      <c r="AK78" s="81"/>
      <c r="AL78" s="81"/>
      <c r="AM78" s="81"/>
      <c r="AN78" s="81"/>
      <c r="AO78" s="81"/>
      <c r="AP78" s="81"/>
      <c r="AQ78" s="81"/>
      <c r="AR78" s="81"/>
      <c r="AS78" s="81"/>
      <c r="AT78" s="81"/>
      <c r="AU78" s="81"/>
      <c r="AV78" s="81"/>
      <c r="AW78" s="81"/>
      <c r="AX78" s="81"/>
      <c r="AY78" s="81"/>
      <c r="AZ78" s="81"/>
      <c r="BA78" s="82"/>
    </row>
    <row r="79" spans="2:103" s="71" customFormat="1" ht="14.25" customHeight="1">
      <c r="B79" s="80"/>
      <c r="C79" s="21"/>
      <c r="D79" s="21"/>
      <c r="E79" s="21"/>
      <c r="F79" s="21"/>
      <c r="G79" s="21"/>
      <c r="H79" s="21"/>
      <c r="I79" s="21"/>
      <c r="J79" s="21"/>
      <c r="K79" s="21"/>
      <c r="L79" s="81"/>
      <c r="M79" s="81"/>
      <c r="N79" s="81"/>
      <c r="O79" s="81"/>
      <c r="P79" s="81"/>
      <c r="Q79" s="81"/>
      <c r="R79" s="81"/>
      <c r="S79" s="81"/>
      <c r="T79" s="81"/>
      <c r="U79" s="81"/>
      <c r="V79" s="81"/>
      <c r="W79" s="81"/>
      <c r="X79" s="81"/>
      <c r="Y79" s="81"/>
      <c r="Z79" s="81"/>
      <c r="AA79" s="81"/>
      <c r="AB79" s="81"/>
      <c r="AC79" s="81"/>
      <c r="AD79" s="81"/>
      <c r="AE79" s="81"/>
      <c r="AF79" s="81"/>
      <c r="AG79" s="81"/>
      <c r="AH79" s="81"/>
      <c r="AI79" s="81"/>
      <c r="AJ79" s="81"/>
      <c r="AK79" s="81"/>
      <c r="AL79" s="81"/>
      <c r="AM79" s="81"/>
      <c r="AN79" s="81"/>
      <c r="AO79" s="81"/>
      <c r="AP79" s="81"/>
      <c r="AQ79" s="81"/>
      <c r="AR79" s="81"/>
      <c r="AS79" s="81"/>
      <c r="AT79" s="81"/>
      <c r="AU79" s="81"/>
      <c r="AV79" s="81"/>
      <c r="AW79" s="81"/>
      <c r="AX79" s="81"/>
      <c r="AY79" s="81"/>
      <c r="AZ79" s="81"/>
      <c r="BA79" s="82"/>
    </row>
    <row r="80" spans="2:103" s="71" customFormat="1" ht="14.25" customHeight="1">
      <c r="B80" s="80"/>
      <c r="C80" s="21"/>
      <c r="D80" s="21"/>
      <c r="E80" s="21"/>
      <c r="F80" s="21"/>
      <c r="G80" s="21"/>
      <c r="H80" s="21"/>
      <c r="I80" s="21"/>
      <c r="J80" s="21"/>
      <c r="K80" s="21"/>
      <c r="L80" s="81"/>
      <c r="M80" s="81"/>
      <c r="N80" s="81"/>
      <c r="O80" s="81"/>
      <c r="P80" s="81"/>
      <c r="Q80" s="81"/>
      <c r="R80" s="81"/>
      <c r="S80" s="81"/>
      <c r="T80" s="81"/>
      <c r="U80" s="81"/>
      <c r="V80" s="81"/>
      <c r="W80" s="81"/>
      <c r="X80" s="81"/>
      <c r="Y80" s="81"/>
      <c r="Z80" s="81"/>
      <c r="AA80" s="81"/>
      <c r="AB80" s="81"/>
      <c r="AC80" s="81"/>
      <c r="AD80" s="81"/>
      <c r="AE80" s="81"/>
      <c r="AF80" s="81"/>
      <c r="AG80" s="81"/>
      <c r="AH80" s="81"/>
      <c r="AI80" s="81"/>
      <c r="AJ80" s="81"/>
      <c r="AK80" s="81"/>
      <c r="AL80" s="81"/>
      <c r="AM80" s="81"/>
      <c r="AN80" s="81"/>
      <c r="AO80" s="81"/>
      <c r="AP80" s="81"/>
      <c r="AQ80" s="81"/>
      <c r="AR80" s="81"/>
      <c r="AS80" s="81"/>
      <c r="AT80" s="81"/>
      <c r="AU80" s="81"/>
      <c r="AV80" s="81"/>
      <c r="AW80" s="81"/>
      <c r="AX80" s="81"/>
      <c r="AY80" s="81"/>
      <c r="AZ80" s="81"/>
      <c r="BA80" s="82"/>
    </row>
    <row r="81" spans="2:57" s="71" customFormat="1" ht="14.25" customHeight="1" thickBot="1">
      <c r="B81" s="80"/>
      <c r="C81" s="21"/>
      <c r="D81" s="21"/>
      <c r="E81" s="21"/>
      <c r="F81" s="21"/>
      <c r="G81" s="21"/>
      <c r="H81" s="21"/>
      <c r="I81" s="21"/>
      <c r="J81" s="21"/>
      <c r="K81" s="21"/>
      <c r="L81" s="81"/>
      <c r="M81" s="81"/>
      <c r="N81" s="81"/>
      <c r="O81" s="81"/>
      <c r="P81" s="81"/>
      <c r="Q81" s="81"/>
      <c r="R81" s="81"/>
      <c r="S81" s="81"/>
      <c r="T81" s="81"/>
      <c r="U81" s="81"/>
      <c r="V81" s="81"/>
      <c r="W81" s="81"/>
      <c r="X81" s="81"/>
      <c r="Y81" s="81"/>
      <c r="Z81" s="81"/>
      <c r="AA81" s="81"/>
      <c r="AB81" s="81"/>
      <c r="AC81" s="81"/>
      <c r="AD81" s="81"/>
      <c r="AE81" s="81"/>
      <c r="AF81" s="81"/>
      <c r="AG81" s="81"/>
      <c r="AH81" s="81"/>
      <c r="AI81" s="81"/>
      <c r="AJ81" s="81"/>
      <c r="AK81" s="81"/>
      <c r="AL81" s="81"/>
      <c r="AM81" s="81"/>
      <c r="AN81" s="81"/>
      <c r="AO81" s="81"/>
      <c r="AP81" s="81"/>
      <c r="AQ81" s="81"/>
      <c r="AR81" s="81"/>
      <c r="AS81" s="81"/>
      <c r="AT81" s="81"/>
      <c r="AU81" s="81"/>
      <c r="AV81" s="81"/>
      <c r="AW81" s="81"/>
      <c r="AX81" s="81"/>
      <c r="AY81" s="81"/>
      <c r="AZ81" s="81"/>
      <c r="BA81" s="82"/>
    </row>
    <row r="82" spans="2:57" s="71" customFormat="1" ht="14.25" customHeight="1" thickBot="1">
      <c r="B82" s="80"/>
      <c r="C82" s="21"/>
      <c r="D82" s="21"/>
      <c r="E82" s="21"/>
      <c r="F82" s="21"/>
      <c r="G82" s="21"/>
      <c r="H82" s="21"/>
      <c r="I82" s="21"/>
      <c r="J82" s="21"/>
      <c r="K82" s="21"/>
      <c r="L82" s="81"/>
      <c r="M82" s="81"/>
      <c r="N82" s="81"/>
      <c r="O82" s="81"/>
      <c r="P82" s="81"/>
      <c r="Q82" s="81"/>
      <c r="R82" s="81"/>
      <c r="S82" s="81"/>
      <c r="T82" s="81"/>
      <c r="U82" s="81"/>
      <c r="V82" s="93"/>
      <c r="W82" s="107" t="s">
        <v>0</v>
      </c>
      <c r="X82" s="1398" t="s">
        <v>694</v>
      </c>
      <c r="Y82" s="1399"/>
      <c r="Z82" s="1399"/>
      <c r="AA82" s="1399"/>
      <c r="AB82" s="1399"/>
      <c r="AC82" s="1399"/>
      <c r="AD82" s="1399"/>
      <c r="AE82" s="1399"/>
      <c r="AF82" s="1399"/>
      <c r="AG82" s="1399"/>
      <c r="AH82" s="1399"/>
      <c r="AI82" s="1399"/>
      <c r="AJ82" s="1399"/>
      <c r="AK82" s="1399"/>
      <c r="AL82" s="1399"/>
      <c r="AM82" s="1399"/>
      <c r="AN82" s="1399"/>
      <c r="AO82" s="1399"/>
      <c r="AP82" s="1399"/>
      <c r="AQ82" s="1399"/>
      <c r="AR82" s="1399"/>
      <c r="AS82" s="1399"/>
      <c r="AT82" s="1399"/>
      <c r="AU82" s="1399"/>
      <c r="AV82" s="1399"/>
      <c r="AW82" s="1400"/>
      <c r="AX82" s="74"/>
      <c r="AY82" s="81"/>
      <c r="AZ82" s="81"/>
      <c r="BA82" s="82"/>
    </row>
    <row r="83" spans="2:57" s="71" customFormat="1" ht="14.25" customHeight="1" thickBot="1">
      <c r="B83" s="80"/>
      <c r="C83" s="21"/>
      <c r="D83" s="21"/>
      <c r="E83" s="21"/>
      <c r="F83" s="21"/>
      <c r="G83" s="21"/>
      <c r="H83" s="21"/>
      <c r="I83" s="21"/>
      <c r="J83" s="21"/>
      <c r="K83" s="21"/>
      <c r="L83" s="81"/>
      <c r="M83" s="81"/>
      <c r="N83" s="81"/>
      <c r="O83" s="81"/>
      <c r="P83" s="81"/>
      <c r="Q83" s="81"/>
      <c r="R83" s="81"/>
      <c r="S83" s="81"/>
      <c r="T83" s="81"/>
      <c r="U83" s="81"/>
      <c r="V83" s="81"/>
      <c r="W83" s="81"/>
      <c r="X83" s="81"/>
      <c r="Y83" s="81"/>
      <c r="Z83" s="81"/>
      <c r="AA83" s="81"/>
      <c r="AB83" s="81"/>
      <c r="AC83" s="81"/>
      <c r="AD83" s="81"/>
      <c r="AE83" s="81"/>
      <c r="AF83" s="81"/>
      <c r="AG83" s="81"/>
      <c r="AH83" s="81"/>
      <c r="AI83" s="81"/>
      <c r="AJ83" s="81"/>
      <c r="AK83" s="81"/>
      <c r="AL83" s="81"/>
      <c r="AM83" s="81"/>
      <c r="AN83" s="81"/>
      <c r="AO83" s="81"/>
      <c r="AP83" s="81"/>
      <c r="AQ83" s="81"/>
      <c r="AR83" s="81"/>
      <c r="AS83" s="81"/>
      <c r="AT83" s="81"/>
      <c r="AU83" s="81"/>
      <c r="AV83" s="81"/>
      <c r="AW83" s="81"/>
      <c r="AX83" s="81"/>
      <c r="AY83" s="81"/>
      <c r="AZ83" s="81"/>
      <c r="BA83" s="82"/>
    </row>
    <row r="84" spans="2:57" s="71" customFormat="1" ht="9" customHeight="1">
      <c r="B84" s="77"/>
      <c r="C84" s="75"/>
      <c r="D84" s="75"/>
      <c r="E84" s="75"/>
      <c r="F84" s="75"/>
      <c r="G84" s="75"/>
      <c r="H84" s="75"/>
      <c r="I84" s="75"/>
      <c r="J84" s="75"/>
      <c r="K84" s="75"/>
      <c r="L84" s="78"/>
      <c r="M84" s="78"/>
      <c r="N84" s="78"/>
      <c r="O84" s="78"/>
      <c r="P84" s="78"/>
      <c r="Q84" s="78"/>
      <c r="R84" s="78"/>
      <c r="S84" s="78"/>
      <c r="T84" s="78"/>
      <c r="U84" s="78"/>
      <c r="V84" s="78"/>
      <c r="W84" s="78"/>
      <c r="X84" s="78"/>
      <c r="Y84" s="78"/>
      <c r="Z84" s="78"/>
      <c r="AA84" s="78"/>
      <c r="AB84" s="78"/>
      <c r="AC84" s="78"/>
      <c r="AD84" s="78"/>
      <c r="AE84" s="78"/>
      <c r="AF84" s="78"/>
      <c r="AG84" s="78"/>
      <c r="AH84" s="78"/>
      <c r="AI84" s="78"/>
      <c r="AJ84" s="78"/>
      <c r="AK84" s="78"/>
      <c r="AL84" s="78"/>
      <c r="AM84" s="78"/>
      <c r="AN84" s="78"/>
      <c r="AO84" s="78"/>
      <c r="AP84" s="78"/>
      <c r="AQ84" s="78"/>
      <c r="AR84" s="78"/>
      <c r="AS84" s="78"/>
      <c r="AT84" s="78"/>
      <c r="AU84" s="78"/>
      <c r="AV84" s="78"/>
      <c r="AW84" s="78"/>
      <c r="AX84" s="78"/>
      <c r="AY84" s="78"/>
      <c r="AZ84" s="78"/>
      <c r="BA84" s="79"/>
    </row>
    <row r="85" spans="2:57" s="71" customFormat="1" ht="14.25" customHeight="1" thickBot="1">
      <c r="B85" s="80"/>
      <c r="C85" s="195"/>
      <c r="D85" s="193"/>
      <c r="E85" s="194"/>
      <c r="F85" s="1348" t="s">
        <v>574</v>
      </c>
      <c r="G85" s="1349"/>
      <c r="H85" s="1350"/>
      <c r="I85" s="1348" t="s">
        <v>30</v>
      </c>
      <c r="J85" s="1349"/>
      <c r="K85" s="1349"/>
      <c r="L85" s="1349"/>
      <c r="M85" s="1349"/>
      <c r="N85" s="1349"/>
      <c r="O85" s="1349"/>
      <c r="P85" s="1350"/>
      <c r="Q85" s="1348" t="s">
        <v>31</v>
      </c>
      <c r="R85" s="1349"/>
      <c r="S85" s="1349"/>
      <c r="T85" s="1349"/>
      <c r="U85" s="1349"/>
      <c r="V85" s="1349"/>
      <c r="W85" s="1349"/>
      <c r="X85" s="1349"/>
      <c r="Y85" s="1349"/>
      <c r="Z85" s="1350"/>
      <c r="AA85" s="1351" t="s">
        <v>575</v>
      </c>
      <c r="AB85" s="1352"/>
      <c r="AC85" s="1353"/>
      <c r="AD85" s="1348" t="s">
        <v>593</v>
      </c>
      <c r="AE85" s="1349"/>
      <c r="AF85" s="1349"/>
      <c r="AG85" s="1349"/>
      <c r="AH85" s="1349"/>
      <c r="AI85" s="1349"/>
      <c r="AJ85" s="1350"/>
      <c r="AK85" s="1384" t="s">
        <v>607</v>
      </c>
      <c r="AL85" s="1344"/>
      <c r="AM85" s="1344"/>
      <c r="AN85" s="1344"/>
      <c r="AO85" s="1344"/>
      <c r="AP85" s="1344"/>
      <c r="AQ85" s="1344"/>
      <c r="AR85" s="1344"/>
      <c r="AS85" s="1344"/>
      <c r="AT85" s="1344"/>
      <c r="AU85" s="1344"/>
      <c r="AV85" s="1344"/>
      <c r="AW85" s="1344"/>
      <c r="AX85" s="1344"/>
      <c r="AY85" s="1344"/>
      <c r="AZ85" s="1344"/>
      <c r="BA85" s="1345"/>
      <c r="BE85" s="72"/>
    </row>
    <row r="86" spans="2:57" s="71" customFormat="1" ht="14.25" customHeight="1" thickTop="1">
      <c r="B86" s="80"/>
      <c r="C86" s="1319" t="s">
        <v>576</v>
      </c>
      <c r="D86" s="1320"/>
      <c r="E86" s="1321"/>
      <c r="F86" s="1322"/>
      <c r="G86" s="1323"/>
      <c r="H86" s="1324"/>
      <c r="I86" s="1322"/>
      <c r="J86" s="1323"/>
      <c r="K86" s="1323"/>
      <c r="L86" s="1323"/>
      <c r="M86" s="1323"/>
      <c r="N86" s="1323"/>
      <c r="O86" s="1323"/>
      <c r="P86" s="1324"/>
      <c r="Q86" s="1322"/>
      <c r="R86" s="1323"/>
      <c r="S86" s="1323"/>
      <c r="T86" s="1323"/>
      <c r="U86" s="1323"/>
      <c r="V86" s="1323"/>
      <c r="W86" s="1323"/>
      <c r="X86" s="1323"/>
      <c r="Y86" s="1323"/>
      <c r="Z86" s="1324"/>
      <c r="AA86" s="1328"/>
      <c r="AB86" s="1329"/>
      <c r="AC86" s="1330"/>
      <c r="AD86" s="1331"/>
      <c r="AE86" s="1332"/>
      <c r="AF86" s="1332"/>
      <c r="AG86" s="1332"/>
      <c r="AH86" s="1332"/>
      <c r="AI86" s="1332"/>
      <c r="AJ86" s="1333"/>
      <c r="AK86" s="1384"/>
      <c r="AL86" s="1344"/>
      <c r="AM86" s="1344"/>
      <c r="AN86" s="1344"/>
      <c r="AO86" s="1344"/>
      <c r="AP86" s="1344"/>
      <c r="AQ86" s="1344"/>
      <c r="AR86" s="1344"/>
      <c r="AS86" s="1344"/>
      <c r="AT86" s="1344"/>
      <c r="AU86" s="1344"/>
      <c r="AV86" s="1344"/>
      <c r="AW86" s="1344"/>
      <c r="AX86" s="1344"/>
      <c r="AY86" s="1344"/>
      <c r="AZ86" s="1344"/>
      <c r="BA86" s="1345"/>
      <c r="BE86" s="72"/>
    </row>
    <row r="87" spans="2:57" s="71" customFormat="1" ht="14.25" customHeight="1">
      <c r="B87" s="80"/>
      <c r="C87" s="1372" t="s">
        <v>577</v>
      </c>
      <c r="D87" s="1373"/>
      <c r="E87" s="1374"/>
      <c r="F87" s="1375"/>
      <c r="G87" s="1376"/>
      <c r="H87" s="1377"/>
      <c r="I87" s="1375"/>
      <c r="J87" s="1376"/>
      <c r="K87" s="1376"/>
      <c r="L87" s="1376"/>
      <c r="M87" s="1376"/>
      <c r="N87" s="1376"/>
      <c r="O87" s="1376"/>
      <c r="P87" s="1377"/>
      <c r="Q87" s="1375"/>
      <c r="R87" s="1376"/>
      <c r="S87" s="1376"/>
      <c r="T87" s="1376"/>
      <c r="U87" s="1376"/>
      <c r="V87" s="1376"/>
      <c r="W87" s="1376"/>
      <c r="X87" s="1376"/>
      <c r="Y87" s="1376"/>
      <c r="Z87" s="1377"/>
      <c r="AA87" s="1378"/>
      <c r="AB87" s="1379"/>
      <c r="AC87" s="1380"/>
      <c r="AD87" s="1381"/>
      <c r="AE87" s="1382"/>
      <c r="AF87" s="1382"/>
      <c r="AG87" s="1382"/>
      <c r="AH87" s="1382"/>
      <c r="AI87" s="1382"/>
      <c r="AJ87" s="1383"/>
      <c r="AK87" s="1384"/>
      <c r="AL87" s="1344"/>
      <c r="AM87" s="1344"/>
      <c r="AN87" s="1344"/>
      <c r="AO87" s="1344"/>
      <c r="AP87" s="1344"/>
      <c r="AQ87" s="1344"/>
      <c r="AR87" s="1344"/>
      <c r="AS87" s="1344"/>
      <c r="AT87" s="1344"/>
      <c r="AU87" s="1344"/>
      <c r="AV87" s="1344"/>
      <c r="AW87" s="1344"/>
      <c r="AX87" s="1344"/>
      <c r="AY87" s="1344"/>
      <c r="AZ87" s="1344"/>
      <c r="BA87" s="1345"/>
    </row>
    <row r="88" spans="2:57" s="71" customFormat="1" ht="9" customHeight="1" thickBot="1">
      <c r="B88" s="83"/>
      <c r="C88" s="937"/>
      <c r="D88" s="937"/>
      <c r="E88" s="937"/>
      <c r="F88" s="937"/>
      <c r="G88" s="937"/>
      <c r="H88" s="937"/>
      <c r="I88" s="937"/>
      <c r="J88" s="937"/>
      <c r="K88" s="937"/>
      <c r="L88" s="939"/>
      <c r="M88" s="939"/>
      <c r="N88" s="939"/>
      <c r="O88" s="939"/>
      <c r="P88" s="939"/>
      <c r="Q88" s="939"/>
      <c r="R88" s="939"/>
      <c r="S88" s="939"/>
      <c r="T88" s="939"/>
      <c r="U88" s="939"/>
      <c r="V88" s="939"/>
      <c r="W88" s="939"/>
      <c r="X88" s="939"/>
      <c r="Y88" s="939"/>
      <c r="Z88" s="939"/>
      <c r="AA88" s="939"/>
      <c r="AB88" s="939"/>
      <c r="AC88" s="939"/>
      <c r="AD88" s="939"/>
      <c r="AE88" s="939"/>
      <c r="AF88" s="939"/>
      <c r="AG88" s="939"/>
      <c r="AH88" s="939"/>
      <c r="AI88" s="939"/>
      <c r="AJ88" s="939"/>
      <c r="AK88" s="939"/>
      <c r="AL88" s="939"/>
      <c r="AM88" s="939"/>
      <c r="AN88" s="939"/>
      <c r="AO88" s="939"/>
      <c r="AP88" s="939"/>
      <c r="AQ88" s="939"/>
      <c r="AR88" s="939"/>
      <c r="AS88" s="939"/>
      <c r="AT88" s="939"/>
      <c r="AU88" s="939"/>
      <c r="AV88" s="939"/>
      <c r="AW88" s="939"/>
      <c r="AX88" s="939"/>
      <c r="AY88" s="939"/>
      <c r="AZ88" s="939"/>
      <c r="BA88" s="84"/>
    </row>
    <row r="89" spans="2:57" s="71" customFormat="1" ht="9" customHeight="1" thickBot="1">
      <c r="B89" s="21"/>
      <c r="C89" s="21"/>
      <c r="D89" s="21"/>
      <c r="E89" s="21"/>
      <c r="F89" s="21"/>
      <c r="G89" s="21"/>
      <c r="H89" s="21"/>
      <c r="I89" s="21"/>
      <c r="J89" s="21"/>
      <c r="K89" s="21"/>
      <c r="M89" s="1396" t="s">
        <v>696</v>
      </c>
      <c r="N89" s="1396"/>
      <c r="O89" s="1396"/>
      <c r="P89" s="1396"/>
      <c r="Q89" s="1396"/>
      <c r="R89" s="1396"/>
      <c r="S89" s="1396"/>
      <c r="T89" s="1396"/>
      <c r="U89" s="1396"/>
      <c r="V89" s="1396"/>
      <c r="W89" s="1396"/>
      <c r="X89" s="1396"/>
      <c r="Y89" s="1396"/>
      <c r="Z89" s="1396"/>
      <c r="AA89" s="1396"/>
      <c r="AB89" s="1396"/>
      <c r="AC89" s="1396"/>
      <c r="AD89" s="1396"/>
      <c r="AE89" s="1396"/>
      <c r="AF89" s="1396"/>
      <c r="AG89" s="1396"/>
      <c r="AH89" s="1396"/>
      <c r="AI89" s="1396"/>
      <c r="AJ89" s="1396"/>
      <c r="AK89" s="1396"/>
      <c r="AL89" s="1396"/>
      <c r="AM89" s="1396"/>
      <c r="AN89" s="1396"/>
      <c r="AO89" s="1396"/>
      <c r="AP89" s="1396"/>
      <c r="AQ89" s="1396"/>
      <c r="AR89" s="1396"/>
      <c r="AS89" s="1396"/>
      <c r="AT89" s="1396"/>
      <c r="AU89" s="1396"/>
      <c r="AV89" s="1396"/>
      <c r="AW89" s="1396"/>
      <c r="AX89" s="1396"/>
      <c r="AY89" s="1396"/>
      <c r="AZ89" s="1396"/>
      <c r="BA89" s="1396"/>
    </row>
    <row r="90" spans="2:57" s="71" customFormat="1" ht="14.25" customHeight="1" thickBot="1">
      <c r="B90" s="1295" t="s">
        <v>695</v>
      </c>
      <c r="C90" s="1296"/>
      <c r="D90" s="1296"/>
      <c r="E90" s="1296"/>
      <c r="F90" s="1296"/>
      <c r="G90" s="1296"/>
      <c r="H90" s="1296"/>
      <c r="I90" s="1296"/>
      <c r="J90" s="1296"/>
      <c r="K90" s="1297"/>
      <c r="M90" s="1397"/>
      <c r="N90" s="1397"/>
      <c r="O90" s="1397"/>
      <c r="P90" s="1397"/>
      <c r="Q90" s="1397"/>
      <c r="R90" s="1397"/>
      <c r="S90" s="1397"/>
      <c r="T90" s="1397"/>
      <c r="U90" s="1397"/>
      <c r="V90" s="1397"/>
      <c r="W90" s="1397"/>
      <c r="X90" s="1397"/>
      <c r="Y90" s="1397"/>
      <c r="Z90" s="1397"/>
      <c r="AA90" s="1397"/>
      <c r="AB90" s="1397"/>
      <c r="AC90" s="1397"/>
      <c r="AD90" s="1397"/>
      <c r="AE90" s="1397"/>
      <c r="AF90" s="1397"/>
      <c r="AG90" s="1397"/>
      <c r="AH90" s="1397"/>
      <c r="AI90" s="1397"/>
      <c r="AJ90" s="1397"/>
      <c r="AK90" s="1397"/>
      <c r="AL90" s="1397"/>
      <c r="AM90" s="1397"/>
      <c r="AN90" s="1397"/>
      <c r="AO90" s="1397"/>
      <c r="AP90" s="1397"/>
      <c r="AQ90" s="1397"/>
      <c r="AR90" s="1397"/>
      <c r="AS90" s="1397"/>
      <c r="AT90" s="1397"/>
      <c r="AU90" s="1397"/>
      <c r="AV90" s="1397"/>
      <c r="AW90" s="1397"/>
      <c r="AX90" s="1397"/>
      <c r="AY90" s="1397"/>
      <c r="AZ90" s="1397"/>
      <c r="BA90" s="1397"/>
    </row>
    <row r="91" spans="2:57" s="71" customFormat="1" ht="14.25" customHeight="1" thickBot="1">
      <c r="B91" s="77"/>
      <c r="C91" s="75"/>
      <c r="D91" s="75"/>
      <c r="E91" s="75"/>
      <c r="F91" s="75"/>
      <c r="G91" s="75"/>
      <c r="H91" s="75"/>
      <c r="I91" s="75"/>
      <c r="J91" s="75"/>
      <c r="K91" s="75"/>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78"/>
      <c r="AT91" s="78"/>
      <c r="AU91" s="78"/>
      <c r="AV91" s="78"/>
      <c r="AW91" s="78"/>
      <c r="AX91" s="78"/>
      <c r="AY91" s="78"/>
      <c r="AZ91" s="78"/>
      <c r="BA91" s="79"/>
    </row>
    <row r="92" spans="2:57" s="71" customFormat="1" ht="14.25" customHeight="1">
      <c r="B92" s="80"/>
      <c r="K92" s="1334" t="s">
        <v>2599</v>
      </c>
      <c r="L92" s="1366" t="s">
        <v>603</v>
      </c>
      <c r="M92" s="1360"/>
      <c r="N92" s="1360"/>
      <c r="O92" s="1360"/>
      <c r="P92" s="1360"/>
      <c r="Q92" s="1360"/>
      <c r="R92" s="1360"/>
      <c r="S92" s="1360"/>
      <c r="T92" s="1360"/>
      <c r="U92" s="1361"/>
      <c r="AH92" s="1334" t="s">
        <v>2599</v>
      </c>
      <c r="AI92" s="1366" t="s">
        <v>604</v>
      </c>
      <c r="AJ92" s="1367"/>
      <c r="AK92" s="1367"/>
      <c r="AL92" s="1367"/>
      <c r="AM92" s="1367"/>
      <c r="AN92" s="1367"/>
      <c r="AO92" s="1367"/>
      <c r="AP92" s="1367"/>
      <c r="AQ92" s="1367"/>
      <c r="AR92" s="1368"/>
      <c r="AU92" s="81"/>
      <c r="AV92" s="81"/>
      <c r="AW92" s="81"/>
      <c r="AX92" s="81"/>
      <c r="AY92" s="81"/>
      <c r="AZ92" s="81"/>
      <c r="BA92" s="82"/>
    </row>
    <row r="93" spans="2:57" s="71" customFormat="1" ht="14.25" customHeight="1" thickBot="1">
      <c r="B93" s="80"/>
      <c r="K93" s="1335"/>
      <c r="L93" s="1365"/>
      <c r="M93" s="1362"/>
      <c r="N93" s="1362"/>
      <c r="O93" s="1362"/>
      <c r="P93" s="1362"/>
      <c r="Q93" s="1362"/>
      <c r="R93" s="1362"/>
      <c r="S93" s="1362"/>
      <c r="T93" s="1362"/>
      <c r="U93" s="1363"/>
      <c r="AH93" s="1335"/>
      <c r="AI93" s="1369"/>
      <c r="AJ93" s="1370"/>
      <c r="AK93" s="1370"/>
      <c r="AL93" s="1370"/>
      <c r="AM93" s="1370"/>
      <c r="AN93" s="1370"/>
      <c r="AO93" s="1370"/>
      <c r="AP93" s="1370"/>
      <c r="AQ93" s="1370"/>
      <c r="AR93" s="1371"/>
      <c r="AU93" s="81"/>
      <c r="AV93" s="81"/>
      <c r="AW93" s="81"/>
      <c r="AX93" s="81"/>
      <c r="AY93" s="81"/>
      <c r="AZ93" s="81"/>
      <c r="BA93" s="82"/>
    </row>
    <row r="94" spans="2:57" s="71" customFormat="1" ht="14.25" customHeight="1">
      <c r="B94" s="80"/>
      <c r="C94" s="21"/>
      <c r="D94" s="21"/>
      <c r="E94" s="21"/>
      <c r="F94" s="21"/>
      <c r="G94" s="21"/>
      <c r="H94" s="21"/>
      <c r="I94" s="21"/>
      <c r="J94" s="21"/>
      <c r="K94" s="2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1"/>
      <c r="AQ94" s="81"/>
      <c r="AR94" s="81"/>
      <c r="AS94" s="81"/>
      <c r="AT94" s="81"/>
      <c r="AU94" s="81"/>
      <c r="AV94" s="81"/>
      <c r="AW94" s="81"/>
      <c r="AX94" s="81"/>
      <c r="AY94" s="81"/>
      <c r="AZ94" s="81"/>
      <c r="BA94" s="82"/>
    </row>
    <row r="95" spans="2:57" s="71" customFormat="1" ht="14.25" customHeight="1">
      <c r="B95" s="80"/>
      <c r="C95" s="21"/>
      <c r="D95" s="21"/>
      <c r="E95" s="21"/>
      <c r="F95" s="21"/>
      <c r="G95" s="21"/>
      <c r="H95" s="21"/>
      <c r="I95" s="21"/>
      <c r="J95" s="21"/>
      <c r="K95" s="2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1"/>
      <c r="AQ95" s="81"/>
      <c r="AR95" s="81"/>
      <c r="AS95" s="81"/>
      <c r="AT95" s="81"/>
      <c r="AU95" s="81"/>
      <c r="AV95" s="81"/>
      <c r="AW95" s="81"/>
      <c r="AX95" s="81"/>
      <c r="AY95" s="81"/>
      <c r="AZ95" s="81"/>
      <c r="BA95" s="82"/>
    </row>
    <row r="96" spans="2:57" s="71" customFormat="1" ht="14.25" customHeight="1">
      <c r="B96" s="80"/>
      <c r="C96" s="21"/>
      <c r="D96" s="21"/>
      <c r="E96" s="21"/>
      <c r="F96" s="21"/>
      <c r="G96" s="21"/>
      <c r="H96" s="21"/>
      <c r="I96" s="21"/>
      <c r="J96" s="21"/>
      <c r="K96" s="21"/>
      <c r="L96" s="81"/>
      <c r="M96" s="81"/>
      <c r="N96" s="81"/>
      <c r="O96" s="81"/>
      <c r="P96" s="81"/>
      <c r="Q96" s="81"/>
      <c r="R96" s="81"/>
      <c r="S96" s="81"/>
      <c r="AE96" s="81"/>
      <c r="AF96" s="81"/>
      <c r="AG96" s="81"/>
      <c r="AH96" s="81"/>
      <c r="AI96" s="81"/>
      <c r="AJ96" s="81"/>
      <c r="AK96" s="81"/>
      <c r="AL96" s="81"/>
      <c r="AM96" s="81"/>
      <c r="AN96" s="81"/>
      <c r="AO96" s="81"/>
      <c r="AP96" s="81"/>
      <c r="AQ96" s="81"/>
      <c r="AR96" s="81"/>
      <c r="AS96" s="81"/>
      <c r="AT96" s="81"/>
      <c r="AU96" s="81"/>
      <c r="AV96" s="81"/>
      <c r="AW96" s="81"/>
      <c r="AX96" s="81"/>
      <c r="AY96" s="81"/>
      <c r="AZ96" s="81"/>
      <c r="BA96" s="82"/>
    </row>
    <row r="97" spans="2:56" s="71" customFormat="1" ht="14.25" customHeight="1">
      <c r="B97" s="80"/>
      <c r="C97" s="21"/>
      <c r="D97" s="21"/>
      <c r="E97" s="21"/>
      <c r="F97" s="21"/>
      <c r="G97" s="21"/>
      <c r="H97" s="21"/>
      <c r="I97" s="21"/>
      <c r="J97" s="21"/>
      <c r="K97" s="21"/>
      <c r="L97" s="81"/>
      <c r="M97" s="81"/>
      <c r="N97" s="81"/>
      <c r="O97" s="81"/>
      <c r="P97" s="81"/>
      <c r="Q97" s="81"/>
      <c r="R97" s="81"/>
      <c r="S97" s="81"/>
      <c r="AE97" s="81"/>
      <c r="AF97" s="81"/>
      <c r="AG97" s="81"/>
      <c r="AH97" s="81"/>
      <c r="AI97" s="81"/>
      <c r="AJ97" s="81"/>
      <c r="AK97" s="81"/>
      <c r="AL97" s="81"/>
      <c r="AM97" s="81"/>
      <c r="AN97" s="81"/>
      <c r="AO97" s="81"/>
      <c r="AP97" s="81"/>
      <c r="AQ97" s="81"/>
      <c r="AR97" s="81"/>
      <c r="AS97" s="81"/>
      <c r="AT97" s="81"/>
      <c r="AU97" s="81"/>
      <c r="AV97" s="81"/>
      <c r="AW97" s="81"/>
      <c r="AX97" s="81"/>
      <c r="AY97" s="81"/>
      <c r="AZ97" s="81"/>
      <c r="BA97" s="82"/>
    </row>
    <row r="98" spans="2:56" s="71" customFormat="1" ht="14.25" customHeight="1">
      <c r="B98" s="80"/>
      <c r="C98" s="21"/>
      <c r="D98" s="21"/>
      <c r="E98" s="21"/>
      <c r="F98" s="21"/>
      <c r="G98" s="21"/>
      <c r="H98" s="21"/>
      <c r="I98" s="21"/>
      <c r="J98" s="21"/>
      <c r="K98" s="21"/>
      <c r="L98" s="81"/>
      <c r="M98" s="81"/>
      <c r="N98" s="81"/>
      <c r="O98" s="81"/>
      <c r="P98" s="81"/>
      <c r="Q98" s="81"/>
      <c r="R98" s="81"/>
      <c r="S98" s="81"/>
      <c r="T98" s="81"/>
      <c r="U98" s="81"/>
      <c r="V98" s="81"/>
      <c r="W98" s="81"/>
      <c r="X98" s="81"/>
      <c r="Y98" s="81"/>
      <c r="Z98" s="81"/>
      <c r="AA98" s="81"/>
      <c r="AB98" s="81"/>
      <c r="AC98" s="81"/>
      <c r="AD98" s="81"/>
      <c r="AE98" s="81"/>
      <c r="AF98" s="81"/>
      <c r="AG98" s="81"/>
      <c r="AH98" s="81"/>
      <c r="AI98" s="81"/>
      <c r="AJ98" s="81"/>
      <c r="AK98" s="81"/>
      <c r="AL98" s="81"/>
      <c r="AM98" s="81"/>
      <c r="AN98" s="81"/>
      <c r="AO98" s="81"/>
      <c r="AP98" s="81"/>
      <c r="AQ98" s="81"/>
      <c r="AR98" s="81"/>
      <c r="AS98" s="81"/>
      <c r="AT98" s="81"/>
      <c r="AU98" s="81"/>
      <c r="AV98" s="81"/>
      <c r="AW98" s="81"/>
      <c r="AX98" s="81"/>
      <c r="AY98" s="81"/>
      <c r="AZ98" s="81"/>
      <c r="BA98" s="82"/>
    </row>
    <row r="99" spans="2:56" s="71" customFormat="1" ht="14.25" customHeight="1" thickBot="1">
      <c r="B99" s="80"/>
      <c r="C99" s="21"/>
      <c r="D99" s="21"/>
      <c r="E99" s="21"/>
      <c r="F99" s="21"/>
      <c r="G99" s="21"/>
      <c r="H99" s="21"/>
      <c r="I99" s="21"/>
      <c r="J99" s="21"/>
      <c r="K99" s="21"/>
      <c r="L99" s="81"/>
      <c r="M99" s="81"/>
      <c r="N99" s="81"/>
      <c r="O99" s="81"/>
      <c r="P99" s="81"/>
      <c r="Q99" s="81"/>
      <c r="R99" s="81"/>
      <c r="S99" s="81"/>
      <c r="T99" s="81"/>
      <c r="U99" s="81"/>
      <c r="V99" s="81"/>
      <c r="W99" s="81"/>
      <c r="X99" s="81"/>
      <c r="Y99" s="81"/>
      <c r="Z99" s="81"/>
      <c r="AA99" s="81"/>
      <c r="AB99" s="81"/>
      <c r="AC99" s="81"/>
      <c r="AD99" s="81"/>
      <c r="AE99" s="81"/>
      <c r="AF99" s="81"/>
      <c r="AG99" s="81"/>
      <c r="AH99" s="81"/>
      <c r="AI99" s="81"/>
      <c r="AJ99" s="81"/>
      <c r="AK99" s="81"/>
      <c r="AL99" s="81"/>
      <c r="AM99" s="81"/>
      <c r="AN99" s="81"/>
      <c r="AO99" s="81"/>
      <c r="AP99" s="81"/>
      <c r="AQ99" s="81"/>
      <c r="AR99" s="81"/>
      <c r="AS99" s="81"/>
      <c r="AT99" s="81"/>
      <c r="AU99" s="81"/>
      <c r="AV99" s="81"/>
      <c r="AW99" s="81"/>
      <c r="AX99" s="81"/>
      <c r="AY99" s="81"/>
      <c r="AZ99" s="81"/>
      <c r="BA99" s="82"/>
    </row>
    <row r="100" spans="2:56" s="71" customFormat="1" ht="14.25" customHeight="1">
      <c r="B100" s="80"/>
      <c r="K100" s="1334" t="s">
        <v>2599</v>
      </c>
      <c r="L100" s="1366" t="s">
        <v>605</v>
      </c>
      <c r="M100" s="1360"/>
      <c r="N100" s="1360"/>
      <c r="O100" s="1360"/>
      <c r="P100" s="1360"/>
      <c r="Q100" s="1360"/>
      <c r="R100" s="1360"/>
      <c r="S100" s="1360"/>
      <c r="T100" s="1360"/>
      <c r="U100" s="1361"/>
      <c r="AH100" s="1334" t="s">
        <v>2599</v>
      </c>
      <c r="AI100" s="1366" t="s">
        <v>606</v>
      </c>
      <c r="AJ100" s="1367"/>
      <c r="AK100" s="1367"/>
      <c r="AL100" s="1367"/>
      <c r="AM100" s="1367"/>
      <c r="AN100" s="1367"/>
      <c r="AO100" s="1367"/>
      <c r="AP100" s="1367"/>
      <c r="AQ100" s="1367"/>
      <c r="AR100" s="1368"/>
      <c r="BA100" s="82"/>
    </row>
    <row r="101" spans="2:56" s="71" customFormat="1" ht="14.25" customHeight="1" thickBot="1">
      <c r="B101" s="80"/>
      <c r="K101" s="1335"/>
      <c r="L101" s="1365"/>
      <c r="M101" s="1362"/>
      <c r="N101" s="1362"/>
      <c r="O101" s="1362"/>
      <c r="P101" s="1362"/>
      <c r="Q101" s="1362"/>
      <c r="R101" s="1362"/>
      <c r="S101" s="1362"/>
      <c r="T101" s="1362"/>
      <c r="U101" s="1363"/>
      <c r="AH101" s="1335"/>
      <c r="AI101" s="1369"/>
      <c r="AJ101" s="1370"/>
      <c r="AK101" s="1370"/>
      <c r="AL101" s="1370"/>
      <c r="AM101" s="1370"/>
      <c r="AN101" s="1370"/>
      <c r="AO101" s="1370"/>
      <c r="AP101" s="1370"/>
      <c r="AQ101" s="1370"/>
      <c r="AR101" s="1371"/>
      <c r="BA101" s="82"/>
    </row>
    <row r="102" spans="2:56" s="71" customFormat="1" ht="14.25" customHeight="1">
      <c r="B102" s="80"/>
      <c r="C102" s="21"/>
      <c r="D102" s="21"/>
      <c r="E102" s="21"/>
      <c r="F102" s="21"/>
      <c r="G102" s="21"/>
      <c r="H102" s="21"/>
      <c r="I102" s="21"/>
      <c r="J102" s="21"/>
      <c r="K102" s="21"/>
      <c r="L102" s="81"/>
      <c r="M102" s="81"/>
      <c r="N102" s="81"/>
      <c r="O102" s="81"/>
      <c r="P102" s="81"/>
      <c r="Q102" s="81"/>
      <c r="R102" s="81"/>
      <c r="S102" s="81"/>
      <c r="T102" s="81"/>
      <c r="U102" s="81"/>
      <c r="V102" s="81"/>
      <c r="W102" s="81"/>
      <c r="X102" s="81"/>
      <c r="Y102" s="81"/>
      <c r="Z102" s="81"/>
      <c r="AA102" s="81"/>
      <c r="AB102" s="81"/>
      <c r="AC102" s="81"/>
      <c r="AD102" s="81"/>
      <c r="AE102" s="81"/>
      <c r="AF102" s="81"/>
      <c r="AG102" s="81"/>
      <c r="AH102" s="81"/>
      <c r="AI102" s="81"/>
      <c r="AJ102" s="81"/>
      <c r="AK102" s="81"/>
      <c r="AL102" s="81"/>
      <c r="AM102" s="81"/>
      <c r="AN102" s="81"/>
      <c r="AO102" s="81"/>
      <c r="AP102" s="81"/>
      <c r="AQ102" s="81"/>
      <c r="AR102" s="81"/>
      <c r="AS102" s="81"/>
      <c r="AT102" s="81"/>
      <c r="AU102" s="81"/>
      <c r="AV102" s="81"/>
      <c r="AW102" s="81"/>
      <c r="AX102" s="81"/>
      <c r="AY102" s="81"/>
      <c r="AZ102" s="81"/>
      <c r="BA102" s="82"/>
    </row>
    <row r="103" spans="2:56" s="71" customFormat="1" ht="14.25" customHeight="1">
      <c r="B103" s="80"/>
      <c r="C103" s="21"/>
      <c r="D103" s="21"/>
      <c r="E103" s="21"/>
      <c r="F103" s="21"/>
      <c r="G103" s="21"/>
      <c r="H103" s="21"/>
      <c r="I103" s="21"/>
      <c r="J103" s="21"/>
      <c r="K103" s="21"/>
      <c r="L103" s="81"/>
      <c r="M103" s="81"/>
      <c r="N103" s="81"/>
      <c r="O103" s="81"/>
      <c r="P103" s="81"/>
      <c r="Q103" s="81"/>
      <c r="AC103" s="81"/>
      <c r="AD103" s="81"/>
      <c r="AE103" s="81"/>
      <c r="AF103" s="81"/>
      <c r="AG103" s="81"/>
      <c r="AH103" s="81"/>
      <c r="AI103" s="81"/>
      <c r="AJ103" s="81"/>
      <c r="AK103" s="81"/>
      <c r="AL103" s="81"/>
      <c r="AM103" s="81"/>
      <c r="AN103" s="81"/>
      <c r="AO103" s="81"/>
      <c r="AP103" s="81"/>
      <c r="AQ103" s="81"/>
      <c r="AR103" s="81"/>
      <c r="AS103" s="81"/>
      <c r="AT103" s="81"/>
      <c r="AU103" s="81"/>
      <c r="AV103" s="81"/>
      <c r="AW103" s="81"/>
      <c r="AX103" s="81"/>
      <c r="AY103" s="81"/>
      <c r="AZ103" s="81"/>
      <c r="BA103" s="82"/>
    </row>
    <row r="104" spans="2:56" s="71" customFormat="1" ht="14.25" customHeight="1">
      <c r="B104" s="80"/>
      <c r="C104" s="21"/>
      <c r="D104" s="21"/>
      <c r="E104" s="21"/>
      <c r="F104" s="21"/>
      <c r="G104" s="21"/>
      <c r="H104" s="21"/>
      <c r="I104" s="21"/>
      <c r="J104" s="21"/>
      <c r="K104" s="21"/>
      <c r="L104" s="81"/>
      <c r="M104" s="81"/>
      <c r="N104" s="81"/>
      <c r="O104" s="81"/>
      <c r="P104" s="81"/>
      <c r="Q104" s="81"/>
      <c r="AC104" s="81"/>
      <c r="AD104" s="81"/>
      <c r="AE104" s="81"/>
      <c r="AF104" s="81"/>
      <c r="AG104" s="81"/>
      <c r="AH104" s="81"/>
      <c r="AI104" s="81"/>
      <c r="AJ104" s="81"/>
      <c r="AK104" s="81"/>
      <c r="AL104" s="81"/>
      <c r="AM104" s="81"/>
      <c r="AN104" s="81"/>
      <c r="AO104" s="81"/>
      <c r="AP104" s="81"/>
      <c r="AQ104" s="81"/>
      <c r="AR104" s="81"/>
      <c r="AS104" s="81"/>
      <c r="AT104" s="81"/>
      <c r="AU104" s="81"/>
      <c r="AV104" s="81"/>
      <c r="AW104" s="81"/>
      <c r="AX104" s="81"/>
      <c r="AY104" s="81"/>
      <c r="AZ104" s="81"/>
      <c r="BA104" s="82"/>
    </row>
    <row r="105" spans="2:56" s="71" customFormat="1" ht="14.25" customHeight="1">
      <c r="B105" s="80"/>
      <c r="C105" s="21"/>
      <c r="D105" s="21"/>
      <c r="E105" s="21"/>
      <c r="F105" s="21"/>
      <c r="G105" s="21"/>
      <c r="H105" s="21"/>
      <c r="I105" s="21"/>
      <c r="J105" s="21"/>
      <c r="K105" s="21"/>
      <c r="L105" s="81"/>
      <c r="M105" s="81"/>
      <c r="N105" s="81"/>
      <c r="O105" s="81"/>
      <c r="P105" s="81"/>
      <c r="Q105" s="81"/>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c r="AT105" s="81"/>
      <c r="AU105" s="81"/>
      <c r="AV105" s="81"/>
      <c r="AW105" s="81"/>
      <c r="AX105" s="81"/>
      <c r="AY105" s="81"/>
      <c r="AZ105" s="81"/>
      <c r="BA105" s="82"/>
    </row>
    <row r="106" spans="2:56" s="71" customFormat="1" ht="14.25" customHeight="1" thickBot="1">
      <c r="B106" s="80"/>
      <c r="C106" s="21"/>
      <c r="D106" s="21"/>
      <c r="E106" s="21"/>
      <c r="F106" s="21"/>
      <c r="G106" s="21"/>
      <c r="H106" s="21"/>
      <c r="I106" s="21"/>
      <c r="J106" s="21"/>
      <c r="K106" s="21"/>
      <c r="L106" s="81"/>
      <c r="M106" s="81"/>
      <c r="N106" s="81"/>
      <c r="O106" s="81"/>
      <c r="P106" s="81"/>
      <c r="Q106" s="81"/>
      <c r="R106" s="81"/>
      <c r="S106" s="81"/>
      <c r="T106" s="81"/>
      <c r="U106" s="81"/>
      <c r="V106" s="81"/>
      <c r="W106" s="81"/>
      <c r="X106" s="81"/>
      <c r="Y106" s="81"/>
      <c r="Z106" s="81"/>
      <c r="AA106" s="81"/>
      <c r="AB106" s="81"/>
      <c r="AC106" s="81"/>
      <c r="AD106" s="81"/>
      <c r="AE106" s="81"/>
      <c r="AF106" s="81"/>
      <c r="AG106" s="81"/>
      <c r="AH106" s="81"/>
      <c r="AI106" s="81"/>
      <c r="AJ106" s="81"/>
      <c r="AK106" s="81"/>
      <c r="AL106" s="81"/>
      <c r="AM106" s="81"/>
      <c r="AN106" s="81"/>
      <c r="AO106" s="81"/>
      <c r="AP106" s="81"/>
      <c r="AQ106" s="81"/>
      <c r="AR106" s="81"/>
      <c r="AS106" s="81"/>
      <c r="AT106" s="81"/>
      <c r="AU106" s="81"/>
      <c r="AV106" s="81"/>
      <c r="AW106" s="81"/>
      <c r="AX106" s="81"/>
      <c r="AY106" s="81"/>
      <c r="AZ106" s="81"/>
      <c r="BA106" s="82"/>
    </row>
    <row r="107" spans="2:56" s="71" customFormat="1" ht="9" customHeight="1">
      <c r="B107" s="77"/>
      <c r="C107" s="75"/>
      <c r="D107" s="75"/>
      <c r="E107" s="75"/>
      <c r="F107" s="75"/>
      <c r="G107" s="75"/>
      <c r="H107" s="75"/>
      <c r="I107" s="75"/>
      <c r="J107" s="75"/>
      <c r="K107" s="75"/>
      <c r="L107" s="78"/>
      <c r="M107" s="78"/>
      <c r="N107" s="78"/>
      <c r="O107" s="78"/>
      <c r="P107" s="78"/>
      <c r="Q107" s="78"/>
      <c r="R107" s="78"/>
      <c r="S107" s="78"/>
      <c r="T107" s="78"/>
      <c r="U107" s="78"/>
      <c r="V107" s="78"/>
      <c r="W107" s="78"/>
      <c r="X107" s="78"/>
      <c r="Y107" s="78"/>
      <c r="Z107" s="78"/>
      <c r="AA107" s="78"/>
      <c r="AB107" s="78"/>
      <c r="AC107" s="78"/>
      <c r="AD107" s="78"/>
      <c r="AE107" s="78"/>
      <c r="AF107" s="78"/>
      <c r="AG107" s="78"/>
      <c r="AH107" s="78"/>
      <c r="AI107" s="78"/>
      <c r="AJ107" s="78"/>
      <c r="AK107" s="78"/>
      <c r="AL107" s="78"/>
      <c r="AM107" s="78"/>
      <c r="AN107" s="78"/>
      <c r="AO107" s="78"/>
      <c r="AP107" s="78"/>
      <c r="AQ107" s="78"/>
      <c r="AR107" s="78"/>
      <c r="AS107" s="78"/>
      <c r="AT107" s="78"/>
      <c r="AU107" s="78"/>
      <c r="AV107" s="78"/>
      <c r="AW107" s="78"/>
      <c r="AX107" s="78"/>
      <c r="AY107" s="78"/>
      <c r="AZ107" s="78"/>
      <c r="BA107" s="79"/>
    </row>
    <row r="108" spans="2:56" s="71" customFormat="1" ht="14.25" customHeight="1" thickBot="1">
      <c r="B108" s="80"/>
      <c r="C108" s="196"/>
      <c r="D108" s="197"/>
      <c r="E108" s="198"/>
      <c r="F108" s="1348" t="s">
        <v>30</v>
      </c>
      <c r="G108" s="1349"/>
      <c r="H108" s="1349"/>
      <c r="I108" s="1349"/>
      <c r="J108" s="1349"/>
      <c r="K108" s="1349"/>
      <c r="L108" s="1349"/>
      <c r="M108" s="1350"/>
      <c r="N108" s="1348" t="s">
        <v>31</v>
      </c>
      <c r="O108" s="1349"/>
      <c r="P108" s="1349"/>
      <c r="Q108" s="1349"/>
      <c r="R108" s="1349"/>
      <c r="S108" s="1349"/>
      <c r="T108" s="1349"/>
      <c r="U108" s="1349"/>
      <c r="V108" s="1349"/>
      <c r="W108" s="1350"/>
      <c r="X108" s="1351" t="s">
        <v>575</v>
      </c>
      <c r="Y108" s="1352"/>
      <c r="Z108" s="1353"/>
      <c r="AA108" s="1348" t="s">
        <v>593</v>
      </c>
      <c r="AB108" s="1349"/>
      <c r="AC108" s="1349"/>
      <c r="AD108" s="1349"/>
      <c r="AE108" s="1349"/>
      <c r="AF108" s="1349"/>
      <c r="AG108" s="1350"/>
      <c r="AH108" s="1384" t="s">
        <v>607</v>
      </c>
      <c r="AI108" s="1344"/>
      <c r="AJ108" s="1344"/>
      <c r="AK108" s="1344"/>
      <c r="AL108" s="1344"/>
      <c r="AM108" s="1344"/>
      <c r="AN108" s="1344"/>
      <c r="AO108" s="1344"/>
      <c r="AP108" s="1344"/>
      <c r="AQ108" s="1344"/>
      <c r="AR108" s="1344"/>
      <c r="AS108" s="1344"/>
      <c r="AT108" s="1344"/>
      <c r="AU108" s="1344"/>
      <c r="AV108" s="1344"/>
      <c r="AW108" s="1344"/>
      <c r="AX108" s="1344"/>
      <c r="AY108" s="81"/>
      <c r="AZ108" s="81"/>
      <c r="BA108" s="82"/>
    </row>
    <row r="109" spans="2:56" s="71" customFormat="1" ht="14.25" customHeight="1" thickTop="1">
      <c r="B109" s="80"/>
      <c r="C109" s="1319" t="s">
        <v>576</v>
      </c>
      <c r="D109" s="1320"/>
      <c r="E109" s="1321"/>
      <c r="F109" s="1322"/>
      <c r="G109" s="1323"/>
      <c r="H109" s="1323"/>
      <c r="I109" s="1323"/>
      <c r="J109" s="1323"/>
      <c r="K109" s="1323"/>
      <c r="L109" s="1323"/>
      <c r="M109" s="1324"/>
      <c r="N109" s="1322"/>
      <c r="O109" s="1323"/>
      <c r="P109" s="1323"/>
      <c r="Q109" s="1323"/>
      <c r="R109" s="1323"/>
      <c r="S109" s="1323"/>
      <c r="T109" s="1323"/>
      <c r="U109" s="1323"/>
      <c r="V109" s="1323"/>
      <c r="W109" s="1324"/>
      <c r="X109" s="1328"/>
      <c r="Y109" s="1329"/>
      <c r="Z109" s="1330"/>
      <c r="AA109" s="1331"/>
      <c r="AB109" s="1332"/>
      <c r="AC109" s="1332"/>
      <c r="AD109" s="1332"/>
      <c r="AE109" s="1332"/>
      <c r="AF109" s="1332"/>
      <c r="AG109" s="1333"/>
      <c r="AH109" s="1384"/>
      <c r="AI109" s="1344"/>
      <c r="AJ109" s="1344"/>
      <c r="AK109" s="1344"/>
      <c r="AL109" s="1344"/>
      <c r="AM109" s="1344"/>
      <c r="AN109" s="1344"/>
      <c r="AO109" s="1344"/>
      <c r="AP109" s="1344"/>
      <c r="AQ109" s="1344"/>
      <c r="AR109" s="1344"/>
      <c r="AS109" s="1344"/>
      <c r="AT109" s="1344"/>
      <c r="AU109" s="1344"/>
      <c r="AV109" s="1344"/>
      <c r="AW109" s="1344"/>
      <c r="AX109" s="1344"/>
      <c r="AY109" s="81"/>
      <c r="AZ109" s="81"/>
      <c r="BA109" s="82"/>
      <c r="BD109" s="72"/>
    </row>
    <row r="110" spans="2:56" s="71" customFormat="1" ht="14.25" customHeight="1">
      <c r="B110" s="80"/>
      <c r="C110" s="1372" t="s">
        <v>577</v>
      </c>
      <c r="D110" s="1373"/>
      <c r="E110" s="1374"/>
      <c r="F110" s="1375"/>
      <c r="G110" s="1376"/>
      <c r="H110" s="1376"/>
      <c r="I110" s="1376"/>
      <c r="J110" s="1376"/>
      <c r="K110" s="1376"/>
      <c r="L110" s="1376"/>
      <c r="M110" s="1377"/>
      <c r="N110" s="1375"/>
      <c r="O110" s="1376"/>
      <c r="P110" s="1376"/>
      <c r="Q110" s="1376"/>
      <c r="R110" s="1376"/>
      <c r="S110" s="1376"/>
      <c r="T110" s="1376"/>
      <c r="U110" s="1376"/>
      <c r="V110" s="1376"/>
      <c r="W110" s="1377"/>
      <c r="X110" s="1378"/>
      <c r="Y110" s="1379"/>
      <c r="Z110" s="1380"/>
      <c r="AA110" s="1381"/>
      <c r="AB110" s="1382"/>
      <c r="AC110" s="1382"/>
      <c r="AD110" s="1382"/>
      <c r="AE110" s="1382"/>
      <c r="AF110" s="1382"/>
      <c r="AG110" s="1383"/>
      <c r="AH110" s="1384"/>
      <c r="AI110" s="1344"/>
      <c r="AJ110" s="1344"/>
      <c r="AK110" s="1344"/>
      <c r="AL110" s="1344"/>
      <c r="AM110" s="1344"/>
      <c r="AN110" s="1344"/>
      <c r="AO110" s="1344"/>
      <c r="AP110" s="1344"/>
      <c r="AQ110" s="1344"/>
      <c r="AR110" s="1344"/>
      <c r="AS110" s="1344"/>
      <c r="AT110" s="1344"/>
      <c r="AU110" s="1344"/>
      <c r="AV110" s="1344"/>
      <c r="AW110" s="1344"/>
      <c r="AX110" s="1344"/>
      <c r="AY110" s="81"/>
      <c r="AZ110" s="81"/>
      <c r="BA110" s="82"/>
    </row>
    <row r="111" spans="2:56" s="71" customFormat="1" ht="9" customHeight="1" thickBot="1">
      <c r="B111" s="83"/>
      <c r="C111" s="937"/>
      <c r="D111" s="937"/>
      <c r="E111" s="937"/>
      <c r="F111" s="937"/>
      <c r="G111" s="937"/>
      <c r="H111" s="937"/>
      <c r="I111" s="937"/>
      <c r="J111" s="937"/>
      <c r="K111" s="937"/>
      <c r="L111" s="939"/>
      <c r="M111" s="939"/>
      <c r="N111" s="939"/>
      <c r="O111" s="939"/>
      <c r="P111" s="939"/>
      <c r="Q111" s="939"/>
      <c r="R111" s="939"/>
      <c r="S111" s="939"/>
      <c r="T111" s="939"/>
      <c r="U111" s="939"/>
      <c r="V111" s="939"/>
      <c r="W111" s="939"/>
      <c r="X111" s="939"/>
      <c r="Y111" s="939"/>
      <c r="Z111" s="939"/>
      <c r="AA111" s="939"/>
      <c r="AB111" s="939"/>
      <c r="AC111" s="939"/>
      <c r="AD111" s="939"/>
      <c r="AE111" s="939"/>
      <c r="AF111" s="939"/>
      <c r="AG111" s="939"/>
      <c r="AH111" s="939"/>
      <c r="AI111" s="939"/>
      <c r="AJ111" s="939"/>
      <c r="AK111" s="939"/>
      <c r="AL111" s="939"/>
      <c r="AM111" s="939"/>
      <c r="AN111" s="939"/>
      <c r="AO111" s="939"/>
      <c r="AP111" s="939"/>
      <c r="AQ111" s="939"/>
      <c r="AR111" s="939"/>
      <c r="AS111" s="939"/>
      <c r="AT111" s="939"/>
      <c r="AU111" s="939"/>
      <c r="AV111" s="939"/>
      <c r="AW111" s="939"/>
      <c r="AX111" s="939"/>
      <c r="AY111" s="939"/>
      <c r="AZ111" s="939"/>
      <c r="BA111" s="84"/>
    </row>
    <row r="112" spans="2:56" s="71" customFormat="1" ht="14.25" customHeight="1" thickBot="1">
      <c r="B112" s="21"/>
      <c r="C112" s="21"/>
      <c r="D112" s="21"/>
      <c r="E112" s="21"/>
      <c r="F112" s="21"/>
      <c r="G112" s="21"/>
      <c r="H112" s="21"/>
      <c r="I112" s="21"/>
      <c r="J112" s="21"/>
      <c r="K112" s="21"/>
    </row>
    <row r="113" spans="2:56" s="71" customFormat="1" ht="14.25" customHeight="1" thickBot="1">
      <c r="B113" s="162" t="s">
        <v>1906</v>
      </c>
      <c r="C113" s="163"/>
      <c r="D113" s="163"/>
      <c r="E113" s="163"/>
      <c r="F113" s="163"/>
      <c r="G113" s="163"/>
      <c r="H113" s="163"/>
      <c r="I113" s="163"/>
      <c r="J113" s="163"/>
      <c r="K113" s="163"/>
      <c r="L113" s="164"/>
      <c r="M113" s="128"/>
      <c r="N113" s="944"/>
      <c r="P113" s="108" t="s">
        <v>696</v>
      </c>
    </row>
    <row r="114" spans="2:56" s="71" customFormat="1" ht="14.25" customHeight="1">
      <c r="B114" s="77"/>
      <c r="C114" s="75"/>
      <c r="D114" s="75"/>
      <c r="E114" s="95"/>
      <c r="F114" s="75"/>
      <c r="G114" s="121"/>
      <c r="H114" s="75"/>
      <c r="I114" s="75"/>
      <c r="J114" s="75"/>
      <c r="K114" s="75"/>
      <c r="L114" s="78"/>
      <c r="M114" s="78"/>
      <c r="N114" s="78"/>
      <c r="O114" s="78"/>
      <c r="P114" s="78"/>
      <c r="Q114" s="78"/>
      <c r="R114" s="78"/>
      <c r="S114" s="78"/>
      <c r="T114" s="78"/>
      <c r="U114" s="78"/>
      <c r="V114" s="78"/>
      <c r="W114" s="78"/>
      <c r="X114" s="78"/>
      <c r="Y114" s="78"/>
      <c r="Z114" s="78"/>
      <c r="AA114" s="78"/>
      <c r="AB114" s="78"/>
      <c r="AC114" s="78"/>
      <c r="AD114" s="78"/>
      <c r="AE114" s="78"/>
      <c r="AF114" s="78"/>
      <c r="AG114" s="78"/>
      <c r="AH114" s="78"/>
      <c r="AI114" s="78"/>
      <c r="AJ114" s="78"/>
      <c r="AK114" s="78"/>
      <c r="AL114" s="78"/>
      <c r="AM114" s="78"/>
      <c r="AN114" s="78"/>
      <c r="AO114" s="78"/>
      <c r="AP114" s="78"/>
      <c r="AQ114" s="78"/>
      <c r="AR114" s="78"/>
      <c r="AS114" s="78"/>
      <c r="AT114" s="78"/>
      <c r="AU114" s="78"/>
      <c r="AV114" s="78"/>
      <c r="AW114" s="78"/>
      <c r="AX114" s="78"/>
      <c r="AY114" s="78"/>
      <c r="AZ114" s="78"/>
      <c r="BA114" s="79"/>
    </row>
    <row r="115" spans="2:56" s="71" customFormat="1" ht="14.25" customHeight="1" thickBot="1">
      <c r="B115" s="80"/>
      <c r="C115" s="21"/>
      <c r="D115" s="21"/>
      <c r="E115" s="21"/>
      <c r="F115" s="21"/>
      <c r="G115" s="21"/>
      <c r="H115" s="21"/>
      <c r="I115" s="21"/>
      <c r="J115" s="21"/>
      <c r="K115" s="21"/>
      <c r="L115" s="81"/>
      <c r="M115" s="81"/>
      <c r="N115" s="81"/>
      <c r="O115" s="81"/>
      <c r="P115" s="81"/>
      <c r="Q115" s="81"/>
      <c r="R115" s="81"/>
      <c r="S115" s="81"/>
      <c r="T115" s="81"/>
      <c r="U115" s="81"/>
      <c r="V115" s="81"/>
      <c r="W115" s="81"/>
      <c r="X115" s="81"/>
      <c r="Y115" s="81"/>
      <c r="Z115" s="81"/>
      <c r="AA115" s="81"/>
      <c r="AB115" s="81"/>
      <c r="AC115" s="81"/>
      <c r="AD115" s="81"/>
      <c r="AE115" s="81"/>
      <c r="AF115" s="81"/>
      <c r="AG115" s="81"/>
      <c r="AH115" s="81"/>
      <c r="AI115" s="81"/>
      <c r="AJ115" s="81"/>
      <c r="AK115" s="81"/>
      <c r="AL115" s="81"/>
      <c r="AM115" s="81"/>
      <c r="AN115" s="81"/>
      <c r="AO115" s="81"/>
      <c r="AP115" s="81"/>
      <c r="AQ115" s="81"/>
      <c r="AR115" s="81"/>
      <c r="AS115" s="81"/>
      <c r="AT115" s="81"/>
      <c r="AU115" s="81"/>
      <c r="AV115" s="81"/>
      <c r="AW115" s="81"/>
      <c r="AX115" s="81"/>
      <c r="AY115" s="81"/>
      <c r="AZ115" s="81"/>
      <c r="BA115" s="82"/>
    </row>
    <row r="116" spans="2:56" s="71" customFormat="1" ht="14.25" customHeight="1">
      <c r="B116" s="80"/>
      <c r="C116" s="21"/>
      <c r="D116" s="21"/>
      <c r="E116" s="21"/>
      <c r="F116" s="21"/>
      <c r="G116" s="1334" t="s">
        <v>2599</v>
      </c>
      <c r="H116" s="1367" t="s">
        <v>601</v>
      </c>
      <c r="I116" s="1360"/>
      <c r="J116" s="1360"/>
      <c r="K116" s="1360"/>
      <c r="L116" s="1360"/>
      <c r="M116" s="1360"/>
      <c r="N116" s="1361"/>
      <c r="P116" s="81"/>
      <c r="Q116" s="81"/>
      <c r="R116" s="81"/>
      <c r="S116" s="81"/>
      <c r="T116" s="81"/>
      <c r="U116" s="94"/>
      <c r="V116" s="94"/>
      <c r="W116" s="81"/>
      <c r="X116" s="1334" t="s">
        <v>2599</v>
      </c>
      <c r="Y116" s="1366" t="s">
        <v>602</v>
      </c>
      <c r="Z116" s="1360"/>
      <c r="AA116" s="1360"/>
      <c r="AB116" s="1360"/>
      <c r="AC116" s="1360"/>
      <c r="AD116" s="1360"/>
      <c r="AE116" s="1361"/>
      <c r="AN116" s="81"/>
      <c r="AO116" s="1334" t="s">
        <v>2599</v>
      </c>
      <c r="AP116" s="1366" t="s">
        <v>701</v>
      </c>
      <c r="AQ116" s="1360"/>
      <c r="AR116" s="1360"/>
      <c r="AS116" s="1360"/>
      <c r="AT116" s="1360"/>
      <c r="AU116" s="1360"/>
      <c r="AV116" s="1361"/>
      <c r="AW116" s="81"/>
      <c r="AX116" s="81"/>
      <c r="AY116" s="81"/>
      <c r="AZ116" s="81"/>
      <c r="BA116" s="82"/>
    </row>
    <row r="117" spans="2:56" s="71" customFormat="1" ht="14.25" customHeight="1" thickBot="1">
      <c r="B117" s="80"/>
      <c r="C117" s="21"/>
      <c r="D117" s="21"/>
      <c r="E117" s="21"/>
      <c r="F117" s="21"/>
      <c r="G117" s="1335"/>
      <c r="H117" s="1362"/>
      <c r="I117" s="1362"/>
      <c r="J117" s="1362"/>
      <c r="K117" s="1362"/>
      <c r="L117" s="1362"/>
      <c r="M117" s="1362"/>
      <c r="N117" s="1363"/>
      <c r="P117" s="81"/>
      <c r="Q117" s="81"/>
      <c r="R117" s="81"/>
      <c r="S117" s="81"/>
      <c r="T117" s="81"/>
      <c r="U117" s="94"/>
      <c r="V117" s="94"/>
      <c r="W117" s="81"/>
      <c r="X117" s="1335"/>
      <c r="Y117" s="1365"/>
      <c r="Z117" s="1362"/>
      <c r="AA117" s="1362"/>
      <c r="AB117" s="1362"/>
      <c r="AC117" s="1362"/>
      <c r="AD117" s="1362"/>
      <c r="AE117" s="1363"/>
      <c r="AN117" s="81"/>
      <c r="AO117" s="1335"/>
      <c r="AP117" s="1365"/>
      <c r="AQ117" s="1362"/>
      <c r="AR117" s="1362"/>
      <c r="AS117" s="1362"/>
      <c r="AT117" s="1362"/>
      <c r="AU117" s="1362"/>
      <c r="AV117" s="1363"/>
      <c r="AW117" s="81"/>
      <c r="AX117" s="81"/>
      <c r="AY117" s="81"/>
      <c r="AZ117" s="81"/>
      <c r="BA117" s="82"/>
    </row>
    <row r="118" spans="2:56" s="71" customFormat="1" ht="14.25" customHeight="1">
      <c r="B118" s="80"/>
      <c r="C118" s="21"/>
      <c r="D118" s="21"/>
      <c r="E118" s="21"/>
      <c r="F118" s="21"/>
      <c r="G118" s="21"/>
      <c r="H118" s="21"/>
      <c r="I118" s="21"/>
      <c r="J118" s="21"/>
      <c r="K118" s="21"/>
      <c r="L118" s="81"/>
      <c r="M118" s="81"/>
      <c r="N118" s="81"/>
      <c r="O118" s="81"/>
      <c r="P118" s="81"/>
      <c r="Q118" s="81"/>
      <c r="R118" s="81"/>
      <c r="S118" s="81"/>
      <c r="T118" s="81"/>
      <c r="U118" s="81"/>
      <c r="V118" s="81"/>
      <c r="W118" s="81"/>
      <c r="X118" s="81"/>
      <c r="Y118" s="81"/>
      <c r="Z118" s="81"/>
      <c r="AA118" s="81"/>
      <c r="AB118" s="81"/>
      <c r="AC118" s="81"/>
      <c r="AD118" s="81"/>
      <c r="AE118" s="81"/>
      <c r="AF118" s="81"/>
      <c r="AG118" s="81"/>
      <c r="AH118" s="81"/>
      <c r="AI118" s="81"/>
      <c r="AJ118" s="81"/>
      <c r="AK118" s="81"/>
      <c r="AL118" s="81"/>
      <c r="AM118" s="81"/>
      <c r="AN118" s="81"/>
      <c r="AO118" s="81"/>
      <c r="AP118" s="81"/>
      <c r="AQ118" s="81"/>
      <c r="AR118" s="81"/>
      <c r="AS118" s="81"/>
      <c r="AT118" s="81"/>
      <c r="AU118" s="81"/>
      <c r="AV118" s="81"/>
      <c r="AW118" s="81"/>
      <c r="AX118" s="81"/>
      <c r="AY118" s="81"/>
      <c r="AZ118" s="81"/>
      <c r="BA118" s="82"/>
    </row>
    <row r="119" spans="2:56" s="71" customFormat="1" ht="14.25" customHeight="1">
      <c r="B119" s="80"/>
      <c r="C119" s="21"/>
      <c r="D119" s="21"/>
      <c r="E119" s="21"/>
      <c r="F119" s="21"/>
      <c r="G119" s="21"/>
      <c r="H119" s="21"/>
      <c r="I119" s="21"/>
      <c r="J119" s="21"/>
      <c r="K119" s="21"/>
      <c r="L119" s="81"/>
      <c r="M119" s="81"/>
      <c r="N119" s="81"/>
      <c r="O119" s="81"/>
      <c r="P119" s="81"/>
      <c r="Q119" s="81"/>
      <c r="R119" s="81"/>
      <c r="S119" s="81"/>
      <c r="AB119" s="81"/>
      <c r="AC119" s="81"/>
      <c r="AD119" s="81"/>
      <c r="AE119" s="81"/>
      <c r="AF119" s="81"/>
      <c r="AG119" s="81"/>
      <c r="AH119" s="81"/>
      <c r="AI119" s="81"/>
      <c r="AJ119" s="81"/>
      <c r="AK119" s="81"/>
      <c r="AL119" s="81"/>
      <c r="AM119" s="81"/>
      <c r="AN119" s="81"/>
      <c r="AO119" s="81"/>
      <c r="AP119" s="81"/>
      <c r="AQ119" s="81"/>
      <c r="AR119" s="81"/>
      <c r="AS119" s="81"/>
      <c r="AT119" s="81"/>
      <c r="AU119" s="81"/>
      <c r="AV119" s="81"/>
      <c r="AW119" s="81"/>
      <c r="AX119" s="81"/>
      <c r="AY119" s="81"/>
      <c r="AZ119" s="81"/>
      <c r="BA119" s="82"/>
    </row>
    <row r="120" spans="2:56" s="71" customFormat="1" ht="14.25" customHeight="1">
      <c r="B120" s="80"/>
      <c r="C120" s="21"/>
      <c r="D120" s="21"/>
      <c r="E120" s="21"/>
      <c r="F120" s="21"/>
      <c r="G120" s="21"/>
      <c r="H120" s="21"/>
      <c r="I120" s="21"/>
      <c r="J120" s="21"/>
      <c r="K120" s="21"/>
      <c r="L120" s="81"/>
      <c r="M120" s="81"/>
      <c r="N120" s="81"/>
      <c r="O120" s="81"/>
      <c r="P120" s="81"/>
      <c r="Q120" s="81"/>
      <c r="R120" s="81"/>
      <c r="S120" s="81"/>
      <c r="AB120" s="81"/>
      <c r="AC120" s="81"/>
      <c r="AD120" s="81"/>
      <c r="AE120" s="81"/>
      <c r="AF120" s="81"/>
      <c r="AG120" s="81"/>
      <c r="AH120" s="81"/>
      <c r="AI120" s="81"/>
      <c r="AJ120" s="81"/>
      <c r="AK120" s="81"/>
      <c r="AL120" s="81"/>
      <c r="AM120" s="81"/>
      <c r="AN120" s="81"/>
      <c r="AO120" s="81"/>
      <c r="AP120" s="81"/>
      <c r="AQ120" s="81"/>
      <c r="AR120" s="81"/>
      <c r="AS120" s="81"/>
      <c r="AT120" s="81"/>
      <c r="AU120" s="81"/>
      <c r="AV120" s="81"/>
      <c r="AW120" s="81"/>
      <c r="AX120" s="81"/>
      <c r="AY120" s="81"/>
      <c r="AZ120" s="81"/>
      <c r="BA120" s="82"/>
    </row>
    <row r="121" spans="2:56" s="71" customFormat="1" ht="14.25" customHeight="1">
      <c r="B121" s="80"/>
      <c r="C121" s="21"/>
      <c r="D121" s="21"/>
      <c r="E121" s="21"/>
      <c r="F121" s="21"/>
      <c r="G121" s="21"/>
      <c r="H121" s="21"/>
      <c r="I121" s="21"/>
      <c r="J121" s="21"/>
      <c r="K121" s="21"/>
      <c r="L121" s="81"/>
      <c r="M121" s="81"/>
      <c r="N121" s="81"/>
      <c r="O121" s="81"/>
      <c r="P121" s="81"/>
      <c r="Q121" s="81"/>
      <c r="R121" s="81"/>
      <c r="S121" s="81"/>
      <c r="T121" s="81"/>
      <c r="U121" s="81"/>
      <c r="V121" s="81"/>
      <c r="W121" s="81"/>
      <c r="X121" s="81"/>
      <c r="Y121" s="81"/>
      <c r="Z121" s="81"/>
      <c r="AA121" s="81"/>
      <c r="AB121" s="81"/>
      <c r="AC121" s="81"/>
      <c r="AD121" s="81"/>
      <c r="AE121" s="81"/>
      <c r="AF121" s="81"/>
      <c r="AG121" s="81"/>
      <c r="AH121" s="81"/>
      <c r="AI121" s="81"/>
      <c r="AJ121" s="81"/>
      <c r="AK121" s="81"/>
      <c r="AL121" s="81"/>
      <c r="AM121" s="81"/>
      <c r="AN121" s="81"/>
      <c r="AO121" s="81"/>
      <c r="AP121" s="81"/>
      <c r="AQ121" s="81"/>
      <c r="AR121" s="81"/>
      <c r="AS121" s="81"/>
      <c r="AT121" s="81"/>
      <c r="AU121" s="81"/>
      <c r="AV121" s="81"/>
      <c r="AW121" s="81"/>
      <c r="AX121" s="81"/>
      <c r="AY121" s="81"/>
      <c r="AZ121" s="81"/>
      <c r="BA121" s="82"/>
    </row>
    <row r="122" spans="2:56" s="71" customFormat="1" ht="14.25" customHeight="1" thickBot="1">
      <c r="B122" s="80"/>
      <c r="C122" s="21"/>
      <c r="D122" s="21"/>
      <c r="E122" s="21"/>
      <c r="F122" s="21"/>
      <c r="G122" s="21"/>
      <c r="H122" s="21"/>
      <c r="I122" s="21"/>
      <c r="J122" s="21"/>
      <c r="K122" s="2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c r="AT122" s="81"/>
      <c r="AU122" s="81"/>
      <c r="AV122" s="81"/>
      <c r="AW122" s="81"/>
      <c r="AX122" s="81"/>
      <c r="AY122" s="81"/>
      <c r="AZ122" s="81"/>
      <c r="BA122" s="82"/>
    </row>
    <row r="123" spans="2:56" s="71" customFormat="1" ht="9" customHeight="1">
      <c r="B123" s="77"/>
      <c r="C123" s="75"/>
      <c r="D123" s="75"/>
      <c r="E123" s="75"/>
      <c r="F123" s="75"/>
      <c r="G123" s="75"/>
      <c r="H123" s="75"/>
      <c r="I123" s="75"/>
      <c r="J123" s="75"/>
      <c r="K123" s="75"/>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c r="AT123" s="78"/>
      <c r="AU123" s="78"/>
      <c r="AV123" s="78"/>
      <c r="AW123" s="78"/>
      <c r="AX123" s="78"/>
      <c r="AY123" s="78"/>
      <c r="AZ123" s="78"/>
      <c r="BA123" s="79"/>
    </row>
    <row r="124" spans="2:56" s="71" customFormat="1" ht="14.25" customHeight="1" thickBot="1">
      <c r="B124" s="80"/>
      <c r="C124" s="195"/>
      <c r="D124" s="193"/>
      <c r="E124" s="194"/>
      <c r="F124" s="1348" t="s">
        <v>30</v>
      </c>
      <c r="G124" s="1349"/>
      <c r="H124" s="1349"/>
      <c r="I124" s="1349"/>
      <c r="J124" s="1349"/>
      <c r="K124" s="1349"/>
      <c r="L124" s="1349"/>
      <c r="M124" s="1350"/>
      <c r="N124" s="1348" t="s">
        <v>31</v>
      </c>
      <c r="O124" s="1349"/>
      <c r="P124" s="1349"/>
      <c r="Q124" s="1349"/>
      <c r="R124" s="1349"/>
      <c r="S124" s="1349"/>
      <c r="T124" s="1349"/>
      <c r="U124" s="1349"/>
      <c r="V124" s="1349"/>
      <c r="W124" s="1350"/>
      <c r="X124" s="1351" t="s">
        <v>575</v>
      </c>
      <c r="Y124" s="1352"/>
      <c r="Z124" s="1353"/>
      <c r="AA124" s="1348" t="s">
        <v>593</v>
      </c>
      <c r="AB124" s="1349"/>
      <c r="AC124" s="1349"/>
      <c r="AD124" s="1349"/>
      <c r="AE124" s="1349"/>
      <c r="AF124" s="1349"/>
      <c r="AG124" s="1350"/>
      <c r="AH124" s="1384" t="s">
        <v>607</v>
      </c>
      <c r="AI124" s="1344"/>
      <c r="AJ124" s="1344"/>
      <c r="AK124" s="1344"/>
      <c r="AL124" s="1344"/>
      <c r="AM124" s="1344"/>
      <c r="AN124" s="1344"/>
      <c r="AO124" s="1344"/>
      <c r="AP124" s="1344"/>
      <c r="AQ124" s="1344"/>
      <c r="AR124" s="1344"/>
      <c r="AS124" s="1344"/>
      <c r="AT124" s="1344"/>
      <c r="AU124" s="1344"/>
      <c r="AV124" s="1344"/>
      <c r="AW124" s="1344"/>
      <c r="AX124" s="1344"/>
      <c r="AY124" s="81"/>
      <c r="AZ124" s="81"/>
      <c r="BA124" s="82"/>
      <c r="BD124" s="72"/>
    </row>
    <row r="125" spans="2:56" s="71" customFormat="1" ht="14.25" customHeight="1" thickTop="1">
      <c r="B125" s="80"/>
      <c r="C125" s="1319" t="s">
        <v>576</v>
      </c>
      <c r="D125" s="1320"/>
      <c r="E125" s="1321"/>
      <c r="F125" s="1322"/>
      <c r="G125" s="1323"/>
      <c r="H125" s="1323"/>
      <c r="I125" s="1323"/>
      <c r="J125" s="1323"/>
      <c r="K125" s="1323"/>
      <c r="L125" s="1323"/>
      <c r="M125" s="1324"/>
      <c r="N125" s="1322"/>
      <c r="O125" s="1323"/>
      <c r="P125" s="1323"/>
      <c r="Q125" s="1323"/>
      <c r="R125" s="1323"/>
      <c r="S125" s="1323"/>
      <c r="T125" s="1323"/>
      <c r="U125" s="1323"/>
      <c r="V125" s="1323"/>
      <c r="W125" s="1324"/>
      <c r="X125" s="1328"/>
      <c r="Y125" s="1329"/>
      <c r="Z125" s="1330"/>
      <c r="AA125" s="1331"/>
      <c r="AB125" s="1332"/>
      <c r="AC125" s="1332"/>
      <c r="AD125" s="1332"/>
      <c r="AE125" s="1332"/>
      <c r="AF125" s="1332"/>
      <c r="AG125" s="1333"/>
      <c r="AH125" s="1384"/>
      <c r="AI125" s="1344"/>
      <c r="AJ125" s="1344"/>
      <c r="AK125" s="1344"/>
      <c r="AL125" s="1344"/>
      <c r="AM125" s="1344"/>
      <c r="AN125" s="1344"/>
      <c r="AO125" s="1344"/>
      <c r="AP125" s="1344"/>
      <c r="AQ125" s="1344"/>
      <c r="AR125" s="1344"/>
      <c r="AS125" s="1344"/>
      <c r="AT125" s="1344"/>
      <c r="AU125" s="1344"/>
      <c r="AV125" s="1344"/>
      <c r="AW125" s="1344"/>
      <c r="AX125" s="1344"/>
      <c r="AY125" s="81"/>
      <c r="AZ125" s="81"/>
      <c r="BA125" s="82"/>
      <c r="BD125" s="72"/>
    </row>
    <row r="126" spans="2:56" s="71" customFormat="1" ht="14.25" customHeight="1">
      <c r="B126" s="80"/>
      <c r="C126" s="1372" t="s">
        <v>577</v>
      </c>
      <c r="D126" s="1373"/>
      <c r="E126" s="1374"/>
      <c r="F126" s="1375"/>
      <c r="G126" s="1376"/>
      <c r="H126" s="1376"/>
      <c r="I126" s="1376"/>
      <c r="J126" s="1376"/>
      <c r="K126" s="1376"/>
      <c r="L126" s="1376"/>
      <c r="M126" s="1377"/>
      <c r="N126" s="1375"/>
      <c r="O126" s="1376"/>
      <c r="P126" s="1376"/>
      <c r="Q126" s="1376"/>
      <c r="R126" s="1376"/>
      <c r="S126" s="1376"/>
      <c r="T126" s="1376"/>
      <c r="U126" s="1376"/>
      <c r="V126" s="1376"/>
      <c r="W126" s="1377"/>
      <c r="X126" s="1378"/>
      <c r="Y126" s="1379"/>
      <c r="Z126" s="1380"/>
      <c r="AA126" s="1381"/>
      <c r="AB126" s="1382"/>
      <c r="AC126" s="1382"/>
      <c r="AD126" s="1382"/>
      <c r="AE126" s="1382"/>
      <c r="AF126" s="1382"/>
      <c r="AG126" s="1383"/>
      <c r="AH126" s="1384"/>
      <c r="AI126" s="1344"/>
      <c r="AJ126" s="1344"/>
      <c r="AK126" s="1344"/>
      <c r="AL126" s="1344"/>
      <c r="AM126" s="1344"/>
      <c r="AN126" s="1344"/>
      <c r="AO126" s="1344"/>
      <c r="AP126" s="1344"/>
      <c r="AQ126" s="1344"/>
      <c r="AR126" s="1344"/>
      <c r="AS126" s="1344"/>
      <c r="AT126" s="1344"/>
      <c r="AU126" s="1344"/>
      <c r="AV126" s="1344"/>
      <c r="AW126" s="1344"/>
      <c r="AX126" s="1344"/>
      <c r="AY126" s="81"/>
      <c r="AZ126" s="81"/>
      <c r="BA126" s="82"/>
    </row>
    <row r="127" spans="2:56" s="71" customFormat="1" ht="9" customHeight="1" thickBot="1">
      <c r="B127" s="83"/>
      <c r="C127" s="937"/>
      <c r="D127" s="937"/>
      <c r="E127" s="937"/>
      <c r="F127" s="937"/>
      <c r="G127" s="937"/>
      <c r="H127" s="937"/>
      <c r="I127" s="937"/>
      <c r="J127" s="937"/>
      <c r="K127" s="937"/>
      <c r="L127" s="939"/>
      <c r="M127" s="939"/>
      <c r="N127" s="939"/>
      <c r="O127" s="939"/>
      <c r="P127" s="939"/>
      <c r="Q127" s="939"/>
      <c r="R127" s="939"/>
      <c r="S127" s="939"/>
      <c r="T127" s="939"/>
      <c r="U127" s="939"/>
      <c r="V127" s="939"/>
      <c r="W127" s="939"/>
      <c r="X127" s="939"/>
      <c r="Y127" s="939"/>
      <c r="Z127" s="939"/>
      <c r="AA127" s="939"/>
      <c r="AB127" s="939"/>
      <c r="AC127" s="939"/>
      <c r="AD127" s="939"/>
      <c r="AE127" s="939"/>
      <c r="AF127" s="939"/>
      <c r="AG127" s="939"/>
      <c r="AH127" s="939"/>
      <c r="AI127" s="939"/>
      <c r="AJ127" s="939"/>
      <c r="AK127" s="939"/>
      <c r="AL127" s="939"/>
      <c r="AM127" s="939"/>
      <c r="AN127" s="939"/>
      <c r="AO127" s="939"/>
      <c r="AP127" s="939"/>
      <c r="AQ127" s="939"/>
      <c r="AR127" s="939"/>
      <c r="AS127" s="939"/>
      <c r="AT127" s="939"/>
      <c r="AU127" s="939"/>
      <c r="AV127" s="939"/>
      <c r="AW127" s="939"/>
      <c r="AX127" s="939"/>
      <c r="AY127" s="939"/>
      <c r="AZ127" s="939"/>
      <c r="BA127" s="84"/>
    </row>
    <row r="128" spans="2:56" s="71" customFormat="1" ht="15" customHeight="1" thickBot="1">
      <c r="B128" s="21"/>
      <c r="C128" s="21"/>
      <c r="D128" s="21"/>
      <c r="E128" s="21"/>
      <c r="F128" s="21"/>
      <c r="G128" s="21"/>
      <c r="H128" s="21"/>
      <c r="I128" s="21"/>
      <c r="J128" s="21"/>
      <c r="K128" s="21"/>
    </row>
    <row r="129" spans="2:53" s="71" customFormat="1" ht="14.25" customHeight="1">
      <c r="B129" s="1415" t="s">
        <v>697</v>
      </c>
      <c r="C129" s="1416"/>
      <c r="D129" s="1417"/>
      <c r="E129" s="29"/>
      <c r="F129" s="30"/>
      <c r="G129" s="30"/>
      <c r="H129" s="30"/>
      <c r="I129" s="30"/>
      <c r="J129" s="30"/>
      <c r="K129" s="30"/>
      <c r="L129" s="30"/>
      <c r="M129" s="930"/>
      <c r="N129" s="930"/>
      <c r="O129" s="930"/>
      <c r="P129" s="930"/>
      <c r="Q129" s="930"/>
      <c r="R129" s="930"/>
      <c r="S129" s="930"/>
      <c r="T129" s="930"/>
      <c r="U129" s="930"/>
      <c r="V129" s="930"/>
      <c r="W129" s="930"/>
      <c r="X129" s="90"/>
      <c r="Y129" s="78"/>
      <c r="Z129" s="78"/>
      <c r="AA129" s="78"/>
      <c r="AB129" s="78"/>
      <c r="AC129" s="78"/>
      <c r="AD129" s="78"/>
      <c r="AE129" s="78"/>
      <c r="AF129" s="78"/>
      <c r="AG129" s="1424" t="s">
        <v>698</v>
      </c>
      <c r="AH129" s="1425"/>
      <c r="AI129" s="1426"/>
      <c r="AJ129" s="930"/>
      <c r="AK129" s="930"/>
      <c r="AL129" s="930"/>
      <c r="AM129" s="930"/>
      <c r="AN129" s="930"/>
      <c r="AO129" s="930"/>
      <c r="AP129" s="930"/>
      <c r="AQ129" s="930"/>
      <c r="AR129" s="40"/>
      <c r="AS129" s="930"/>
      <c r="AT129" s="930"/>
      <c r="AU129" s="930"/>
      <c r="AV129" s="930"/>
      <c r="AW129" s="930"/>
      <c r="AX129" s="930"/>
      <c r="AY129" s="930"/>
      <c r="AZ129" s="930"/>
      <c r="BA129" s="931"/>
    </row>
    <row r="130" spans="2:53" s="71" customFormat="1" ht="14.25" customHeight="1">
      <c r="B130" s="1418"/>
      <c r="C130" s="1419"/>
      <c r="D130" s="1420"/>
      <c r="E130" s="33"/>
      <c r="F130" s="22"/>
      <c r="G130" s="22"/>
      <c r="H130" s="22"/>
      <c r="I130" s="22"/>
      <c r="J130" s="22"/>
      <c r="K130" s="22"/>
      <c r="L130" s="22"/>
      <c r="M130" s="938"/>
      <c r="N130" s="938"/>
      <c r="O130" s="938"/>
      <c r="P130" s="938"/>
      <c r="Q130" s="938"/>
      <c r="R130" s="938"/>
      <c r="S130" s="938"/>
      <c r="T130" s="938"/>
      <c r="U130" s="938"/>
      <c r="V130" s="938"/>
      <c r="W130" s="938"/>
      <c r="X130" s="936"/>
      <c r="Y130" s="81"/>
      <c r="Z130" s="81"/>
      <c r="AA130" s="81"/>
      <c r="AB130" s="81"/>
      <c r="AC130" s="81"/>
      <c r="AD130" s="81"/>
      <c r="AE130" s="81"/>
      <c r="AF130" s="81"/>
      <c r="AG130" s="1427"/>
      <c r="AH130" s="1428"/>
      <c r="AI130" s="1429"/>
      <c r="AJ130" s="76"/>
      <c r="AK130" s="81"/>
      <c r="AL130" s="1433" t="s">
        <v>2600</v>
      </c>
      <c r="AM130" s="1433"/>
      <c r="AN130" s="1433"/>
      <c r="AO130" s="1433"/>
      <c r="AP130" s="1433"/>
      <c r="AQ130" s="1433"/>
      <c r="AR130" s="1433"/>
      <c r="AS130" s="1433"/>
      <c r="AT130" s="1433"/>
      <c r="AU130" s="1433"/>
      <c r="AV130" s="1433"/>
      <c r="AW130" s="1433"/>
      <c r="AX130" s="1433"/>
      <c r="AY130" s="1433"/>
      <c r="AZ130" s="88"/>
      <c r="BA130" s="32"/>
    </row>
    <row r="131" spans="2:53" s="71" customFormat="1" ht="14.25" customHeight="1">
      <c r="B131" s="1418"/>
      <c r="C131" s="1419"/>
      <c r="D131" s="1420"/>
      <c r="E131" s="33"/>
      <c r="F131" s="22"/>
      <c r="G131" s="22"/>
      <c r="H131" s="22"/>
      <c r="I131" s="22"/>
      <c r="J131" s="22"/>
      <c r="K131" s="22"/>
      <c r="L131" s="22"/>
      <c r="M131" s="938"/>
      <c r="N131" s="938"/>
      <c r="O131" s="938"/>
      <c r="P131" s="938"/>
      <c r="Q131" s="938"/>
      <c r="R131" s="938"/>
      <c r="S131" s="938"/>
      <c r="T131" s="938"/>
      <c r="U131" s="938"/>
      <c r="V131" s="938"/>
      <c r="W131" s="938"/>
      <c r="X131" s="936"/>
      <c r="Y131" s="81"/>
      <c r="Z131" s="81"/>
      <c r="AA131" s="81"/>
      <c r="AB131" s="81"/>
      <c r="AC131" s="81"/>
      <c r="AD131" s="81"/>
      <c r="AE131" s="81"/>
      <c r="AF131" s="81"/>
      <c r="AG131" s="1427"/>
      <c r="AH131" s="1428"/>
      <c r="AI131" s="1429"/>
      <c r="AJ131" s="938"/>
      <c r="AK131" s="938"/>
      <c r="AL131" s="938"/>
      <c r="AM131" s="938"/>
      <c r="AN131" s="938"/>
      <c r="AO131" s="938"/>
      <c r="AP131" s="938"/>
      <c r="AQ131" s="938"/>
      <c r="AR131" s="31"/>
      <c r="AS131" s="938"/>
      <c r="AT131" s="938"/>
      <c r="AU131" s="938"/>
      <c r="AV131" s="938"/>
      <c r="AW131" s="938"/>
      <c r="AX131" s="938"/>
      <c r="AY131" s="938"/>
      <c r="AZ131" s="938"/>
      <c r="BA131" s="32"/>
    </row>
    <row r="132" spans="2:53" s="71" customFormat="1" ht="14.25" customHeight="1">
      <c r="B132" s="1418"/>
      <c r="C132" s="1419"/>
      <c r="D132" s="1420"/>
      <c r="E132" s="33"/>
      <c r="F132" s="22"/>
      <c r="G132" s="22"/>
      <c r="H132" s="22"/>
      <c r="I132" s="22"/>
      <c r="J132" s="22"/>
      <c r="K132" s="22"/>
      <c r="L132" s="22"/>
      <c r="M132" s="938"/>
      <c r="N132" s="938"/>
      <c r="O132" s="938"/>
      <c r="P132" s="938"/>
      <c r="Q132" s="938"/>
      <c r="R132" s="938"/>
      <c r="S132" s="938"/>
      <c r="T132" s="938"/>
      <c r="U132" s="938"/>
      <c r="V132" s="938"/>
      <c r="W132" s="938"/>
      <c r="X132" s="936"/>
      <c r="Y132" s="81"/>
      <c r="Z132" s="81"/>
      <c r="AA132" s="81"/>
      <c r="AB132" s="81"/>
      <c r="AC132" s="81"/>
      <c r="AD132" s="81"/>
      <c r="AE132" s="81"/>
      <c r="AF132" s="81"/>
      <c r="AG132" s="1427"/>
      <c r="AH132" s="1428"/>
      <c r="AI132" s="1429"/>
      <c r="AJ132" s="938"/>
      <c r="AK132" s="938"/>
      <c r="AQ132" s="938"/>
      <c r="AR132" s="31"/>
      <c r="AS132" s="938"/>
      <c r="AT132" s="938"/>
      <c r="AZ132" s="938"/>
      <c r="BA132" s="32"/>
    </row>
    <row r="133" spans="2:53" s="71" customFormat="1" ht="14.25" customHeight="1">
      <c r="B133" s="1418"/>
      <c r="C133" s="1419"/>
      <c r="D133" s="1420"/>
      <c r="E133" s="33"/>
      <c r="F133" s="22"/>
      <c r="G133" s="22"/>
      <c r="H133" s="22"/>
      <c r="I133" s="22"/>
      <c r="J133" s="22"/>
      <c r="K133" s="22"/>
      <c r="L133" s="22"/>
      <c r="M133" s="938"/>
      <c r="N133" s="938"/>
      <c r="O133" s="938"/>
      <c r="P133" s="938"/>
      <c r="Q133" s="938"/>
      <c r="R133" s="938"/>
      <c r="S133" s="938"/>
      <c r="T133" s="938"/>
      <c r="U133" s="938"/>
      <c r="V133" s="938"/>
      <c r="W133" s="938"/>
      <c r="X133" s="936"/>
      <c r="Y133" s="81"/>
      <c r="Z133" s="81"/>
      <c r="AA133" s="81"/>
      <c r="AB133" s="81"/>
      <c r="AC133" s="81"/>
      <c r="AD133" s="81"/>
      <c r="AE133" s="81"/>
      <c r="AF133" s="81"/>
      <c r="AG133" s="1427"/>
      <c r="AH133" s="1428"/>
      <c r="AI133" s="1429"/>
      <c r="AJ133" s="938"/>
      <c r="AK133" s="938"/>
      <c r="AL133" s="1433" t="s">
        <v>28</v>
      </c>
      <c r="AM133" s="1433"/>
      <c r="AN133" s="1433"/>
      <c r="AO133" s="1433"/>
      <c r="AP133" s="1433"/>
      <c r="AQ133" s="938"/>
      <c r="AR133" s="31"/>
      <c r="AS133" s="938"/>
      <c r="AT133" s="938"/>
      <c r="AU133" s="1433" t="s">
        <v>27</v>
      </c>
      <c r="AV133" s="1433"/>
      <c r="AW133" s="1433"/>
      <c r="AX133" s="1433"/>
      <c r="AY133" s="1433"/>
      <c r="AZ133" s="938"/>
      <c r="BA133" s="32"/>
    </row>
    <row r="134" spans="2:53" s="71" customFormat="1" ht="14.25" customHeight="1">
      <c r="B134" s="1418"/>
      <c r="C134" s="1419"/>
      <c r="D134" s="1420"/>
      <c r="E134" s="33"/>
      <c r="F134" s="22"/>
      <c r="G134" s="22"/>
      <c r="H134" s="22"/>
      <c r="I134" s="22"/>
      <c r="J134" s="22"/>
      <c r="K134" s="22"/>
      <c r="L134" s="22"/>
      <c r="M134" s="938"/>
      <c r="N134" s="938"/>
      <c r="O134" s="938"/>
      <c r="P134" s="938"/>
      <c r="Q134" s="938"/>
      <c r="R134" s="938"/>
      <c r="S134" s="938"/>
      <c r="T134" s="938"/>
      <c r="U134" s="938"/>
      <c r="V134" s="938"/>
      <c r="W134" s="938"/>
      <c r="X134" s="936"/>
      <c r="Y134" s="81"/>
      <c r="Z134" s="81"/>
      <c r="AA134" s="81"/>
      <c r="AB134" s="81"/>
      <c r="AC134" s="81"/>
      <c r="AD134" s="81"/>
      <c r="AE134" s="81"/>
      <c r="AF134" s="81"/>
      <c r="AG134" s="1427"/>
      <c r="AH134" s="1428"/>
      <c r="AI134" s="1429"/>
      <c r="AJ134" s="938"/>
      <c r="AK134" s="938"/>
      <c r="AQ134" s="938"/>
      <c r="AR134" s="31"/>
      <c r="AS134" s="938"/>
      <c r="AT134" s="938"/>
      <c r="AZ134" s="938"/>
      <c r="BA134" s="32"/>
    </row>
    <row r="135" spans="2:53" s="71" customFormat="1" ht="14.25" customHeight="1">
      <c r="B135" s="1418"/>
      <c r="C135" s="1419"/>
      <c r="D135" s="1420"/>
      <c r="E135" s="33"/>
      <c r="F135" s="22"/>
      <c r="G135" s="22"/>
      <c r="H135" s="22"/>
      <c r="I135" s="22"/>
      <c r="J135" s="22"/>
      <c r="K135" s="22"/>
      <c r="L135" s="22"/>
      <c r="M135" s="938"/>
      <c r="N135" s="938"/>
      <c r="O135" s="938"/>
      <c r="P135" s="938"/>
      <c r="Q135" s="938"/>
      <c r="R135" s="938"/>
      <c r="S135" s="938"/>
      <c r="T135" s="938"/>
      <c r="U135" s="938"/>
      <c r="V135" s="938"/>
      <c r="W135" s="938"/>
      <c r="X135" s="936"/>
      <c r="Y135" s="81"/>
      <c r="Z135" s="81"/>
      <c r="AA135" s="81"/>
      <c r="AB135" s="81"/>
      <c r="AC135" s="81"/>
      <c r="AD135" s="81"/>
      <c r="AE135" s="81"/>
      <c r="AF135" s="81"/>
      <c r="AG135" s="1427"/>
      <c r="AH135" s="1428"/>
      <c r="AI135" s="1429"/>
      <c r="AJ135" s="938"/>
      <c r="AK135" s="938"/>
      <c r="AL135" s="938"/>
      <c r="AM135" s="938"/>
      <c r="AN135" s="938"/>
      <c r="AO135" s="938"/>
      <c r="AP135" s="938"/>
      <c r="AQ135" s="938"/>
      <c r="AR135" s="31"/>
      <c r="AS135" s="938"/>
      <c r="AT135" s="938"/>
      <c r="AU135" s="938"/>
      <c r="AV135" s="938"/>
      <c r="AW135" s="938"/>
      <c r="AX135" s="938"/>
      <c r="AY135" s="938"/>
      <c r="AZ135" s="938"/>
      <c r="BA135" s="32"/>
    </row>
    <row r="136" spans="2:53" s="71" customFormat="1" ht="14.25" customHeight="1">
      <c r="B136" s="1418"/>
      <c r="C136" s="1419"/>
      <c r="D136" s="1420"/>
      <c r="E136" s="33"/>
      <c r="F136" s="22"/>
      <c r="G136" s="22"/>
      <c r="H136" s="22"/>
      <c r="I136" s="22"/>
      <c r="J136" s="22"/>
      <c r="K136" s="22"/>
      <c r="L136" s="22"/>
      <c r="M136" s="938"/>
      <c r="N136" s="938"/>
      <c r="O136" s="938"/>
      <c r="P136" s="938"/>
      <c r="Q136" s="938"/>
      <c r="R136" s="938"/>
      <c r="S136" s="938"/>
      <c r="T136" s="938"/>
      <c r="U136" s="938"/>
      <c r="V136" s="938"/>
      <c r="W136" s="938"/>
      <c r="X136" s="936"/>
      <c r="Y136" s="81"/>
      <c r="Z136" s="81"/>
      <c r="AA136" s="81"/>
      <c r="AB136" s="81"/>
      <c r="AC136" s="81"/>
      <c r="AD136" s="81"/>
      <c r="AE136" s="81"/>
      <c r="AF136" s="81"/>
      <c r="AG136" s="1427"/>
      <c r="AH136" s="1428"/>
      <c r="AI136" s="1429"/>
      <c r="AJ136" s="938"/>
      <c r="AK136" s="938"/>
      <c r="AL136" s="938"/>
      <c r="AM136" s="938"/>
      <c r="AN136" s="938"/>
      <c r="AO136" s="938"/>
      <c r="AP136" s="938"/>
      <c r="AQ136" s="938"/>
      <c r="AR136" s="31"/>
      <c r="AS136" s="938"/>
      <c r="AT136" s="938"/>
      <c r="AU136" s="938"/>
      <c r="AV136" s="938"/>
      <c r="AW136" s="938"/>
      <c r="AX136" s="938"/>
      <c r="AY136" s="938"/>
      <c r="AZ136" s="938"/>
      <c r="BA136" s="32"/>
    </row>
    <row r="137" spans="2:53" s="71" customFormat="1" ht="14.25" customHeight="1">
      <c r="B137" s="1418"/>
      <c r="C137" s="1419"/>
      <c r="D137" s="1420"/>
      <c r="E137" s="33"/>
      <c r="F137" s="22"/>
      <c r="G137" s="22"/>
      <c r="H137" s="22"/>
      <c r="I137" s="22"/>
      <c r="J137" s="22"/>
      <c r="K137" s="22"/>
      <c r="L137" s="22"/>
      <c r="M137" s="938"/>
      <c r="N137" s="938"/>
      <c r="O137" s="938"/>
      <c r="P137" s="938"/>
      <c r="Q137" s="938"/>
      <c r="R137" s="938"/>
      <c r="S137" s="938"/>
      <c r="T137" s="938"/>
      <c r="U137" s="938"/>
      <c r="V137" s="938"/>
      <c r="W137" s="938"/>
      <c r="X137" s="936"/>
      <c r="Y137" s="81"/>
      <c r="Z137" s="81"/>
      <c r="AA137" s="81"/>
      <c r="AB137" s="81"/>
      <c r="AC137" s="81"/>
      <c r="AD137" s="81"/>
      <c r="AE137" s="81"/>
      <c r="AF137" s="81"/>
      <c r="AG137" s="1427"/>
      <c r="AH137" s="1428"/>
      <c r="AI137" s="1429"/>
      <c r="AJ137" s="938"/>
      <c r="AK137" s="938"/>
      <c r="AL137" s="938"/>
      <c r="AM137" s="938"/>
      <c r="AN137" s="938"/>
      <c r="AO137" s="938"/>
      <c r="AP137" s="938"/>
      <c r="AQ137" s="938"/>
      <c r="AR137" s="31"/>
      <c r="AS137" s="938"/>
      <c r="AT137" s="938"/>
      <c r="AU137" s="938"/>
      <c r="AV137" s="938"/>
      <c r="AW137" s="938"/>
      <c r="AX137" s="938"/>
      <c r="AY137" s="938"/>
      <c r="AZ137" s="938"/>
      <c r="BA137" s="32"/>
    </row>
    <row r="138" spans="2:53" s="71" customFormat="1" ht="14.25" customHeight="1">
      <c r="B138" s="1418"/>
      <c r="C138" s="1419"/>
      <c r="D138" s="1420"/>
      <c r="E138" s="33"/>
      <c r="F138" s="22"/>
      <c r="G138" s="22"/>
      <c r="H138" s="22"/>
      <c r="I138" s="22"/>
      <c r="J138" s="22"/>
      <c r="K138" s="22"/>
      <c r="L138" s="22"/>
      <c r="M138" s="938"/>
      <c r="N138" s="938"/>
      <c r="O138" s="938"/>
      <c r="P138" s="938"/>
      <c r="Q138" s="938"/>
      <c r="R138" s="938"/>
      <c r="S138" s="938"/>
      <c r="T138" s="938"/>
      <c r="U138" s="938"/>
      <c r="V138" s="938"/>
      <c r="W138" s="938"/>
      <c r="X138" s="936"/>
      <c r="Y138" s="81"/>
      <c r="Z138" s="81"/>
      <c r="AA138" s="81"/>
      <c r="AB138" s="81"/>
      <c r="AC138" s="81"/>
      <c r="AD138" s="81"/>
      <c r="AE138" s="81"/>
      <c r="AF138" s="81"/>
      <c r="AG138" s="1427"/>
      <c r="AH138" s="1428"/>
      <c r="AI138" s="1429"/>
      <c r="AJ138" s="938"/>
      <c r="AK138" s="938"/>
      <c r="AL138" s="938"/>
      <c r="AM138" s="938"/>
      <c r="AN138" s="938"/>
      <c r="AO138" s="938"/>
      <c r="AP138" s="938"/>
      <c r="AQ138" s="938"/>
      <c r="AR138" s="31"/>
      <c r="AS138" s="938"/>
      <c r="AT138" s="938"/>
      <c r="AU138" s="938"/>
      <c r="AV138" s="938"/>
      <c r="AW138" s="938"/>
      <c r="AX138" s="938"/>
      <c r="AY138" s="938"/>
      <c r="AZ138" s="938"/>
      <c r="BA138" s="32"/>
    </row>
    <row r="139" spans="2:53" s="71" customFormat="1" ht="14.25" customHeight="1">
      <c r="B139" s="1418"/>
      <c r="C139" s="1419"/>
      <c r="D139" s="1420"/>
      <c r="E139" s="33"/>
      <c r="F139" s="22"/>
      <c r="G139" s="22"/>
      <c r="H139" s="22"/>
      <c r="I139" s="22"/>
      <c r="J139" s="22"/>
      <c r="K139" s="22"/>
      <c r="L139" s="22"/>
      <c r="M139" s="938"/>
      <c r="N139" s="938"/>
      <c r="O139" s="938"/>
      <c r="P139" s="938"/>
      <c r="Q139" s="938"/>
      <c r="R139" s="938"/>
      <c r="S139" s="938"/>
      <c r="T139" s="938"/>
      <c r="U139" s="938"/>
      <c r="V139" s="938"/>
      <c r="W139" s="938"/>
      <c r="X139" s="936"/>
      <c r="Y139" s="81"/>
      <c r="Z139" s="81"/>
      <c r="AA139" s="81"/>
      <c r="AB139" s="81"/>
      <c r="AC139" s="81"/>
      <c r="AD139" s="81"/>
      <c r="AE139" s="81"/>
      <c r="AF139" s="81"/>
      <c r="AG139" s="1427"/>
      <c r="AH139" s="1428"/>
      <c r="AI139" s="1429"/>
      <c r="AJ139" s="938"/>
      <c r="AK139" s="938"/>
      <c r="AL139" s="938"/>
      <c r="AM139" s="938"/>
      <c r="AN139" s="938"/>
      <c r="AO139" s="938"/>
      <c r="AP139" s="938"/>
      <c r="AQ139" s="938"/>
      <c r="AR139" s="31"/>
      <c r="AS139" s="938"/>
      <c r="AT139" s="938"/>
      <c r="AU139" s="938"/>
      <c r="AV139" s="938"/>
      <c r="AW139" s="938"/>
      <c r="AX139" s="938"/>
      <c r="AY139" s="938"/>
      <c r="AZ139" s="938"/>
      <c r="BA139" s="32"/>
    </row>
    <row r="140" spans="2:53" s="71" customFormat="1" ht="14.25" customHeight="1">
      <c r="B140" s="1418"/>
      <c r="C140" s="1419"/>
      <c r="D140" s="1420"/>
      <c r="E140" s="33"/>
      <c r="F140" s="22"/>
      <c r="G140" s="22"/>
      <c r="H140" s="22"/>
      <c r="I140" s="22"/>
      <c r="J140" s="22"/>
      <c r="K140" s="22"/>
      <c r="L140" s="22"/>
      <c r="M140" s="938"/>
      <c r="N140" s="938"/>
      <c r="O140" s="938"/>
      <c r="P140" s="938"/>
      <c r="Q140" s="938"/>
      <c r="R140" s="938"/>
      <c r="S140" s="938"/>
      <c r="T140" s="938"/>
      <c r="U140" s="938"/>
      <c r="V140" s="938"/>
      <c r="W140" s="938"/>
      <c r="X140" s="936"/>
      <c r="Y140" s="81"/>
      <c r="Z140" s="81"/>
      <c r="AA140" s="81"/>
      <c r="AB140" s="81"/>
      <c r="AC140" s="81"/>
      <c r="AD140" s="81"/>
      <c r="AE140" s="81"/>
      <c r="AF140" s="81"/>
      <c r="AG140" s="1427"/>
      <c r="AH140" s="1428"/>
      <c r="AI140" s="1429"/>
      <c r="AJ140" s="938"/>
      <c r="AK140" s="938"/>
      <c r="AL140" s="938"/>
      <c r="AM140" s="938"/>
      <c r="AN140" s="938"/>
      <c r="AO140" s="938"/>
      <c r="AP140" s="938"/>
      <c r="AQ140" s="938"/>
      <c r="AR140" s="31"/>
      <c r="AS140" s="938"/>
      <c r="AT140" s="938"/>
      <c r="AU140" s="938"/>
      <c r="AV140" s="938"/>
      <c r="AW140" s="938"/>
      <c r="AX140" s="938"/>
      <c r="AY140" s="938"/>
      <c r="AZ140" s="938"/>
      <c r="BA140" s="32"/>
    </row>
    <row r="141" spans="2:53" s="71" customFormat="1" ht="14.25" customHeight="1">
      <c r="B141" s="1418"/>
      <c r="C141" s="1419"/>
      <c r="D141" s="1420"/>
      <c r="E141" s="33"/>
      <c r="F141" s="22"/>
      <c r="G141" s="22"/>
      <c r="H141" s="22"/>
      <c r="I141" s="22"/>
      <c r="J141" s="22"/>
      <c r="K141" s="22"/>
      <c r="L141" s="22"/>
      <c r="M141" s="938"/>
      <c r="N141" s="938"/>
      <c r="O141" s="938"/>
      <c r="P141" s="938"/>
      <c r="Q141" s="938"/>
      <c r="R141" s="938"/>
      <c r="S141" s="938"/>
      <c r="T141" s="938"/>
      <c r="U141" s="938"/>
      <c r="V141" s="938"/>
      <c r="W141" s="938"/>
      <c r="X141" s="936"/>
      <c r="Y141" s="81"/>
      <c r="Z141" s="81"/>
      <c r="AA141" s="81"/>
      <c r="AB141" s="81"/>
      <c r="AC141" s="81"/>
      <c r="AD141" s="81"/>
      <c r="AE141" s="81"/>
      <c r="AF141" s="81"/>
      <c r="AG141" s="1427"/>
      <c r="AH141" s="1428"/>
      <c r="AI141" s="1429"/>
      <c r="AJ141" s="938"/>
      <c r="AK141" s="938"/>
      <c r="AL141" s="938"/>
      <c r="AM141" s="938"/>
      <c r="AN141" s="938"/>
      <c r="AO141" s="938"/>
      <c r="AP141" s="938"/>
      <c r="AQ141" s="938"/>
      <c r="AR141" s="31"/>
      <c r="AS141" s="938"/>
      <c r="AT141" s="938"/>
      <c r="AU141" s="938"/>
      <c r="AV141" s="938"/>
      <c r="AW141" s="938"/>
      <c r="AX141" s="938"/>
      <c r="AY141" s="938"/>
      <c r="AZ141" s="938"/>
      <c r="BA141" s="32"/>
    </row>
    <row r="142" spans="2:53" s="71" customFormat="1" ht="14.25" customHeight="1">
      <c r="B142" s="1418"/>
      <c r="C142" s="1419"/>
      <c r="D142" s="1420"/>
      <c r="E142" s="33"/>
      <c r="F142" s="22"/>
      <c r="G142" s="22"/>
      <c r="H142" s="22"/>
      <c r="I142" s="22"/>
      <c r="J142" s="22"/>
      <c r="K142" s="22"/>
      <c r="L142" s="22"/>
      <c r="M142" s="938"/>
      <c r="N142" s="938"/>
      <c r="O142" s="938"/>
      <c r="P142" s="938"/>
      <c r="Q142" s="938"/>
      <c r="R142" s="938"/>
      <c r="S142" s="938"/>
      <c r="T142" s="938"/>
      <c r="U142" s="938"/>
      <c r="V142" s="938"/>
      <c r="W142" s="938"/>
      <c r="X142" s="936"/>
      <c r="Y142" s="81"/>
      <c r="Z142" s="81"/>
      <c r="AA142" s="81"/>
      <c r="AB142" s="81"/>
      <c r="AC142" s="81"/>
      <c r="AD142" s="81"/>
      <c r="AE142" s="81"/>
      <c r="AF142" s="81"/>
      <c r="AG142" s="1427"/>
      <c r="AH142" s="1428"/>
      <c r="AI142" s="1429"/>
      <c r="AJ142" s="938"/>
      <c r="AK142" s="938"/>
      <c r="AL142" s="938"/>
      <c r="AM142" s="938"/>
      <c r="AN142" s="938"/>
      <c r="AO142" s="938"/>
      <c r="AP142" s="938"/>
      <c r="AQ142" s="938"/>
      <c r="AR142" s="31"/>
      <c r="AS142" s="938"/>
      <c r="AT142" s="938"/>
      <c r="AU142" s="938"/>
      <c r="AV142" s="938"/>
      <c r="AW142" s="938"/>
      <c r="AX142" s="938"/>
      <c r="AY142" s="938"/>
      <c r="AZ142" s="938"/>
      <c r="BA142" s="32"/>
    </row>
    <row r="143" spans="2:53" s="71" customFormat="1" ht="14.25" customHeight="1">
      <c r="B143" s="1418"/>
      <c r="C143" s="1419"/>
      <c r="D143" s="1420"/>
      <c r="E143" s="33"/>
      <c r="F143" s="22"/>
      <c r="G143" s="22"/>
      <c r="H143" s="22"/>
      <c r="I143" s="22"/>
      <c r="J143" s="22"/>
      <c r="K143" s="22"/>
      <c r="L143" s="22"/>
      <c r="M143" s="938"/>
      <c r="N143" s="938"/>
      <c r="O143" s="938"/>
      <c r="P143" s="938"/>
      <c r="Q143" s="938"/>
      <c r="R143" s="938"/>
      <c r="S143" s="938"/>
      <c r="T143" s="938"/>
      <c r="U143" s="938"/>
      <c r="V143" s="938"/>
      <c r="W143" s="938"/>
      <c r="X143" s="936"/>
      <c r="Y143" s="81"/>
      <c r="Z143" s="81"/>
      <c r="AA143" s="81"/>
      <c r="AB143" s="81"/>
      <c r="AC143" s="81"/>
      <c r="AD143" s="81"/>
      <c r="AE143" s="81"/>
      <c r="AF143" s="81"/>
      <c r="AG143" s="1427"/>
      <c r="AH143" s="1428"/>
      <c r="AI143" s="1429"/>
      <c r="AJ143" s="938"/>
      <c r="AK143" s="938"/>
      <c r="AL143" s="938"/>
      <c r="AM143" s="938"/>
      <c r="AN143" s="938"/>
      <c r="AO143" s="938"/>
      <c r="AP143" s="938"/>
      <c r="AQ143" s="938"/>
      <c r="AR143" s="31"/>
      <c r="AS143" s="938"/>
      <c r="AT143" s="938"/>
      <c r="AU143" s="938"/>
      <c r="AV143" s="938"/>
      <c r="AW143" s="938"/>
      <c r="AX143" s="938"/>
      <c r="AY143" s="938"/>
      <c r="AZ143" s="938"/>
      <c r="BA143" s="32"/>
    </row>
    <row r="144" spans="2:53" s="71" customFormat="1" ht="14.25" customHeight="1">
      <c r="B144" s="1418"/>
      <c r="C144" s="1419"/>
      <c r="D144" s="1420"/>
      <c r="E144" s="33"/>
      <c r="F144" s="22"/>
      <c r="G144" s="22"/>
      <c r="H144" s="22"/>
      <c r="I144" s="22"/>
      <c r="J144" s="22"/>
      <c r="K144" s="22"/>
      <c r="L144" s="22"/>
      <c r="M144" s="938"/>
      <c r="N144" s="938"/>
      <c r="O144" s="938"/>
      <c r="P144" s="938"/>
      <c r="Q144" s="938"/>
      <c r="R144" s="938"/>
      <c r="S144" s="938"/>
      <c r="T144" s="938"/>
      <c r="U144" s="938"/>
      <c r="V144" s="938"/>
      <c r="W144" s="938"/>
      <c r="X144" s="936"/>
      <c r="Y144" s="81"/>
      <c r="Z144" s="81"/>
      <c r="AA144" s="81"/>
      <c r="AB144" s="81"/>
      <c r="AC144" s="81"/>
      <c r="AD144" s="81"/>
      <c r="AE144" s="81"/>
      <c r="AF144" s="81"/>
      <c r="AG144" s="1427"/>
      <c r="AH144" s="1428"/>
      <c r="AI144" s="1429"/>
      <c r="AJ144" s="938"/>
      <c r="AK144" s="938"/>
      <c r="AL144" s="938"/>
      <c r="AM144" s="938"/>
      <c r="AN144" s="938"/>
      <c r="AO144" s="938"/>
      <c r="AP144" s="938"/>
      <c r="AQ144" s="938"/>
      <c r="AR144" s="31"/>
      <c r="AS144" s="1434" t="s">
        <v>712</v>
      </c>
      <c r="AT144" s="1435"/>
      <c r="AU144" s="1435"/>
      <c r="AV144" s="1435"/>
      <c r="AW144" s="1435"/>
      <c r="AX144" s="1435"/>
      <c r="AY144" s="1435"/>
      <c r="AZ144" s="1435"/>
      <c r="BA144" s="1436"/>
    </row>
    <row r="145" spans="2:65" s="71" customFormat="1" ht="14.25" customHeight="1">
      <c r="B145" s="1418"/>
      <c r="C145" s="1419"/>
      <c r="D145" s="1420"/>
      <c r="E145" s="33"/>
      <c r="F145" s="22"/>
      <c r="G145" s="22"/>
      <c r="H145" s="22"/>
      <c r="I145" s="22"/>
      <c r="J145" s="22"/>
      <c r="K145" s="22"/>
      <c r="L145" s="22"/>
      <c r="M145" s="938"/>
      <c r="N145" s="938"/>
      <c r="O145" s="938"/>
      <c r="P145" s="938"/>
      <c r="Q145" s="938"/>
      <c r="R145" s="938"/>
      <c r="S145" s="938"/>
      <c r="T145" s="938"/>
      <c r="U145" s="938"/>
      <c r="V145" s="938"/>
      <c r="W145" s="938"/>
      <c r="X145" s="936"/>
      <c r="Y145" s="81"/>
      <c r="Z145" s="81"/>
      <c r="AA145" s="81"/>
      <c r="AB145" s="81"/>
      <c r="AC145" s="81"/>
      <c r="AD145" s="81"/>
      <c r="AE145" s="81"/>
      <c r="AF145" s="81"/>
      <c r="AG145" s="1427"/>
      <c r="AH145" s="1428"/>
      <c r="AI145" s="1429"/>
      <c r="AJ145" s="938"/>
      <c r="AK145" s="938"/>
      <c r="AL145" s="938"/>
      <c r="AM145" s="938"/>
      <c r="AN145" s="938"/>
      <c r="AO145" s="938"/>
      <c r="AP145" s="938"/>
      <c r="AQ145" s="938"/>
      <c r="AR145" s="31"/>
      <c r="AS145" s="1434"/>
      <c r="AT145" s="1435"/>
      <c r="AU145" s="1435"/>
      <c r="AV145" s="1435"/>
      <c r="AW145" s="1435"/>
      <c r="AX145" s="1435"/>
      <c r="AY145" s="1435"/>
      <c r="AZ145" s="1435"/>
      <c r="BA145" s="1436"/>
    </row>
    <row r="146" spans="2:65" s="71" customFormat="1" ht="14.25" customHeight="1">
      <c r="B146" s="1418"/>
      <c r="C146" s="1419"/>
      <c r="D146" s="1420"/>
      <c r="E146" s="33"/>
      <c r="F146" s="22"/>
      <c r="G146" s="22"/>
      <c r="H146" s="22"/>
      <c r="I146" s="22"/>
      <c r="J146" s="22"/>
      <c r="K146" s="22"/>
      <c r="L146" s="22"/>
      <c r="M146" s="938"/>
      <c r="N146" s="938"/>
      <c r="O146" s="938"/>
      <c r="P146" s="938"/>
      <c r="Q146" s="938"/>
      <c r="R146" s="938"/>
      <c r="S146" s="938"/>
      <c r="T146" s="938"/>
      <c r="U146" s="938"/>
      <c r="V146" s="938"/>
      <c r="W146" s="938"/>
      <c r="X146" s="936"/>
      <c r="Y146" s="81"/>
      <c r="Z146" s="81"/>
      <c r="AA146" s="81"/>
      <c r="AB146" s="81"/>
      <c r="AC146" s="81"/>
      <c r="AD146" s="81"/>
      <c r="AE146" s="81"/>
      <c r="AF146" s="81"/>
      <c r="AG146" s="1427"/>
      <c r="AH146" s="1428"/>
      <c r="AI146" s="1429"/>
      <c r="AJ146" s="89"/>
      <c r="AK146" s="89"/>
      <c r="AQ146" s="89"/>
      <c r="AR146" s="96"/>
      <c r="AS146" s="1434"/>
      <c r="AT146" s="1435"/>
      <c r="AU146" s="1435"/>
      <c r="AV146" s="1435"/>
      <c r="AW146" s="1435"/>
      <c r="AX146" s="1435"/>
      <c r="AY146" s="1435"/>
      <c r="AZ146" s="1435"/>
      <c r="BA146" s="1436"/>
    </row>
    <row r="147" spans="2:65" s="71" customFormat="1" ht="14.25" customHeight="1">
      <c r="B147" s="1418"/>
      <c r="C147" s="1419"/>
      <c r="D147" s="1420"/>
      <c r="E147" s="33"/>
      <c r="F147" s="22"/>
      <c r="G147" s="22"/>
      <c r="H147" s="22"/>
      <c r="I147" s="22"/>
      <c r="J147" s="22"/>
      <c r="K147" s="22"/>
      <c r="L147" s="22"/>
      <c r="M147" s="938"/>
      <c r="N147" s="938"/>
      <c r="O147" s="938"/>
      <c r="P147" s="938"/>
      <c r="Q147" s="938"/>
      <c r="R147" s="938"/>
      <c r="S147" s="938"/>
      <c r="T147" s="938"/>
      <c r="U147" s="938"/>
      <c r="V147" s="938"/>
      <c r="W147" s="938"/>
      <c r="X147" s="936"/>
      <c r="Y147" s="81"/>
      <c r="Z147" s="81"/>
      <c r="AA147" s="81"/>
      <c r="AB147" s="81"/>
      <c r="AC147" s="81"/>
      <c r="AD147" s="81"/>
      <c r="AE147" s="81"/>
      <c r="AF147" s="81"/>
      <c r="AG147" s="1427"/>
      <c r="AH147" s="1428"/>
      <c r="AI147" s="1429"/>
      <c r="AJ147" s="938"/>
      <c r="AK147" s="938"/>
      <c r="AL147" s="938"/>
      <c r="AM147" s="938"/>
      <c r="AN147" s="938"/>
      <c r="AO147" s="938"/>
      <c r="AP147" s="938"/>
      <c r="AQ147" s="938"/>
      <c r="AR147" s="31"/>
      <c r="AS147" s="1434"/>
      <c r="AT147" s="1435"/>
      <c r="AU147" s="1435"/>
      <c r="AV147" s="1435"/>
      <c r="AW147" s="1435"/>
      <c r="AX147" s="1435"/>
      <c r="AY147" s="1435"/>
      <c r="AZ147" s="1435"/>
      <c r="BA147" s="1436"/>
    </row>
    <row r="148" spans="2:65" s="71" customFormat="1" ht="14.25" customHeight="1" thickBot="1">
      <c r="B148" s="1421"/>
      <c r="C148" s="1422"/>
      <c r="D148" s="1423"/>
      <c r="E148" s="932"/>
      <c r="F148" s="940"/>
      <c r="G148" s="940"/>
      <c r="H148" s="940"/>
      <c r="I148" s="940"/>
      <c r="J148" s="940"/>
      <c r="K148" s="940"/>
      <c r="L148" s="940"/>
      <c r="M148" s="933"/>
      <c r="N148" s="933"/>
      <c r="O148" s="933"/>
      <c r="P148" s="933"/>
      <c r="Q148" s="933"/>
      <c r="R148" s="933"/>
      <c r="S148" s="933"/>
      <c r="T148" s="933"/>
      <c r="U148" s="933"/>
      <c r="V148" s="933"/>
      <c r="W148" s="933"/>
      <c r="X148" s="941"/>
      <c r="Y148" s="939"/>
      <c r="Z148" s="939"/>
      <c r="AA148" s="939"/>
      <c r="AB148" s="939"/>
      <c r="AC148" s="939"/>
      <c r="AD148" s="939"/>
      <c r="AE148" s="939"/>
      <c r="AF148" s="939"/>
      <c r="AG148" s="1430"/>
      <c r="AH148" s="1431"/>
      <c r="AI148" s="1432"/>
      <c r="AJ148" s="933"/>
      <c r="AK148" s="933"/>
      <c r="AL148" s="933"/>
      <c r="AM148" s="933"/>
      <c r="AN148" s="933"/>
      <c r="AO148" s="933"/>
      <c r="AP148" s="933"/>
      <c r="AQ148" s="933"/>
      <c r="AR148" s="34"/>
      <c r="AS148" s="1437"/>
      <c r="AT148" s="1438"/>
      <c r="AU148" s="1438"/>
      <c r="AV148" s="1438"/>
      <c r="AW148" s="1438"/>
      <c r="AX148" s="1438"/>
      <c r="AY148" s="1438"/>
      <c r="AZ148" s="1438"/>
      <c r="BA148" s="1439"/>
    </row>
    <row r="149" spans="2:65" s="71" customFormat="1" ht="14.25" customHeight="1" thickBot="1">
      <c r="B149" s="21"/>
      <c r="C149" s="21"/>
      <c r="D149" s="21"/>
      <c r="E149" s="21"/>
      <c r="F149" s="21"/>
      <c r="G149" s="21"/>
      <c r="H149" s="21"/>
      <c r="I149" s="21"/>
      <c r="J149" s="21"/>
      <c r="K149" s="21"/>
    </row>
    <row r="150" spans="2:65" ht="19.5" customHeight="1" thickBot="1">
      <c r="B150" s="1412" t="s">
        <v>578</v>
      </c>
      <c r="C150" s="1413"/>
      <c r="D150" s="1414"/>
      <c r="E150" s="1440" t="s">
        <v>739</v>
      </c>
      <c r="F150" s="1413"/>
      <c r="G150" s="1413"/>
      <c r="H150" s="1413"/>
      <c r="I150" s="1413"/>
      <c r="J150" s="1413"/>
      <c r="K150" s="1413"/>
      <c r="L150" s="1413"/>
      <c r="M150" s="1414"/>
      <c r="N150" s="1441" t="s">
        <v>30</v>
      </c>
      <c r="O150" s="1442"/>
      <c r="P150" s="1442"/>
      <c r="Q150" s="1442"/>
      <c r="R150" s="1442"/>
      <c r="S150" s="1442"/>
      <c r="T150" s="1442"/>
      <c r="U150" s="1443"/>
      <c r="V150" s="1440" t="s">
        <v>29</v>
      </c>
      <c r="W150" s="1413"/>
      <c r="X150" s="1413"/>
      <c r="Y150" s="1413"/>
      <c r="Z150" s="1413"/>
      <c r="AA150" s="1413"/>
      <c r="AB150" s="1413"/>
      <c r="AC150" s="1413"/>
      <c r="AD150" s="1413"/>
      <c r="AE150" s="1414"/>
      <c r="AF150" s="1440" t="s">
        <v>2601</v>
      </c>
      <c r="AG150" s="1413"/>
      <c r="AH150" s="1413"/>
      <c r="AI150" s="1413"/>
      <c r="AJ150" s="1413"/>
      <c r="AK150" s="1413"/>
      <c r="AL150" s="1413"/>
      <c r="AM150" s="1413"/>
      <c r="AN150" s="1413"/>
      <c r="AO150" s="1413"/>
      <c r="AP150" s="1413"/>
      <c r="AQ150" s="1413"/>
      <c r="AR150" s="1413"/>
      <c r="AS150" s="1413"/>
      <c r="AT150" s="1413"/>
      <c r="AU150" s="1413"/>
      <c r="AV150" s="1441" t="s">
        <v>703</v>
      </c>
      <c r="AW150" s="1442"/>
      <c r="AX150" s="1442"/>
      <c r="AY150" s="1442"/>
      <c r="AZ150" s="1442"/>
      <c r="BA150" s="1449"/>
      <c r="BB150" s="38"/>
      <c r="BC150" s="39"/>
      <c r="BD150" s="39"/>
      <c r="BE150" s="39"/>
      <c r="BF150" s="39"/>
      <c r="BG150" s="39"/>
      <c r="BH150" s="39"/>
      <c r="BI150" s="39"/>
      <c r="BJ150" s="27"/>
      <c r="BK150" s="27"/>
      <c r="BL150" s="27"/>
      <c r="BM150" s="27"/>
    </row>
    <row r="151" spans="2:65" ht="19.5" customHeight="1" thickTop="1">
      <c r="B151" s="1401" t="s">
        <v>2602</v>
      </c>
      <c r="C151" s="1402"/>
      <c r="D151" s="1403"/>
      <c r="E151" s="1404" t="s">
        <v>89</v>
      </c>
      <c r="F151" s="1405"/>
      <c r="G151" s="1405"/>
      <c r="H151" s="1405"/>
      <c r="I151" s="1406" t="s">
        <v>192</v>
      </c>
      <c r="J151" s="1406"/>
      <c r="K151" s="1406"/>
      <c r="L151" s="1406"/>
      <c r="M151" s="1407"/>
      <c r="N151" s="1408"/>
      <c r="O151" s="1409"/>
      <c r="P151" s="1409"/>
      <c r="Q151" s="1409"/>
      <c r="R151" s="1409"/>
      <c r="S151" s="1409"/>
      <c r="T151" s="1409"/>
      <c r="U151" s="1410"/>
      <c r="V151" s="1408"/>
      <c r="W151" s="1409"/>
      <c r="X151" s="1409"/>
      <c r="Y151" s="1409"/>
      <c r="Z151" s="1409"/>
      <c r="AA151" s="1409"/>
      <c r="AB151" s="1409"/>
      <c r="AC151" s="1409"/>
      <c r="AD151" s="1409"/>
      <c r="AE151" s="1410"/>
      <c r="AF151" s="199" t="s">
        <v>2603</v>
      </c>
      <c r="AG151" s="1411"/>
      <c r="AH151" s="1329"/>
      <c r="AI151" s="1330"/>
      <c r="AJ151" s="199" t="s">
        <v>2604</v>
      </c>
      <c r="AK151" s="1411"/>
      <c r="AL151" s="1329"/>
      <c r="AM151" s="1330"/>
      <c r="AN151" s="203" t="s">
        <v>2605</v>
      </c>
      <c r="AO151" s="1411"/>
      <c r="AP151" s="1329"/>
      <c r="AQ151" s="1330"/>
      <c r="AR151" s="199" t="s">
        <v>2606</v>
      </c>
      <c r="AS151" s="1411"/>
      <c r="AT151" s="1329"/>
      <c r="AU151" s="1329"/>
      <c r="AV151" s="129" t="s">
        <v>2607</v>
      </c>
      <c r="AW151" s="1411"/>
      <c r="AX151" s="1330"/>
      <c r="AY151" s="129" t="s">
        <v>2608</v>
      </c>
      <c r="AZ151" s="1411"/>
      <c r="BA151" s="1450"/>
      <c r="BB151" s="38"/>
      <c r="BC151" s="39"/>
      <c r="BD151" s="39"/>
      <c r="BE151" s="39"/>
      <c r="BF151" s="39"/>
      <c r="BG151" s="39"/>
      <c r="BH151" s="39"/>
      <c r="BI151" s="39"/>
      <c r="BJ151" s="27"/>
      <c r="BK151" s="27"/>
      <c r="BL151" s="27"/>
      <c r="BM151" s="27"/>
    </row>
    <row r="152" spans="2:65" ht="19.5" customHeight="1">
      <c r="B152" s="1451" t="s">
        <v>2609</v>
      </c>
      <c r="C152" s="1461"/>
      <c r="D152" s="1462"/>
      <c r="E152" s="1463" t="s">
        <v>704</v>
      </c>
      <c r="F152" s="1464"/>
      <c r="G152" s="1464"/>
      <c r="H152" s="1464"/>
      <c r="I152" s="1464"/>
      <c r="J152" s="1464"/>
      <c r="K152" s="1464"/>
      <c r="L152" s="1464"/>
      <c r="M152" s="1465"/>
      <c r="N152" s="1466"/>
      <c r="O152" s="1467"/>
      <c r="P152" s="1467"/>
      <c r="Q152" s="1467"/>
      <c r="R152" s="1467"/>
      <c r="S152" s="1467"/>
      <c r="T152" s="1467"/>
      <c r="U152" s="1468"/>
      <c r="V152" s="1466"/>
      <c r="W152" s="1467"/>
      <c r="X152" s="1467"/>
      <c r="Y152" s="1467"/>
      <c r="Z152" s="1467"/>
      <c r="AA152" s="1467"/>
      <c r="AB152" s="1467"/>
      <c r="AC152" s="1467"/>
      <c r="AD152" s="1467"/>
      <c r="AE152" s="1468"/>
      <c r="AF152" s="200" t="s">
        <v>2603</v>
      </c>
      <c r="AG152" s="1444"/>
      <c r="AH152" s="1445"/>
      <c r="AI152" s="1446"/>
      <c r="AJ152" s="200" t="s">
        <v>2604</v>
      </c>
      <c r="AK152" s="1444"/>
      <c r="AL152" s="1445"/>
      <c r="AM152" s="1446"/>
      <c r="AN152" s="204" t="s">
        <v>2605</v>
      </c>
      <c r="AO152" s="1444"/>
      <c r="AP152" s="1445"/>
      <c r="AQ152" s="1446"/>
      <c r="AR152" s="200" t="s">
        <v>2606</v>
      </c>
      <c r="AS152" s="1444"/>
      <c r="AT152" s="1445"/>
      <c r="AU152" s="1445"/>
      <c r="AV152" s="130" t="s">
        <v>710</v>
      </c>
      <c r="AW152" s="1447"/>
      <c r="AX152" s="1380"/>
      <c r="AY152" s="130" t="s">
        <v>711</v>
      </c>
      <c r="AZ152" s="1447"/>
      <c r="BA152" s="1448"/>
      <c r="BB152" s="38"/>
      <c r="BC152" s="39"/>
      <c r="BD152" s="39"/>
      <c r="BE152" s="39"/>
      <c r="BF152" s="39"/>
      <c r="BG152" s="39"/>
      <c r="BH152" s="39"/>
      <c r="BI152" s="39"/>
      <c r="BJ152" s="27"/>
      <c r="BK152" s="27"/>
      <c r="BL152" s="27"/>
      <c r="BM152" s="27"/>
    </row>
    <row r="153" spans="2:65" ht="19.5" customHeight="1">
      <c r="B153" s="1451" t="s">
        <v>2610</v>
      </c>
      <c r="C153" s="1452"/>
      <c r="D153" s="1453"/>
      <c r="E153" s="1454" t="s">
        <v>707</v>
      </c>
      <c r="F153" s="1455"/>
      <c r="G153" s="1455"/>
      <c r="H153" s="1455"/>
      <c r="I153" s="1455"/>
      <c r="J153" s="1455"/>
      <c r="K153" s="1455"/>
      <c r="L153" s="1455"/>
      <c r="M153" s="1456"/>
      <c r="N153" s="1457"/>
      <c r="O153" s="1458"/>
      <c r="P153" s="1458"/>
      <c r="Q153" s="1458"/>
      <c r="R153" s="1458"/>
      <c r="S153" s="1458"/>
      <c r="T153" s="1458"/>
      <c r="U153" s="1459"/>
      <c r="V153" s="1457"/>
      <c r="W153" s="1458"/>
      <c r="X153" s="1458"/>
      <c r="Y153" s="1458"/>
      <c r="Z153" s="1458"/>
      <c r="AA153" s="1458"/>
      <c r="AB153" s="1458"/>
      <c r="AC153" s="1458"/>
      <c r="AD153" s="1458"/>
      <c r="AE153" s="1459"/>
      <c r="AF153" s="201" t="s">
        <v>2603</v>
      </c>
      <c r="AG153" s="1447"/>
      <c r="AH153" s="1379"/>
      <c r="AI153" s="1380"/>
      <c r="AJ153" s="201" t="s">
        <v>2604</v>
      </c>
      <c r="AK153" s="1447"/>
      <c r="AL153" s="1379"/>
      <c r="AM153" s="1380"/>
      <c r="AN153" s="205" t="s">
        <v>2605</v>
      </c>
      <c r="AO153" s="1447"/>
      <c r="AP153" s="1379"/>
      <c r="AQ153" s="1380"/>
      <c r="AR153" s="201" t="s">
        <v>2606</v>
      </c>
      <c r="AS153" s="1447"/>
      <c r="AT153" s="1379"/>
      <c r="AU153" s="1379"/>
      <c r="AV153" s="130" t="s">
        <v>710</v>
      </c>
      <c r="AW153" s="1447"/>
      <c r="AX153" s="1460"/>
      <c r="AY153" s="130" t="s">
        <v>711</v>
      </c>
      <c r="AZ153" s="1447"/>
      <c r="BA153" s="1448"/>
      <c r="BB153" s="38"/>
      <c r="BC153" s="39"/>
      <c r="BD153" s="39"/>
      <c r="BE153" s="39"/>
      <c r="BF153" s="39"/>
      <c r="BG153" s="39"/>
      <c r="BH153" s="39"/>
      <c r="BI153" s="39"/>
      <c r="BJ153" s="27"/>
      <c r="BK153" s="27"/>
      <c r="BL153" s="27"/>
      <c r="BM153" s="27"/>
    </row>
    <row r="154" spans="2:65" ht="19.5" customHeight="1">
      <c r="B154" s="1451" t="s">
        <v>2609</v>
      </c>
      <c r="C154" s="1452"/>
      <c r="D154" s="1453"/>
      <c r="E154" s="1469" t="s">
        <v>705</v>
      </c>
      <c r="F154" s="1470"/>
      <c r="G154" s="1470"/>
      <c r="H154" s="1470"/>
      <c r="I154" s="1470"/>
      <c r="J154" s="1470"/>
      <c r="K154" s="1470"/>
      <c r="L154" s="1470"/>
      <c r="M154" s="1471"/>
      <c r="N154" s="1457"/>
      <c r="O154" s="1458"/>
      <c r="P154" s="1458"/>
      <c r="Q154" s="1458"/>
      <c r="R154" s="1458"/>
      <c r="S154" s="1458"/>
      <c r="T154" s="1458"/>
      <c r="U154" s="1459"/>
      <c r="V154" s="1457"/>
      <c r="W154" s="1458"/>
      <c r="X154" s="1458"/>
      <c r="Y154" s="1458"/>
      <c r="Z154" s="1458"/>
      <c r="AA154" s="1458"/>
      <c r="AB154" s="1458"/>
      <c r="AC154" s="1458"/>
      <c r="AD154" s="1458"/>
      <c r="AE154" s="1459"/>
      <c r="AF154" s="201" t="s">
        <v>2603</v>
      </c>
      <c r="AG154" s="1447"/>
      <c r="AH154" s="1379"/>
      <c r="AI154" s="1380"/>
      <c r="AJ154" s="201" t="s">
        <v>2604</v>
      </c>
      <c r="AK154" s="1447"/>
      <c r="AL154" s="1379"/>
      <c r="AM154" s="1380"/>
      <c r="AN154" s="205" t="s">
        <v>2605</v>
      </c>
      <c r="AO154" s="1447"/>
      <c r="AP154" s="1379"/>
      <c r="AQ154" s="1380"/>
      <c r="AR154" s="201" t="s">
        <v>2606</v>
      </c>
      <c r="AS154" s="1447"/>
      <c r="AT154" s="1379"/>
      <c r="AU154" s="1379"/>
      <c r="AV154" s="130" t="s">
        <v>710</v>
      </c>
      <c r="AW154" s="1447"/>
      <c r="AX154" s="1460"/>
      <c r="AY154" s="130" t="s">
        <v>711</v>
      </c>
      <c r="AZ154" s="1447"/>
      <c r="BA154" s="1448"/>
      <c r="BB154" s="38"/>
      <c r="BC154" s="39"/>
      <c r="BD154" s="39"/>
      <c r="BE154" s="39"/>
      <c r="BF154" s="39"/>
      <c r="BG154" s="39"/>
      <c r="BH154" s="39"/>
      <c r="BI154" s="39"/>
      <c r="BJ154" s="27"/>
      <c r="BK154" s="27"/>
      <c r="BL154" s="27"/>
      <c r="BM154" s="27"/>
    </row>
    <row r="155" spans="2:65" ht="19.5" customHeight="1">
      <c r="B155" s="1451" t="s">
        <v>2610</v>
      </c>
      <c r="C155" s="1452"/>
      <c r="D155" s="1453"/>
      <c r="E155" s="1469" t="s">
        <v>708</v>
      </c>
      <c r="F155" s="1470"/>
      <c r="G155" s="1470"/>
      <c r="H155" s="1470"/>
      <c r="I155" s="1470"/>
      <c r="J155" s="1470"/>
      <c r="K155" s="1470"/>
      <c r="L155" s="1470"/>
      <c r="M155" s="1471"/>
      <c r="N155" s="1457"/>
      <c r="O155" s="1458"/>
      <c r="P155" s="1458"/>
      <c r="Q155" s="1458"/>
      <c r="R155" s="1458"/>
      <c r="S155" s="1458"/>
      <c r="T155" s="1458"/>
      <c r="U155" s="1459"/>
      <c r="V155" s="1457"/>
      <c r="W155" s="1458"/>
      <c r="X155" s="1458"/>
      <c r="Y155" s="1458"/>
      <c r="Z155" s="1458"/>
      <c r="AA155" s="1458"/>
      <c r="AB155" s="1458"/>
      <c r="AC155" s="1458"/>
      <c r="AD155" s="1458"/>
      <c r="AE155" s="1459"/>
      <c r="AF155" s="201" t="s">
        <v>2603</v>
      </c>
      <c r="AG155" s="1447"/>
      <c r="AH155" s="1379"/>
      <c r="AI155" s="1380"/>
      <c r="AJ155" s="201" t="s">
        <v>2604</v>
      </c>
      <c r="AK155" s="1447"/>
      <c r="AL155" s="1379"/>
      <c r="AM155" s="1380"/>
      <c r="AN155" s="205" t="s">
        <v>2605</v>
      </c>
      <c r="AO155" s="1447"/>
      <c r="AP155" s="1379"/>
      <c r="AQ155" s="1380"/>
      <c r="AR155" s="201" t="s">
        <v>2606</v>
      </c>
      <c r="AS155" s="1447"/>
      <c r="AT155" s="1379"/>
      <c r="AU155" s="1379"/>
      <c r="AV155" s="130" t="s">
        <v>710</v>
      </c>
      <c r="AW155" s="1447"/>
      <c r="AX155" s="1460"/>
      <c r="AY155" s="130" t="s">
        <v>711</v>
      </c>
      <c r="AZ155" s="1447"/>
      <c r="BA155" s="1448"/>
      <c r="BB155" s="38"/>
      <c r="BC155" s="39"/>
      <c r="BD155" s="39"/>
      <c r="BE155" s="39"/>
      <c r="BF155" s="39"/>
      <c r="BG155" s="39"/>
      <c r="BH155" s="39"/>
      <c r="BI155" s="39"/>
      <c r="BJ155" s="27"/>
      <c r="BK155" s="27"/>
      <c r="BL155" s="27"/>
      <c r="BM155" s="27"/>
    </row>
    <row r="156" spans="2:65" ht="19.5" customHeight="1">
      <c r="B156" s="1451" t="s">
        <v>2609</v>
      </c>
      <c r="C156" s="1461"/>
      <c r="D156" s="1462"/>
      <c r="E156" s="1469" t="s">
        <v>706</v>
      </c>
      <c r="F156" s="1470"/>
      <c r="G156" s="1470"/>
      <c r="H156" s="1470"/>
      <c r="I156" s="1470"/>
      <c r="J156" s="1470"/>
      <c r="K156" s="1470"/>
      <c r="L156" s="1470"/>
      <c r="M156" s="1471"/>
      <c r="N156" s="1457"/>
      <c r="O156" s="1458"/>
      <c r="P156" s="1458"/>
      <c r="Q156" s="1458"/>
      <c r="R156" s="1458"/>
      <c r="S156" s="1458"/>
      <c r="T156" s="1458"/>
      <c r="U156" s="1459"/>
      <c r="V156" s="1457"/>
      <c r="W156" s="1458"/>
      <c r="X156" s="1458"/>
      <c r="Y156" s="1458"/>
      <c r="Z156" s="1458"/>
      <c r="AA156" s="1458"/>
      <c r="AB156" s="1458"/>
      <c r="AC156" s="1458"/>
      <c r="AD156" s="1458"/>
      <c r="AE156" s="1459"/>
      <c r="AF156" s="201" t="s">
        <v>2603</v>
      </c>
      <c r="AG156" s="1447"/>
      <c r="AH156" s="1379"/>
      <c r="AI156" s="1380"/>
      <c r="AJ156" s="201" t="s">
        <v>2604</v>
      </c>
      <c r="AK156" s="1447"/>
      <c r="AL156" s="1379"/>
      <c r="AM156" s="1380"/>
      <c r="AN156" s="205" t="s">
        <v>2605</v>
      </c>
      <c r="AO156" s="1447"/>
      <c r="AP156" s="1379"/>
      <c r="AQ156" s="1380"/>
      <c r="AR156" s="201" t="s">
        <v>2606</v>
      </c>
      <c r="AS156" s="1447"/>
      <c r="AT156" s="1379"/>
      <c r="AU156" s="1379"/>
      <c r="AV156" s="130" t="s">
        <v>710</v>
      </c>
      <c r="AW156" s="1447"/>
      <c r="AX156" s="1460"/>
      <c r="AY156" s="130" t="s">
        <v>711</v>
      </c>
      <c r="AZ156" s="1447"/>
      <c r="BA156" s="1448"/>
      <c r="BB156" s="38"/>
      <c r="BC156" s="39"/>
      <c r="BD156" s="39"/>
      <c r="BE156" s="39"/>
      <c r="BF156" s="39"/>
      <c r="BG156" s="39"/>
      <c r="BH156" s="39"/>
      <c r="BI156" s="39"/>
      <c r="BJ156" s="27"/>
      <c r="BK156" s="27"/>
      <c r="BL156" s="27"/>
      <c r="BM156" s="27"/>
    </row>
    <row r="157" spans="2:65" ht="19.5" customHeight="1" thickBot="1">
      <c r="B157" s="1472" t="s">
        <v>2610</v>
      </c>
      <c r="C157" s="1473"/>
      <c r="D157" s="1474"/>
      <c r="E157" s="1475" t="s">
        <v>709</v>
      </c>
      <c r="F157" s="1476"/>
      <c r="G157" s="1476"/>
      <c r="H157" s="1476"/>
      <c r="I157" s="1476"/>
      <c r="J157" s="1476"/>
      <c r="K157" s="1476"/>
      <c r="L157" s="1476"/>
      <c r="M157" s="1477"/>
      <c r="N157" s="1478"/>
      <c r="O157" s="1479"/>
      <c r="P157" s="1479"/>
      <c r="Q157" s="1479"/>
      <c r="R157" s="1479"/>
      <c r="S157" s="1479"/>
      <c r="T157" s="1479"/>
      <c r="U157" s="1480"/>
      <c r="V157" s="1478"/>
      <c r="W157" s="1479"/>
      <c r="X157" s="1479"/>
      <c r="Y157" s="1479"/>
      <c r="Z157" s="1479"/>
      <c r="AA157" s="1479"/>
      <c r="AB157" s="1479"/>
      <c r="AC157" s="1479"/>
      <c r="AD157" s="1479"/>
      <c r="AE157" s="1480"/>
      <c r="AF157" s="202" t="s">
        <v>2603</v>
      </c>
      <c r="AG157" s="1481"/>
      <c r="AH157" s="1482"/>
      <c r="AI157" s="1483"/>
      <c r="AJ157" s="202" t="s">
        <v>2604</v>
      </c>
      <c r="AK157" s="1481"/>
      <c r="AL157" s="1482"/>
      <c r="AM157" s="1483"/>
      <c r="AN157" s="206" t="s">
        <v>2605</v>
      </c>
      <c r="AO157" s="1481"/>
      <c r="AP157" s="1482"/>
      <c r="AQ157" s="1483"/>
      <c r="AR157" s="202" t="s">
        <v>2606</v>
      </c>
      <c r="AS157" s="1481"/>
      <c r="AT157" s="1482"/>
      <c r="AU157" s="1482"/>
      <c r="AV157" s="131" t="s">
        <v>710</v>
      </c>
      <c r="AW157" s="1481"/>
      <c r="AX157" s="1502"/>
      <c r="AY157" s="131" t="s">
        <v>711</v>
      </c>
      <c r="AZ157" s="1481"/>
      <c r="BA157" s="1503"/>
      <c r="BB157" s="38"/>
      <c r="BC157" s="39"/>
      <c r="BD157" s="39"/>
      <c r="BE157" s="39"/>
      <c r="BF157" s="39"/>
      <c r="BG157" s="39"/>
      <c r="BH157" s="39"/>
      <c r="BI157" s="39"/>
      <c r="BJ157" s="27"/>
      <c r="BK157" s="27"/>
      <c r="BL157" s="27"/>
      <c r="BM157" s="27"/>
    </row>
    <row r="158" spans="2:65" ht="14.25" customHeight="1">
      <c r="AI158" s="1504" t="s">
        <v>193</v>
      </c>
      <c r="AJ158" s="1504"/>
      <c r="AK158" s="1504"/>
      <c r="AL158" s="1504"/>
      <c r="AM158" s="1504"/>
      <c r="AN158" s="1504"/>
      <c r="AO158" s="1504"/>
      <c r="AP158" s="1504"/>
      <c r="AQ158" s="1504"/>
      <c r="AR158" s="1504"/>
      <c r="AS158" s="1504"/>
      <c r="AT158" s="1504"/>
      <c r="AU158" s="1504"/>
      <c r="AV158" s="1504"/>
      <c r="AW158" s="1504"/>
      <c r="AX158" s="1504"/>
      <c r="AY158" s="1504"/>
      <c r="AZ158" s="1504"/>
      <c r="BA158" s="1504"/>
      <c r="BJ158" s="27"/>
      <c r="BK158" s="27"/>
      <c r="BL158" s="27"/>
      <c r="BM158" s="27"/>
    </row>
    <row r="159" spans="2:65" ht="11.25" customHeight="1">
      <c r="B159" s="1484" t="s">
        <v>2611</v>
      </c>
      <c r="C159" s="1485"/>
      <c r="D159" s="1485"/>
      <c r="E159" s="1485"/>
      <c r="F159" s="1485"/>
      <c r="G159" s="1485"/>
      <c r="H159" s="1485"/>
      <c r="I159" s="1485"/>
      <c r="J159" s="1485"/>
      <c r="K159" s="1485"/>
      <c r="L159" s="1485"/>
      <c r="M159" s="1485"/>
      <c r="N159" s="1485"/>
      <c r="O159" s="1485"/>
      <c r="P159" s="1485"/>
      <c r="Q159" s="1485"/>
      <c r="R159" s="1485"/>
      <c r="S159" s="1485"/>
      <c r="T159" s="1485"/>
      <c r="U159" s="1485"/>
      <c r="V159" s="1485"/>
      <c r="W159" s="1485"/>
      <c r="X159" s="1485"/>
      <c r="Y159" s="1485"/>
      <c r="Z159" s="1485"/>
      <c r="AA159" s="1485"/>
      <c r="AB159" s="1485"/>
      <c r="AC159" s="1485"/>
      <c r="AD159" s="1485"/>
      <c r="AE159" s="1485"/>
      <c r="AF159" s="1485"/>
      <c r="AG159" s="1485"/>
      <c r="AH159" s="1485"/>
      <c r="AI159" s="1485"/>
      <c r="AJ159" s="1485"/>
      <c r="AK159" s="1485"/>
      <c r="AL159" s="1485"/>
      <c r="AM159" s="1485"/>
      <c r="AN159" s="1485"/>
      <c r="AO159" s="1485"/>
      <c r="AP159" s="1485"/>
      <c r="AQ159" s="1485"/>
      <c r="AR159" s="1485"/>
      <c r="AS159" s="1485"/>
      <c r="AT159" s="1485"/>
      <c r="AU159" s="1485"/>
      <c r="AV159" s="1485"/>
      <c r="AW159" s="1485"/>
      <c r="AX159" s="1485"/>
      <c r="AY159" s="1485"/>
      <c r="AZ159" s="1485"/>
      <c r="BA159" s="1485"/>
      <c r="BJ159" s="27"/>
      <c r="BK159" s="27"/>
      <c r="BL159" s="27"/>
      <c r="BM159" s="27"/>
    </row>
    <row r="160" spans="2:65" ht="16.5" customHeight="1">
      <c r="B160" s="1485"/>
      <c r="C160" s="1485"/>
      <c r="D160" s="1485"/>
      <c r="E160" s="1485"/>
      <c r="F160" s="1485"/>
      <c r="G160" s="1485"/>
      <c r="H160" s="1485"/>
      <c r="I160" s="1485"/>
      <c r="J160" s="1485"/>
      <c r="K160" s="1485"/>
      <c r="L160" s="1485"/>
      <c r="M160" s="1485"/>
      <c r="N160" s="1485"/>
      <c r="O160" s="1485"/>
      <c r="P160" s="1485"/>
      <c r="Q160" s="1485"/>
      <c r="R160" s="1485"/>
      <c r="S160" s="1485"/>
      <c r="T160" s="1485"/>
      <c r="U160" s="1485"/>
      <c r="V160" s="1485"/>
      <c r="W160" s="1485"/>
      <c r="X160" s="1485"/>
      <c r="Y160" s="1485"/>
      <c r="Z160" s="1485"/>
      <c r="AA160" s="1485"/>
      <c r="AB160" s="1485"/>
      <c r="AC160" s="1485"/>
      <c r="AD160" s="1485"/>
      <c r="AE160" s="1485"/>
      <c r="AF160" s="1485"/>
      <c r="AG160" s="1485"/>
      <c r="AH160" s="1485"/>
      <c r="AI160" s="1485"/>
      <c r="AJ160" s="1485"/>
      <c r="AK160" s="1485"/>
      <c r="AL160" s="1485"/>
      <c r="AM160" s="1485"/>
      <c r="AN160" s="1485"/>
      <c r="AO160" s="1485"/>
      <c r="AP160" s="1485"/>
      <c r="AQ160" s="1485"/>
      <c r="AR160" s="1485"/>
      <c r="AS160" s="1485"/>
      <c r="AT160" s="1485"/>
      <c r="AU160" s="1485"/>
      <c r="AV160" s="1485"/>
      <c r="AW160" s="1485"/>
      <c r="AX160" s="1485"/>
      <c r="AY160" s="1485"/>
      <c r="AZ160" s="1485"/>
      <c r="BA160" s="1485"/>
      <c r="BJ160" s="27"/>
      <c r="BK160" s="27"/>
      <c r="BL160" s="27"/>
      <c r="BM160" s="27"/>
    </row>
    <row r="161" spans="2:111" ht="7.5" customHeight="1" thickBot="1">
      <c r="B161" s="934"/>
      <c r="C161" s="934"/>
      <c r="D161" s="934"/>
      <c r="E161" s="934"/>
      <c r="F161" s="934"/>
      <c r="G161" s="934"/>
      <c r="H161" s="934"/>
      <c r="I161" s="934"/>
      <c r="J161" s="934"/>
      <c r="K161" s="934"/>
      <c r="L161" s="934"/>
      <c r="M161" s="934"/>
      <c r="N161" s="934"/>
      <c r="O161" s="934"/>
      <c r="P161" s="934"/>
      <c r="Q161" s="934"/>
      <c r="R161" s="934"/>
      <c r="S161" s="934"/>
      <c r="T161" s="934"/>
      <c r="U161" s="934"/>
      <c r="V161" s="934"/>
      <c r="W161" s="934"/>
      <c r="X161" s="934"/>
      <c r="Y161" s="934"/>
      <c r="Z161" s="934"/>
      <c r="AA161" s="934"/>
      <c r="AB161" s="934"/>
      <c r="AC161" s="934"/>
      <c r="AD161" s="934"/>
      <c r="AE161" s="934"/>
      <c r="AF161" s="934"/>
      <c r="AG161" s="934"/>
      <c r="AH161" s="934"/>
      <c r="AI161" s="934"/>
      <c r="AJ161" s="934"/>
      <c r="AK161" s="934"/>
      <c r="AL161" s="934"/>
      <c r="AM161" s="934"/>
      <c r="AN161" s="934"/>
      <c r="AO161" s="934"/>
      <c r="AP161" s="934"/>
      <c r="AQ161" s="934"/>
      <c r="AR161" s="934"/>
      <c r="AS161" s="934"/>
      <c r="AT161" s="934"/>
      <c r="AU161" s="934"/>
      <c r="AV161" s="934"/>
      <c r="AW161" s="934"/>
      <c r="AX161" s="934"/>
      <c r="AY161" s="934"/>
      <c r="AZ161" s="934"/>
      <c r="BA161" s="934"/>
      <c r="BJ161" s="27"/>
      <c r="BK161" s="27"/>
      <c r="BL161" s="27"/>
      <c r="BM161" s="27"/>
    </row>
    <row r="162" spans="2:111" ht="21" customHeight="1">
      <c r="B162" s="1486" t="s">
        <v>2019</v>
      </c>
      <c r="C162" s="1487"/>
      <c r="D162" s="1487"/>
      <c r="E162" s="1487"/>
      <c r="F162" s="1487"/>
      <c r="G162" s="1487"/>
      <c r="H162" s="1487"/>
      <c r="I162" s="1488"/>
      <c r="J162" s="1489" t="s">
        <v>2020</v>
      </c>
      <c r="K162" s="1490"/>
      <c r="L162" s="1490"/>
      <c r="M162" s="1490"/>
      <c r="N162" s="1490"/>
      <c r="O162" s="1490"/>
      <c r="P162" s="1490"/>
      <c r="Q162" s="1490"/>
      <c r="R162" s="1490"/>
      <c r="S162" s="1490"/>
      <c r="T162" s="1490"/>
      <c r="U162" s="1490"/>
      <c r="V162" s="1490"/>
      <c r="W162" s="1490"/>
      <c r="X162" s="1490"/>
      <c r="Y162" s="1490"/>
      <c r="Z162" s="1490"/>
      <c r="AA162" s="1490"/>
      <c r="AB162" s="1490"/>
      <c r="AC162" s="1490"/>
      <c r="AD162" s="1490"/>
      <c r="AE162" s="1490"/>
      <c r="AF162" s="1491"/>
      <c r="AG162" s="277" t="s">
        <v>2612</v>
      </c>
      <c r="AH162" s="1492" t="s">
        <v>2027</v>
      </c>
      <c r="AI162" s="1492"/>
      <c r="AJ162" s="1492"/>
      <c r="AK162" s="1492"/>
      <c r="AL162" s="1492"/>
      <c r="AM162" s="1492"/>
      <c r="AN162" s="1492"/>
      <c r="AO162" s="1492"/>
      <c r="AP162" s="1492"/>
      <c r="AQ162" s="1492"/>
      <c r="AR162" s="1492"/>
      <c r="AS162" s="1492"/>
      <c r="AT162" s="1492"/>
      <c r="AU162" s="1492"/>
      <c r="AV162" s="1492"/>
      <c r="AW162" s="1492"/>
      <c r="AX162" s="1492"/>
      <c r="AY162" s="1492"/>
      <c r="AZ162" s="1492"/>
      <c r="BA162" s="1493"/>
    </row>
    <row r="163" spans="2:111" ht="21" customHeight="1">
      <c r="B163" s="1496" t="s">
        <v>2021</v>
      </c>
      <c r="C163" s="1497"/>
      <c r="D163" s="1497"/>
      <c r="E163" s="1497"/>
      <c r="F163" s="1497"/>
      <c r="G163" s="1497"/>
      <c r="H163" s="1497"/>
      <c r="I163" s="1498"/>
      <c r="J163" s="1499" t="s">
        <v>2020</v>
      </c>
      <c r="K163" s="1500"/>
      <c r="L163" s="1500"/>
      <c r="M163" s="1500"/>
      <c r="N163" s="1500"/>
      <c r="O163" s="1500"/>
      <c r="P163" s="1500"/>
      <c r="Q163" s="1500"/>
      <c r="R163" s="1500"/>
      <c r="S163" s="1500"/>
      <c r="T163" s="1500"/>
      <c r="U163" s="1500"/>
      <c r="V163" s="1500"/>
      <c r="W163" s="1500"/>
      <c r="X163" s="1500"/>
      <c r="Y163" s="1500"/>
      <c r="Z163" s="1500"/>
      <c r="AA163" s="1500"/>
      <c r="AB163" s="1500"/>
      <c r="AC163" s="1500"/>
      <c r="AD163" s="1500"/>
      <c r="AE163" s="1500"/>
      <c r="AF163" s="1501"/>
      <c r="AG163" s="278" t="s">
        <v>2612</v>
      </c>
      <c r="AH163" s="1494"/>
      <c r="AI163" s="1494"/>
      <c r="AJ163" s="1494"/>
      <c r="AK163" s="1494"/>
      <c r="AL163" s="1494"/>
      <c r="AM163" s="1494"/>
      <c r="AN163" s="1494"/>
      <c r="AO163" s="1494"/>
      <c r="AP163" s="1494"/>
      <c r="AQ163" s="1494"/>
      <c r="AR163" s="1494"/>
      <c r="AS163" s="1494"/>
      <c r="AT163" s="1494"/>
      <c r="AU163" s="1494"/>
      <c r="AV163" s="1494"/>
      <c r="AW163" s="1494"/>
      <c r="AX163" s="1494"/>
      <c r="AY163" s="1494"/>
      <c r="AZ163" s="1494"/>
      <c r="BA163" s="1495"/>
    </row>
    <row r="164" spans="2:111" ht="21" customHeight="1" thickBot="1">
      <c r="B164" s="1510" t="s">
        <v>2022</v>
      </c>
      <c r="C164" s="1511"/>
      <c r="D164" s="1511"/>
      <c r="E164" s="1511"/>
      <c r="F164" s="1511"/>
      <c r="G164" s="1511"/>
      <c r="H164" s="1511"/>
      <c r="I164" s="1511"/>
      <c r="J164" s="1511"/>
      <c r="K164" s="1511"/>
      <c r="L164" s="1511"/>
      <c r="M164" s="1511"/>
      <c r="N164" s="1512"/>
      <c r="O164" s="280" t="s">
        <v>0</v>
      </c>
      <c r="P164" s="276" t="s">
        <v>2023</v>
      </c>
      <c r="Q164" s="276"/>
      <c r="R164" s="276"/>
      <c r="S164" s="276"/>
      <c r="T164" s="276"/>
      <c r="U164" s="276"/>
      <c r="V164" s="276"/>
      <c r="W164" s="276"/>
      <c r="X164" s="275"/>
      <c r="Y164" s="276"/>
      <c r="Z164" s="280" t="s">
        <v>0</v>
      </c>
      <c r="AA164" s="276" t="s">
        <v>2024</v>
      </c>
      <c r="AB164" s="276"/>
      <c r="AC164" s="276"/>
      <c r="AD164" s="276"/>
      <c r="AE164" s="275"/>
      <c r="AF164" s="276"/>
      <c r="AG164" s="276"/>
      <c r="AH164" s="276"/>
      <c r="AI164" s="280" t="s">
        <v>0</v>
      </c>
      <c r="AJ164" s="276" t="s">
        <v>2025</v>
      </c>
      <c r="AK164" s="276"/>
      <c r="AL164" s="276"/>
      <c r="AM164" s="1513"/>
      <c r="AN164" s="1513"/>
      <c r="AO164" s="1513"/>
      <c r="AP164" s="1513"/>
      <c r="AQ164" s="1513"/>
      <c r="AR164" s="1513"/>
      <c r="AS164" s="1513"/>
      <c r="AT164" s="1513"/>
      <c r="AU164" s="1513"/>
      <c r="AV164" s="1513"/>
      <c r="AW164" s="1513"/>
      <c r="AX164" s="1513"/>
      <c r="AY164" s="1513"/>
      <c r="AZ164" s="276" t="s">
        <v>2613</v>
      </c>
      <c r="BA164" s="279"/>
    </row>
    <row r="165" spans="2:111" ht="10.5" customHeight="1">
      <c r="B165" s="936"/>
      <c r="C165" s="936"/>
      <c r="D165" s="936"/>
      <c r="E165" s="936"/>
      <c r="F165" s="936"/>
      <c r="G165" s="936"/>
      <c r="H165" s="936"/>
      <c r="I165" s="936"/>
      <c r="J165" s="936"/>
      <c r="K165" s="936"/>
      <c r="L165" s="936"/>
      <c r="M165" s="936"/>
      <c r="N165" s="936"/>
      <c r="O165" s="936"/>
      <c r="P165" s="936"/>
      <c r="Q165" s="936"/>
      <c r="R165" s="936"/>
      <c r="S165" s="936"/>
      <c r="T165" s="936"/>
      <c r="U165" s="936"/>
      <c r="V165" s="936"/>
      <c r="W165" s="936"/>
      <c r="X165" s="936"/>
      <c r="Y165" s="936"/>
      <c r="Z165" s="936"/>
      <c r="AA165" s="936"/>
      <c r="AB165" s="936"/>
      <c r="AC165" s="936"/>
      <c r="AD165" s="936"/>
      <c r="AE165" s="936"/>
      <c r="AF165" s="936"/>
      <c r="AG165" s="936"/>
      <c r="AH165" s="936"/>
      <c r="AI165" s="936"/>
      <c r="AJ165" s="936"/>
      <c r="AK165" s="936"/>
      <c r="AL165" s="936"/>
      <c r="AM165" s="936"/>
      <c r="AN165" s="936"/>
      <c r="AO165" s="936"/>
      <c r="AP165" s="936"/>
      <c r="AQ165" s="936"/>
      <c r="AR165" s="936"/>
      <c r="AS165" s="936"/>
      <c r="AT165" s="936"/>
      <c r="AU165" s="936"/>
      <c r="AV165" s="936"/>
      <c r="AW165" s="936"/>
      <c r="AX165" s="936"/>
      <c r="AY165" s="936"/>
      <c r="AZ165" s="936"/>
      <c r="BA165" s="936"/>
    </row>
    <row r="166" spans="2:111" ht="16.5" customHeight="1" thickBot="1">
      <c r="B166" s="263" t="s">
        <v>33</v>
      </c>
      <c r="C166" s="264"/>
      <c r="D166" s="264"/>
      <c r="E166" s="264"/>
      <c r="F166" s="264"/>
      <c r="G166" s="264"/>
      <c r="H166" s="264"/>
      <c r="I166" s="264"/>
      <c r="J166" s="264"/>
      <c r="K166" s="264"/>
      <c r="L166" s="264"/>
      <c r="M166" s="264"/>
      <c r="N166" s="264"/>
      <c r="O166" s="264"/>
      <c r="P166" s="264"/>
      <c r="Q166" s="264"/>
      <c r="R166" s="264"/>
      <c r="S166" s="264"/>
      <c r="T166" s="264"/>
      <c r="U166" s="264"/>
      <c r="V166" s="264"/>
      <c r="W166" s="264"/>
      <c r="X166" s="264"/>
      <c r="Y166" s="264"/>
      <c r="Z166" s="264"/>
      <c r="AA166" s="264"/>
      <c r="AB166" s="264"/>
      <c r="AC166" s="264"/>
      <c r="AD166" s="264"/>
      <c r="AE166" s="264"/>
      <c r="AF166" s="264"/>
      <c r="AG166" s="264"/>
      <c r="AH166" s="264"/>
      <c r="AI166" s="264"/>
      <c r="AJ166" s="264"/>
      <c r="AK166" s="264"/>
      <c r="AL166" s="264"/>
      <c r="AM166" s="264"/>
      <c r="AN166" s="264"/>
      <c r="AO166" s="264"/>
      <c r="AP166" s="264"/>
      <c r="AQ166" s="264"/>
      <c r="AR166" s="264"/>
      <c r="AS166" s="264"/>
      <c r="AT166" s="264"/>
      <c r="AU166" s="264"/>
      <c r="AV166" s="264"/>
      <c r="AW166" s="264"/>
      <c r="AX166" s="264"/>
      <c r="AY166" s="264"/>
      <c r="AZ166" s="264"/>
      <c r="BA166" s="264"/>
    </row>
    <row r="167" spans="2:111" ht="16.5" customHeight="1">
      <c r="B167" s="122" t="s">
        <v>2001</v>
      </c>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c r="AA167" s="123"/>
      <c r="AB167" s="123"/>
      <c r="AC167" s="123"/>
      <c r="AD167" s="123"/>
      <c r="AE167" s="123"/>
      <c r="AF167" s="123"/>
      <c r="AG167" s="123"/>
      <c r="AH167" s="123"/>
      <c r="AI167" s="123"/>
      <c r="AJ167" s="123"/>
      <c r="AK167" s="123"/>
      <c r="AL167" s="123"/>
      <c r="AM167" s="123"/>
      <c r="AN167" s="123"/>
      <c r="AO167" s="123"/>
      <c r="AP167" s="123"/>
      <c r="AQ167" s="123"/>
      <c r="AR167" s="123"/>
      <c r="AS167" s="123"/>
      <c r="AT167" s="123"/>
      <c r="AU167" s="123"/>
      <c r="AV167" s="123"/>
      <c r="AW167" s="123"/>
      <c r="AX167" s="123"/>
      <c r="AY167" s="123"/>
      <c r="AZ167" s="123"/>
      <c r="BA167" s="124"/>
    </row>
    <row r="168" spans="2:111" ht="16.5" customHeight="1" thickBot="1">
      <c r="B168" s="271" t="s">
        <v>0</v>
      </c>
      <c r="C168" s="1514" t="s">
        <v>2614</v>
      </c>
      <c r="D168" s="1514"/>
      <c r="E168" s="1514"/>
      <c r="F168" s="1514"/>
      <c r="G168" s="1514"/>
      <c r="H168" s="1515"/>
      <c r="I168" s="270" t="s">
        <v>0</v>
      </c>
      <c r="J168" s="1514" t="s">
        <v>4084</v>
      </c>
      <c r="K168" s="1514"/>
      <c r="L168" s="1514"/>
      <c r="M168" s="1514"/>
      <c r="N168" s="1514"/>
      <c r="O168" s="1514"/>
      <c r="P168" s="1514"/>
      <c r="Q168" s="1514"/>
      <c r="R168" s="1514"/>
      <c r="S168" s="1514"/>
      <c r="T168" s="1514"/>
      <c r="U168" s="1514"/>
      <c r="V168" s="1514"/>
      <c r="W168" s="1514"/>
      <c r="X168" s="1514"/>
      <c r="Y168" s="1514"/>
      <c r="Z168" s="1514"/>
      <c r="AA168" s="1514"/>
      <c r="AB168" s="1514"/>
      <c r="AC168" s="1514"/>
      <c r="AD168" s="1514"/>
      <c r="AE168" s="1514"/>
      <c r="AF168" s="1514"/>
      <c r="AG168" s="1514"/>
      <c r="AH168" s="1514"/>
      <c r="AI168" s="1514"/>
      <c r="AJ168" s="1514"/>
      <c r="AK168" s="1514"/>
      <c r="AL168" s="1514"/>
      <c r="AM168" s="1514"/>
      <c r="AN168" s="1514"/>
      <c r="AO168" s="1514"/>
      <c r="AP168" s="1514"/>
      <c r="AQ168" s="1514"/>
      <c r="AR168" s="1514"/>
      <c r="AS168" s="1514"/>
      <c r="AT168" s="1514"/>
      <c r="AU168" s="1514"/>
      <c r="AV168" s="1514"/>
      <c r="AW168" s="1514"/>
      <c r="AX168" s="1514"/>
      <c r="AY168" s="1514"/>
      <c r="AZ168" s="1514"/>
      <c r="BA168" s="1516"/>
    </row>
    <row r="169" spans="2:111" ht="16.5" customHeight="1">
      <c r="B169" s="265"/>
      <c r="C169" s="266"/>
      <c r="D169" s="267"/>
      <c r="E169" s="267"/>
      <c r="F169" s="267"/>
      <c r="G169" s="267"/>
      <c r="H169" s="267"/>
      <c r="I169" s="262" t="s">
        <v>2002</v>
      </c>
      <c r="J169" s="261"/>
      <c r="K169" s="267"/>
      <c r="L169" s="267"/>
      <c r="M169" s="267"/>
      <c r="N169" s="267"/>
      <c r="O169" s="267"/>
      <c r="P169" s="267"/>
      <c r="Q169" s="267"/>
      <c r="R169" s="267"/>
      <c r="S169" s="267"/>
      <c r="T169" s="267"/>
      <c r="U169" s="267"/>
      <c r="V169" s="267"/>
      <c r="W169" s="267"/>
      <c r="X169" s="267"/>
      <c r="Y169" s="267"/>
      <c r="Z169" s="267"/>
      <c r="AA169" s="267"/>
      <c r="AB169" s="267"/>
      <c r="AC169" s="267"/>
      <c r="AD169" s="267"/>
      <c r="AE169" s="267"/>
      <c r="AF169" s="267"/>
      <c r="AG169" s="267"/>
      <c r="AH169" s="267"/>
      <c r="AI169" s="267"/>
      <c r="AJ169" s="267"/>
      <c r="AK169" s="267"/>
      <c r="AL169" s="267"/>
      <c r="AM169" s="267"/>
      <c r="AN169" s="267"/>
      <c r="AO169" s="267"/>
      <c r="AP169" s="267"/>
      <c r="AQ169" s="267"/>
      <c r="AR169" s="267"/>
      <c r="AS169" s="267"/>
      <c r="AT169" s="267"/>
      <c r="AU169" s="267"/>
      <c r="AV169" s="267"/>
      <c r="AW169" s="267"/>
      <c r="AX169" s="267"/>
      <c r="AY169" s="267"/>
      <c r="AZ169" s="267"/>
      <c r="BA169" s="267"/>
    </row>
    <row r="170" spans="2:111" ht="14.25" customHeight="1" thickBot="1">
      <c r="B170" s="268"/>
      <c r="C170" s="76"/>
      <c r="D170" s="935"/>
      <c r="E170" s="935"/>
      <c r="F170" s="935"/>
      <c r="G170" s="935"/>
      <c r="H170" s="935"/>
      <c r="I170" s="935"/>
      <c r="J170" s="260"/>
      <c r="K170" s="935"/>
      <c r="L170" s="935"/>
      <c r="M170" s="935"/>
      <c r="N170" s="935"/>
      <c r="O170" s="935"/>
      <c r="P170" s="935"/>
      <c r="Q170" s="935"/>
      <c r="R170" s="935"/>
      <c r="S170" s="935"/>
      <c r="T170" s="935"/>
      <c r="U170" s="935"/>
      <c r="V170" s="935"/>
      <c r="W170" s="935"/>
      <c r="X170" s="935"/>
      <c r="Y170" s="935"/>
      <c r="Z170" s="935"/>
      <c r="AA170" s="935"/>
      <c r="AB170" s="935"/>
      <c r="AC170" s="935"/>
      <c r="AD170" s="935"/>
      <c r="AE170" s="935"/>
      <c r="AF170" s="935"/>
      <c r="AG170" s="935"/>
      <c r="AH170" s="935"/>
      <c r="AI170" s="935"/>
      <c r="AJ170" s="935"/>
      <c r="AK170" s="935"/>
      <c r="AL170" s="935"/>
      <c r="AM170" s="935"/>
      <c r="AN170" s="935"/>
      <c r="AO170" s="935"/>
      <c r="AP170" s="935"/>
      <c r="AQ170" s="935"/>
      <c r="AR170" s="935"/>
      <c r="AS170" s="935"/>
      <c r="AT170" s="935"/>
      <c r="AU170" s="935"/>
      <c r="AV170" s="935"/>
      <c r="AW170" s="935"/>
      <c r="AX170" s="935"/>
      <c r="AY170" s="935"/>
      <c r="AZ170" s="935"/>
      <c r="BA170" s="935"/>
    </row>
    <row r="171" spans="2:111" ht="21" customHeight="1">
      <c r="B171" s="1517" t="s">
        <v>2015</v>
      </c>
      <c r="C171" s="1518"/>
      <c r="D171" s="1505" t="s">
        <v>2003</v>
      </c>
      <c r="E171" s="1505"/>
      <c r="F171" s="1505"/>
      <c r="G171" s="1505"/>
      <c r="H171" s="1505"/>
      <c r="I171" s="1505"/>
      <c r="J171" s="1505" t="s">
        <v>2004</v>
      </c>
      <c r="K171" s="1505"/>
      <c r="L171" s="1505"/>
      <c r="M171" s="1505"/>
      <c r="N171" s="1505"/>
      <c r="O171" s="1505"/>
      <c r="P171" s="1505" t="s">
        <v>29</v>
      </c>
      <c r="Q171" s="1505"/>
      <c r="R171" s="1505"/>
      <c r="S171" s="1505"/>
      <c r="T171" s="1505"/>
      <c r="U171" s="1505"/>
      <c r="V171" s="1505"/>
      <c r="W171" s="1505"/>
      <c r="X171" s="1505" t="s">
        <v>2615</v>
      </c>
      <c r="Y171" s="1505"/>
      <c r="Z171" s="1505"/>
      <c r="AA171" s="1505"/>
      <c r="AB171" s="1505"/>
      <c r="AC171" s="1505" t="s">
        <v>90</v>
      </c>
      <c r="AD171" s="1505"/>
      <c r="AE171" s="1505"/>
      <c r="AF171" s="1505"/>
      <c r="AG171" s="1505"/>
      <c r="AH171" s="1505"/>
      <c r="AI171" s="1505"/>
      <c r="AJ171" s="1505"/>
      <c r="AK171" s="1505"/>
      <c r="AL171" s="1505"/>
      <c r="AM171" s="1505"/>
      <c r="AN171" s="1505"/>
      <c r="AO171" s="1505"/>
      <c r="AP171" s="1505"/>
      <c r="AQ171" s="1505" t="s">
        <v>91</v>
      </c>
      <c r="AR171" s="1505"/>
      <c r="AS171" s="1505"/>
      <c r="AT171" s="1505"/>
      <c r="AU171" s="1505"/>
      <c r="AV171" s="1505"/>
      <c r="AW171" s="1505"/>
      <c r="AX171" s="1505"/>
      <c r="AY171" s="1505"/>
      <c r="AZ171" s="1505"/>
      <c r="BA171" s="1506"/>
    </row>
    <row r="172" spans="2:111" ht="21" customHeight="1">
      <c r="B172" s="1519"/>
      <c r="C172" s="1520"/>
      <c r="D172" s="1507" t="s">
        <v>2005</v>
      </c>
      <c r="E172" s="1507"/>
      <c r="F172" s="1507"/>
      <c r="G172" s="1507"/>
      <c r="H172" s="1507"/>
      <c r="I172" s="1507"/>
      <c r="J172" s="1508"/>
      <c r="K172" s="1508"/>
      <c r="L172" s="1508"/>
      <c r="M172" s="1508"/>
      <c r="N172" s="1508"/>
      <c r="O172" s="1508"/>
      <c r="P172" s="1508"/>
      <c r="Q172" s="1508"/>
      <c r="R172" s="1508"/>
      <c r="S172" s="1508"/>
      <c r="T172" s="1508"/>
      <c r="U172" s="1508"/>
      <c r="V172" s="1508"/>
      <c r="W172" s="1508"/>
      <c r="X172" s="1508"/>
      <c r="Y172" s="1508"/>
      <c r="Z172" s="1508"/>
      <c r="AA172" s="1508"/>
      <c r="AB172" s="1508"/>
      <c r="AC172" s="1508"/>
      <c r="AD172" s="1508"/>
      <c r="AE172" s="1508"/>
      <c r="AF172" s="1508"/>
      <c r="AG172" s="1508"/>
      <c r="AH172" s="1508"/>
      <c r="AI172" s="1508"/>
      <c r="AJ172" s="1508"/>
      <c r="AK172" s="1508"/>
      <c r="AL172" s="1508"/>
      <c r="AM172" s="1508"/>
      <c r="AN172" s="1508"/>
      <c r="AO172" s="1508"/>
      <c r="AP172" s="1508"/>
      <c r="AQ172" s="1508"/>
      <c r="AR172" s="1508"/>
      <c r="AS172" s="1508"/>
      <c r="AT172" s="1508"/>
      <c r="AU172" s="1508"/>
      <c r="AV172" s="1508"/>
      <c r="AW172" s="1508"/>
      <c r="AX172" s="1508"/>
      <c r="AY172" s="1508"/>
      <c r="AZ172" s="1508"/>
      <c r="BA172" s="1509"/>
      <c r="DG172" s="27" t="e">
        <f>P172&amp;"_"&amp;VLOOKUP(AC172,ガラスmst!C:D,2,FALSE)</f>
        <v>#N/A</v>
      </c>
    </row>
    <row r="173" spans="2:111" ht="21" customHeight="1">
      <c r="B173" s="1519"/>
      <c r="C173" s="1520"/>
      <c r="D173" s="1507" t="s">
        <v>2006</v>
      </c>
      <c r="E173" s="1507"/>
      <c r="F173" s="1507"/>
      <c r="G173" s="1507"/>
      <c r="H173" s="1507"/>
      <c r="I173" s="1507"/>
      <c r="J173" s="1508"/>
      <c r="K173" s="1508"/>
      <c r="L173" s="1508"/>
      <c r="M173" s="1508"/>
      <c r="N173" s="1508"/>
      <c r="O173" s="1508"/>
      <c r="P173" s="1508"/>
      <c r="Q173" s="1508"/>
      <c r="R173" s="1508"/>
      <c r="S173" s="1508"/>
      <c r="T173" s="1508"/>
      <c r="U173" s="1508"/>
      <c r="V173" s="1508"/>
      <c r="W173" s="1508"/>
      <c r="X173" s="1508"/>
      <c r="Y173" s="1508"/>
      <c r="Z173" s="1508"/>
      <c r="AA173" s="1508"/>
      <c r="AB173" s="1508"/>
      <c r="AC173" s="1508"/>
      <c r="AD173" s="1508"/>
      <c r="AE173" s="1508"/>
      <c r="AF173" s="1508"/>
      <c r="AG173" s="1508"/>
      <c r="AH173" s="1508"/>
      <c r="AI173" s="1508"/>
      <c r="AJ173" s="1508"/>
      <c r="AK173" s="1508"/>
      <c r="AL173" s="1508"/>
      <c r="AM173" s="1508"/>
      <c r="AN173" s="1508"/>
      <c r="AO173" s="1508"/>
      <c r="AP173" s="1508"/>
      <c r="AQ173" s="1508"/>
      <c r="AR173" s="1508"/>
      <c r="AS173" s="1508"/>
      <c r="AT173" s="1508"/>
      <c r="AU173" s="1508"/>
      <c r="AV173" s="1508"/>
      <c r="AW173" s="1508"/>
      <c r="AX173" s="1508"/>
      <c r="AY173" s="1508"/>
      <c r="AZ173" s="1508"/>
      <c r="BA173" s="1509"/>
      <c r="DG173" s="27" t="e">
        <f>P173&amp;"_"&amp;VLOOKUP(AC173,ガラスmst!C:D,2,FALSE)</f>
        <v>#N/A</v>
      </c>
    </row>
    <row r="174" spans="2:111" ht="21" customHeight="1">
      <c r="B174" s="1519"/>
      <c r="C174" s="1520"/>
      <c r="D174" s="1507" t="s">
        <v>2007</v>
      </c>
      <c r="E174" s="1507"/>
      <c r="F174" s="1507"/>
      <c r="G174" s="1507"/>
      <c r="H174" s="1507"/>
      <c r="I174" s="1507"/>
      <c r="J174" s="1508"/>
      <c r="K174" s="1508"/>
      <c r="L174" s="1508"/>
      <c r="M174" s="1508"/>
      <c r="N174" s="1508"/>
      <c r="O174" s="1508"/>
      <c r="P174" s="1508"/>
      <c r="Q174" s="1508"/>
      <c r="R174" s="1508"/>
      <c r="S174" s="1508"/>
      <c r="T174" s="1508"/>
      <c r="U174" s="1508"/>
      <c r="V174" s="1508"/>
      <c r="W174" s="1508"/>
      <c r="X174" s="1508"/>
      <c r="Y174" s="1508"/>
      <c r="Z174" s="1508"/>
      <c r="AA174" s="1508"/>
      <c r="AB174" s="1508"/>
      <c r="AC174" s="1508"/>
      <c r="AD174" s="1508"/>
      <c r="AE174" s="1508"/>
      <c r="AF174" s="1508"/>
      <c r="AG174" s="1508"/>
      <c r="AH174" s="1508"/>
      <c r="AI174" s="1508"/>
      <c r="AJ174" s="1508"/>
      <c r="AK174" s="1508"/>
      <c r="AL174" s="1508"/>
      <c r="AM174" s="1508"/>
      <c r="AN174" s="1508"/>
      <c r="AO174" s="1508"/>
      <c r="AP174" s="1508"/>
      <c r="AQ174" s="1508"/>
      <c r="AR174" s="1508"/>
      <c r="AS174" s="1508"/>
      <c r="AT174" s="1508"/>
      <c r="AU174" s="1508"/>
      <c r="AV174" s="1508"/>
      <c r="AW174" s="1508"/>
      <c r="AX174" s="1508"/>
      <c r="AY174" s="1508"/>
      <c r="AZ174" s="1508"/>
      <c r="BA174" s="1509"/>
      <c r="DG174" s="27" t="e">
        <f>P174&amp;"_"&amp;VLOOKUP(AC174,ガラスmst!C:D,2,FALSE)</f>
        <v>#N/A</v>
      </c>
    </row>
    <row r="175" spans="2:111" ht="21" customHeight="1">
      <c r="B175" s="1519"/>
      <c r="C175" s="1520"/>
      <c r="D175" s="1507" t="s">
        <v>2008</v>
      </c>
      <c r="E175" s="1507"/>
      <c r="F175" s="1507"/>
      <c r="G175" s="1507"/>
      <c r="H175" s="1507"/>
      <c r="I175" s="1507"/>
      <c r="J175" s="1508"/>
      <c r="K175" s="1508"/>
      <c r="L175" s="1508"/>
      <c r="M175" s="1508"/>
      <c r="N175" s="1508"/>
      <c r="O175" s="1508"/>
      <c r="P175" s="1508"/>
      <c r="Q175" s="1508"/>
      <c r="R175" s="1508"/>
      <c r="S175" s="1508"/>
      <c r="T175" s="1508"/>
      <c r="U175" s="1508"/>
      <c r="V175" s="1508"/>
      <c r="W175" s="1508"/>
      <c r="X175" s="1508"/>
      <c r="Y175" s="1508"/>
      <c r="Z175" s="1508"/>
      <c r="AA175" s="1508"/>
      <c r="AB175" s="1508"/>
      <c r="AC175" s="1508"/>
      <c r="AD175" s="1508"/>
      <c r="AE175" s="1508"/>
      <c r="AF175" s="1508"/>
      <c r="AG175" s="1508"/>
      <c r="AH175" s="1508"/>
      <c r="AI175" s="1508"/>
      <c r="AJ175" s="1508"/>
      <c r="AK175" s="1508"/>
      <c r="AL175" s="1508"/>
      <c r="AM175" s="1508"/>
      <c r="AN175" s="1508"/>
      <c r="AO175" s="1508"/>
      <c r="AP175" s="1508"/>
      <c r="AQ175" s="1508"/>
      <c r="AR175" s="1508"/>
      <c r="AS175" s="1508"/>
      <c r="AT175" s="1508"/>
      <c r="AU175" s="1508"/>
      <c r="AV175" s="1508"/>
      <c r="AW175" s="1508"/>
      <c r="AX175" s="1508"/>
      <c r="AY175" s="1508"/>
      <c r="AZ175" s="1508"/>
      <c r="BA175" s="1509"/>
      <c r="DG175" s="27" t="e">
        <f>P175&amp;"_"&amp;VLOOKUP(AC175,ガラスmst!C:D,2,FALSE)</f>
        <v>#N/A</v>
      </c>
    </row>
    <row r="176" spans="2:111" ht="21" customHeight="1">
      <c r="B176" s="1519"/>
      <c r="C176" s="1520"/>
      <c r="D176" s="1507" t="s">
        <v>2009</v>
      </c>
      <c r="E176" s="1507"/>
      <c r="F176" s="1507"/>
      <c r="G176" s="1507"/>
      <c r="H176" s="1507"/>
      <c r="I176" s="1507"/>
      <c r="J176" s="1508"/>
      <c r="K176" s="1508"/>
      <c r="L176" s="1508"/>
      <c r="M176" s="1508"/>
      <c r="N176" s="1508"/>
      <c r="O176" s="1508"/>
      <c r="P176" s="1508"/>
      <c r="Q176" s="1508"/>
      <c r="R176" s="1508"/>
      <c r="S176" s="1508"/>
      <c r="T176" s="1508"/>
      <c r="U176" s="1508"/>
      <c r="V176" s="1508"/>
      <c r="W176" s="1508"/>
      <c r="X176" s="1508"/>
      <c r="Y176" s="1508"/>
      <c r="Z176" s="1508"/>
      <c r="AA176" s="1508"/>
      <c r="AB176" s="1508"/>
      <c r="AC176" s="1508"/>
      <c r="AD176" s="1508"/>
      <c r="AE176" s="1508"/>
      <c r="AF176" s="1508"/>
      <c r="AG176" s="1508"/>
      <c r="AH176" s="1508"/>
      <c r="AI176" s="1508"/>
      <c r="AJ176" s="1508"/>
      <c r="AK176" s="1508"/>
      <c r="AL176" s="1508"/>
      <c r="AM176" s="1508"/>
      <c r="AN176" s="1508"/>
      <c r="AO176" s="1508"/>
      <c r="AP176" s="1508"/>
      <c r="AQ176" s="1508"/>
      <c r="AR176" s="1508"/>
      <c r="AS176" s="1508"/>
      <c r="AT176" s="1508"/>
      <c r="AU176" s="1508"/>
      <c r="AV176" s="1508"/>
      <c r="AW176" s="1508"/>
      <c r="AX176" s="1508"/>
      <c r="AY176" s="1508"/>
      <c r="AZ176" s="1508"/>
      <c r="BA176" s="1509"/>
      <c r="DG176" s="27" t="e">
        <f>P176&amp;"_"&amp;VLOOKUP(AC176,ガラスmst!C:D,2,FALSE)</f>
        <v>#N/A</v>
      </c>
    </row>
    <row r="177" spans="1:111" ht="21" customHeight="1" thickBot="1">
      <c r="B177" s="1521"/>
      <c r="C177" s="1522"/>
      <c r="D177" s="1537" t="s">
        <v>2010</v>
      </c>
      <c r="E177" s="1537"/>
      <c r="F177" s="1537"/>
      <c r="G177" s="1537"/>
      <c r="H177" s="1537"/>
      <c r="I177" s="1537"/>
      <c r="J177" s="1538"/>
      <c r="K177" s="1538"/>
      <c r="L177" s="1538"/>
      <c r="M177" s="1538"/>
      <c r="N177" s="1538"/>
      <c r="O177" s="1538"/>
      <c r="P177" s="1538"/>
      <c r="Q177" s="1538"/>
      <c r="R177" s="1538"/>
      <c r="S177" s="1538"/>
      <c r="T177" s="1538"/>
      <c r="U177" s="1538"/>
      <c r="V177" s="1538"/>
      <c r="W177" s="1538"/>
      <c r="X177" s="1538"/>
      <c r="Y177" s="1538"/>
      <c r="Z177" s="1538"/>
      <c r="AA177" s="1538"/>
      <c r="AB177" s="1538"/>
      <c r="AC177" s="1538"/>
      <c r="AD177" s="1538"/>
      <c r="AE177" s="1538"/>
      <c r="AF177" s="1538"/>
      <c r="AG177" s="1538"/>
      <c r="AH177" s="1538"/>
      <c r="AI177" s="1538"/>
      <c r="AJ177" s="1538"/>
      <c r="AK177" s="1538"/>
      <c r="AL177" s="1538"/>
      <c r="AM177" s="1538"/>
      <c r="AN177" s="1538"/>
      <c r="AO177" s="1538"/>
      <c r="AP177" s="1538"/>
      <c r="AQ177" s="1538"/>
      <c r="AR177" s="1538"/>
      <c r="AS177" s="1538"/>
      <c r="AT177" s="1538"/>
      <c r="AU177" s="1538"/>
      <c r="AV177" s="1538"/>
      <c r="AW177" s="1538"/>
      <c r="AX177" s="1538"/>
      <c r="AY177" s="1538"/>
      <c r="AZ177" s="1538"/>
      <c r="BA177" s="1539"/>
      <c r="DG177" s="27" t="e">
        <f>P177&amp;"_"&amp;VLOOKUP(AC177,ガラスmst!C:D,2,FALSE)</f>
        <v>#N/A</v>
      </c>
    </row>
    <row r="178" spans="1:111" ht="16.5" customHeight="1">
      <c r="B178" s="272" t="s">
        <v>2011</v>
      </c>
      <c r="C178" s="76"/>
      <c r="D178" s="935"/>
      <c r="E178" s="935"/>
      <c r="F178" s="935"/>
      <c r="G178" s="935"/>
      <c r="H178" s="935"/>
      <c r="I178" s="935"/>
      <c r="J178" s="260"/>
      <c r="K178" s="935"/>
      <c r="L178" s="935"/>
      <c r="M178" s="935"/>
      <c r="N178" s="935"/>
      <c r="O178" s="935"/>
      <c r="P178" s="935"/>
      <c r="Q178" s="935"/>
      <c r="R178" s="935"/>
      <c r="S178" s="935"/>
      <c r="T178" s="935"/>
      <c r="U178" s="935"/>
      <c r="V178" s="935"/>
      <c r="W178" s="935"/>
      <c r="X178" s="935"/>
      <c r="Y178" s="935"/>
      <c r="Z178" s="935"/>
      <c r="AA178" s="935"/>
      <c r="AB178" s="935"/>
      <c r="AC178" s="935"/>
      <c r="AD178" s="935"/>
      <c r="AE178" s="935"/>
      <c r="AF178" s="935"/>
      <c r="AG178" s="935"/>
      <c r="AH178" s="935"/>
      <c r="AI178" s="935"/>
      <c r="AJ178" s="935"/>
      <c r="AK178" s="935"/>
      <c r="AL178" s="935"/>
      <c r="AM178" s="935"/>
      <c r="AN178" s="935"/>
      <c r="AO178" s="935"/>
      <c r="AP178" s="935"/>
      <c r="AQ178" s="935"/>
      <c r="AR178" s="935"/>
      <c r="AS178" s="935"/>
      <c r="AT178" s="935"/>
      <c r="AU178" s="935"/>
      <c r="AV178" s="935"/>
      <c r="AW178" s="935"/>
      <c r="AX178" s="935"/>
      <c r="AY178" s="935"/>
      <c r="AZ178" s="935"/>
      <c r="BA178" s="935"/>
    </row>
    <row r="179" spans="1:111" ht="16.5" customHeight="1">
      <c r="B179" s="272" t="s">
        <v>2616</v>
      </c>
      <c r="C179" s="76"/>
      <c r="D179" s="935"/>
      <c r="E179" s="935"/>
      <c r="F179" s="935"/>
      <c r="G179" s="935"/>
      <c r="H179" s="935"/>
      <c r="I179" s="935"/>
      <c r="J179" s="260"/>
      <c r="K179" s="935"/>
      <c r="L179" s="935"/>
      <c r="M179" s="935"/>
      <c r="N179" s="935"/>
      <c r="O179" s="935"/>
      <c r="P179" s="935"/>
      <c r="Q179" s="935"/>
      <c r="R179" s="935"/>
      <c r="S179" s="935"/>
      <c r="T179" s="935"/>
      <c r="U179" s="935"/>
      <c r="V179" s="935"/>
      <c r="W179" s="935"/>
      <c r="X179" s="935"/>
      <c r="Y179" s="935"/>
      <c r="Z179" s="935"/>
      <c r="AA179" s="935"/>
      <c r="AB179" s="935"/>
      <c r="AC179" s="935"/>
      <c r="AD179" s="935"/>
      <c r="AE179" s="935"/>
      <c r="AF179" s="935"/>
      <c r="AG179" s="935"/>
      <c r="AH179" s="935"/>
      <c r="AI179" s="935"/>
      <c r="AJ179" s="935"/>
      <c r="AK179" s="935"/>
      <c r="AL179" s="935"/>
      <c r="AM179" s="935"/>
      <c r="AN179" s="935"/>
      <c r="AO179" s="935"/>
      <c r="AP179" s="935"/>
      <c r="AQ179" s="935"/>
      <c r="AR179" s="935"/>
      <c r="AS179" s="935"/>
      <c r="AT179" s="935"/>
      <c r="AU179" s="935"/>
      <c r="AV179" s="935"/>
      <c r="AW179" s="935"/>
      <c r="AX179" s="935"/>
      <c r="AY179" s="935"/>
      <c r="AZ179" s="935"/>
      <c r="BA179" s="935"/>
    </row>
    <row r="180" spans="1:111" ht="16.5" customHeight="1">
      <c r="B180" s="272" t="s">
        <v>2012</v>
      </c>
      <c r="C180" s="76"/>
      <c r="D180" s="935"/>
      <c r="E180" s="935"/>
      <c r="F180" s="935"/>
      <c r="G180" s="935"/>
      <c r="H180" s="935"/>
      <c r="I180" s="935"/>
      <c r="J180" s="260"/>
      <c r="K180" s="935"/>
      <c r="L180" s="935"/>
      <c r="M180" s="935"/>
      <c r="N180" s="935"/>
      <c r="O180" s="935"/>
      <c r="P180" s="935"/>
      <c r="Q180" s="935"/>
      <c r="R180" s="935"/>
      <c r="S180" s="935"/>
      <c r="T180" s="935"/>
      <c r="U180" s="935"/>
      <c r="V180" s="935"/>
      <c r="W180" s="935"/>
      <c r="X180" s="935"/>
      <c r="Y180" s="935"/>
      <c r="Z180" s="935"/>
      <c r="AA180" s="935"/>
      <c r="AB180" s="935"/>
      <c r="AC180" s="935"/>
      <c r="AD180" s="935"/>
      <c r="AE180" s="935"/>
      <c r="AF180" s="935"/>
      <c r="AG180" s="935"/>
      <c r="AH180" s="935"/>
      <c r="AI180" s="935"/>
      <c r="AJ180" s="935"/>
      <c r="AK180" s="935"/>
      <c r="AL180" s="935"/>
      <c r="AM180" s="935"/>
      <c r="AN180" s="935"/>
      <c r="AO180" s="935"/>
      <c r="AP180" s="935"/>
      <c r="AQ180" s="935"/>
      <c r="AR180" s="935"/>
      <c r="AS180" s="935"/>
      <c r="AT180" s="935"/>
      <c r="AU180" s="935"/>
      <c r="AV180" s="935"/>
      <c r="AW180" s="935"/>
      <c r="AX180" s="935"/>
      <c r="AY180" s="935"/>
      <c r="AZ180" s="935"/>
      <c r="BA180" s="935"/>
    </row>
    <row r="181" spans="1:111" ht="16.5" customHeight="1">
      <c r="B181" s="272" t="s">
        <v>2013</v>
      </c>
      <c r="C181" s="76"/>
      <c r="D181" s="935"/>
      <c r="E181" s="935"/>
      <c r="F181" s="935"/>
      <c r="G181" s="935"/>
      <c r="H181" s="935"/>
      <c r="I181" s="935"/>
      <c r="J181" s="260"/>
      <c r="K181" s="935"/>
      <c r="L181" s="935"/>
      <c r="M181" s="935"/>
      <c r="N181" s="935"/>
      <c r="O181" s="935"/>
      <c r="P181" s="935"/>
      <c r="Q181" s="935"/>
      <c r="R181" s="935"/>
      <c r="S181" s="935"/>
      <c r="T181" s="935"/>
      <c r="U181" s="935"/>
      <c r="V181" s="935"/>
      <c r="W181" s="935"/>
      <c r="X181" s="935"/>
      <c r="Y181" s="935"/>
      <c r="Z181" s="935"/>
      <c r="AA181" s="935"/>
      <c r="AB181" s="935"/>
      <c r="AC181" s="935"/>
      <c r="AD181" s="935"/>
      <c r="AE181" s="935"/>
      <c r="AF181" s="935"/>
      <c r="AG181" s="935"/>
      <c r="AH181" s="935"/>
      <c r="AI181" s="935"/>
      <c r="AJ181" s="935"/>
      <c r="AK181" s="935"/>
      <c r="AL181" s="935"/>
      <c r="AM181" s="935"/>
      <c r="AN181" s="935"/>
      <c r="AO181" s="935"/>
      <c r="AP181" s="935"/>
      <c r="AQ181" s="935"/>
      <c r="AR181" s="935"/>
      <c r="AS181" s="935"/>
      <c r="AT181" s="935"/>
      <c r="AU181" s="935"/>
      <c r="AV181" s="935"/>
      <c r="AW181" s="935"/>
      <c r="AX181" s="935"/>
      <c r="AY181" s="935"/>
      <c r="AZ181" s="935"/>
      <c r="BA181" s="935"/>
    </row>
    <row r="182" spans="1:111" ht="16.5" customHeight="1">
      <c r="B182" s="272" t="s">
        <v>2014</v>
      </c>
      <c r="C182" s="76"/>
      <c r="D182" s="935"/>
      <c r="E182" s="935"/>
      <c r="F182" s="935"/>
      <c r="G182" s="935"/>
      <c r="H182" s="935"/>
      <c r="I182" s="935"/>
      <c r="J182" s="260"/>
      <c r="K182" s="935"/>
      <c r="L182" s="935"/>
      <c r="M182" s="935"/>
      <c r="N182" s="935"/>
      <c r="O182" s="935"/>
      <c r="P182" s="935"/>
      <c r="Q182" s="935"/>
      <c r="R182" s="935"/>
      <c r="S182" s="935"/>
      <c r="T182" s="935"/>
      <c r="U182" s="935"/>
      <c r="V182" s="935"/>
      <c r="W182" s="935"/>
      <c r="X182" s="935"/>
      <c r="Y182" s="935"/>
      <c r="Z182" s="935"/>
      <c r="AA182" s="935"/>
      <c r="AB182" s="935"/>
      <c r="AC182" s="935"/>
      <c r="AD182" s="935"/>
      <c r="AE182" s="935"/>
      <c r="AF182" s="935"/>
      <c r="AG182" s="935"/>
      <c r="AH182" s="935"/>
      <c r="AI182" s="935"/>
      <c r="AJ182" s="935"/>
      <c r="AK182" s="935"/>
      <c r="AL182" s="935"/>
      <c r="AM182" s="935"/>
      <c r="AN182" s="935"/>
      <c r="AO182" s="935"/>
      <c r="AP182" s="935"/>
      <c r="AQ182" s="935"/>
      <c r="AR182" s="935"/>
      <c r="AS182" s="935"/>
      <c r="AT182" s="935"/>
      <c r="AU182" s="935"/>
      <c r="AV182" s="935"/>
      <c r="AW182" s="935"/>
      <c r="AX182" s="935"/>
      <c r="AY182" s="935"/>
      <c r="AZ182" s="935"/>
      <c r="BA182" s="935"/>
    </row>
    <row r="183" spans="1:111" ht="10.5" customHeight="1">
      <c r="B183" s="25"/>
      <c r="J183" s="111"/>
    </row>
    <row r="184" spans="1:111" ht="14.25" customHeight="1" thickBot="1">
      <c r="B184" s="113" t="s">
        <v>573</v>
      </c>
      <c r="BE184" s="27"/>
      <c r="BF184" s="27"/>
      <c r="BG184" s="27"/>
      <c r="BH184" s="27"/>
      <c r="BI184" s="27"/>
      <c r="BJ184" s="27"/>
      <c r="BK184" s="27"/>
      <c r="BL184" s="27"/>
      <c r="BM184" s="27"/>
    </row>
    <row r="185" spans="1:111" ht="21" customHeight="1">
      <c r="B185" s="1523" t="s">
        <v>92</v>
      </c>
      <c r="C185" s="1524"/>
      <c r="D185" s="1524"/>
      <c r="E185" s="1524"/>
      <c r="F185" s="1524"/>
      <c r="G185" s="1524"/>
      <c r="H185" s="1524"/>
      <c r="I185" s="1524"/>
      <c r="J185" s="1524"/>
      <c r="K185" s="1524"/>
      <c r="L185" s="1524"/>
      <c r="M185" s="1524"/>
      <c r="N185" s="1524"/>
      <c r="O185" s="1524"/>
      <c r="P185" s="1524"/>
      <c r="Q185" s="1524"/>
      <c r="R185" s="1525"/>
      <c r="S185" s="208" t="s">
        <v>0</v>
      </c>
      <c r="T185" s="952" t="s">
        <v>32</v>
      </c>
      <c r="U185" s="156"/>
      <c r="V185" s="210" t="s">
        <v>2617</v>
      </c>
      <c r="W185" s="1526" t="s">
        <v>93</v>
      </c>
      <c r="X185" s="1526"/>
      <c r="Y185" s="1526"/>
      <c r="Z185" s="1526"/>
      <c r="AA185" s="1526"/>
      <c r="AB185" s="1526"/>
      <c r="AC185" s="1526"/>
      <c r="AD185" s="1526"/>
      <c r="AE185" s="1526"/>
      <c r="AF185" s="1526"/>
      <c r="AG185" s="1526"/>
      <c r="AH185" s="1526"/>
      <c r="AI185" s="1526"/>
      <c r="AJ185" s="1527"/>
      <c r="AK185" s="1528" t="s">
        <v>613</v>
      </c>
      <c r="AL185" s="1529"/>
      <c r="AM185" s="1529"/>
      <c r="AN185" s="1529"/>
      <c r="AO185" s="1529"/>
      <c r="AP185" s="1529"/>
      <c r="AQ185" s="1529"/>
      <c r="AR185" s="1529"/>
      <c r="AS185" s="1529"/>
      <c r="AT185" s="1529"/>
      <c r="AU185" s="1529"/>
      <c r="AV185" s="1529"/>
      <c r="AW185" s="1529"/>
      <c r="AX185" s="1529"/>
      <c r="AY185" s="1529"/>
      <c r="AZ185" s="1529"/>
      <c r="BA185" s="1530"/>
      <c r="BE185" s="27"/>
      <c r="BF185" s="27"/>
      <c r="BG185" s="27"/>
      <c r="BH185" s="27"/>
      <c r="BI185" s="27"/>
      <c r="BJ185" s="27"/>
      <c r="BK185" s="27"/>
      <c r="BL185" s="27"/>
      <c r="BM185" s="27"/>
    </row>
    <row r="186" spans="1:111" ht="21" customHeight="1" thickBot="1">
      <c r="B186" s="1534" t="s">
        <v>34</v>
      </c>
      <c r="C186" s="1535"/>
      <c r="D186" s="1535"/>
      <c r="E186" s="1535"/>
      <c r="F186" s="1535"/>
      <c r="G186" s="1535"/>
      <c r="H186" s="1535"/>
      <c r="I186" s="1535"/>
      <c r="J186" s="1535"/>
      <c r="K186" s="1535"/>
      <c r="L186" s="1535"/>
      <c r="M186" s="1535"/>
      <c r="N186" s="1535"/>
      <c r="O186" s="1535"/>
      <c r="P186" s="1535"/>
      <c r="Q186" s="1535"/>
      <c r="R186" s="1536"/>
      <c r="S186" s="209" t="s">
        <v>0</v>
      </c>
      <c r="T186" s="953" t="s">
        <v>32</v>
      </c>
      <c r="U186" s="157"/>
      <c r="V186" s="211" t="s">
        <v>2617</v>
      </c>
      <c r="W186" s="1514" t="s">
        <v>94</v>
      </c>
      <c r="X186" s="1514"/>
      <c r="Y186" s="1514"/>
      <c r="Z186" s="1514"/>
      <c r="AA186" s="1514"/>
      <c r="AB186" s="1514"/>
      <c r="AC186" s="1514"/>
      <c r="AD186" s="1514"/>
      <c r="AE186" s="1514"/>
      <c r="AF186" s="1514"/>
      <c r="AG186" s="1514"/>
      <c r="AH186" s="1514"/>
      <c r="AI186" s="1514"/>
      <c r="AJ186" s="1515"/>
      <c r="AK186" s="1531"/>
      <c r="AL186" s="1532"/>
      <c r="AM186" s="1532"/>
      <c r="AN186" s="1532"/>
      <c r="AO186" s="1532"/>
      <c r="AP186" s="1532"/>
      <c r="AQ186" s="1532"/>
      <c r="AR186" s="1532"/>
      <c r="AS186" s="1532"/>
      <c r="AT186" s="1532"/>
      <c r="AU186" s="1532"/>
      <c r="AV186" s="1532"/>
      <c r="AW186" s="1532"/>
      <c r="AX186" s="1532"/>
      <c r="AY186" s="1532"/>
      <c r="AZ186" s="1532"/>
      <c r="BA186" s="1533"/>
      <c r="BE186" s="27"/>
      <c r="BF186" s="27"/>
      <c r="BG186" s="27"/>
      <c r="BH186" s="27"/>
      <c r="BI186" s="27"/>
      <c r="BJ186" s="27"/>
      <c r="BK186" s="27"/>
      <c r="BL186" s="27"/>
      <c r="BM186" s="27"/>
    </row>
    <row r="187" spans="1:111" ht="14.25" customHeight="1">
      <c r="B187" s="22"/>
      <c r="C187" s="35"/>
      <c r="D187" s="36"/>
      <c r="E187" s="36"/>
      <c r="F187" s="36"/>
      <c r="G187" s="36"/>
      <c r="H187" s="36"/>
      <c r="I187" s="36"/>
      <c r="J187" s="36"/>
      <c r="K187" s="36"/>
      <c r="L187" s="36"/>
      <c r="M187" s="36"/>
      <c r="N187" s="36"/>
      <c r="O187" s="36"/>
      <c r="P187" s="36"/>
      <c r="Q187" s="36"/>
      <c r="R187" s="36"/>
      <c r="S187" s="37"/>
      <c r="T187" s="938"/>
      <c r="U187" s="938"/>
      <c r="V187" s="37"/>
      <c r="W187" s="938"/>
      <c r="X187" s="938"/>
      <c r="Y187" s="938"/>
      <c r="Z187" s="938"/>
      <c r="AA187" s="938"/>
      <c r="AB187" s="938"/>
      <c r="AC187" s="938"/>
      <c r="AD187" s="938"/>
      <c r="AE187" s="938"/>
      <c r="AF187" s="938"/>
      <c r="AG187" s="938"/>
      <c r="AH187" s="938"/>
      <c r="AI187" s="938"/>
      <c r="AJ187" s="938"/>
      <c r="AK187" s="938"/>
      <c r="AL187" s="938"/>
      <c r="AM187" s="938"/>
      <c r="AN187" s="938"/>
      <c r="AO187" s="938"/>
      <c r="AP187" s="938"/>
      <c r="AQ187" s="938"/>
      <c r="AR187" s="938"/>
      <c r="AS187" s="938"/>
      <c r="AT187" s="938"/>
      <c r="AU187" s="938"/>
      <c r="AV187" s="938"/>
      <c r="AW187" s="938"/>
      <c r="AX187" s="938"/>
      <c r="AY187" s="938"/>
      <c r="AZ187" s="938"/>
      <c r="BA187" s="938"/>
      <c r="BE187" s="27"/>
      <c r="BF187" s="27"/>
      <c r="BG187" s="27"/>
      <c r="BH187" s="27"/>
      <c r="BI187" s="27"/>
      <c r="BJ187" s="27"/>
      <c r="BK187" s="27"/>
      <c r="BL187" s="27"/>
      <c r="BM187" s="27"/>
    </row>
    <row r="188" spans="1:111" ht="14.25" customHeight="1">
      <c r="A188" s="938"/>
      <c r="B188" s="938"/>
      <c r="C188" s="938"/>
      <c r="D188" s="938"/>
      <c r="E188" s="938"/>
      <c r="F188" s="938"/>
      <c r="G188" s="938"/>
      <c r="H188" s="938"/>
      <c r="I188" s="938"/>
      <c r="J188" s="938"/>
      <c r="K188" s="938"/>
      <c r="L188" s="938"/>
      <c r="M188" s="938"/>
      <c r="N188" s="938"/>
      <c r="O188" s="938"/>
      <c r="P188" s="938"/>
      <c r="Q188" s="938"/>
      <c r="R188" s="938"/>
      <c r="S188" s="938"/>
      <c r="T188" s="938"/>
      <c r="U188" s="938"/>
      <c r="V188" s="938"/>
      <c r="W188" s="938"/>
      <c r="X188" s="938"/>
      <c r="Y188" s="938"/>
      <c r="Z188" s="938"/>
      <c r="AA188" s="938"/>
      <c r="AB188" s="938"/>
      <c r="AC188" s="938"/>
      <c r="AD188" s="938"/>
      <c r="AE188" s="938"/>
      <c r="AF188" s="938"/>
      <c r="AG188" s="938"/>
      <c r="AH188" s="938"/>
      <c r="AI188" s="938"/>
      <c r="AJ188" s="938"/>
      <c r="AK188" s="938"/>
      <c r="AL188" s="938"/>
      <c r="AM188" s="938"/>
      <c r="AN188" s="938"/>
      <c r="AO188" s="938"/>
      <c r="AP188" s="938"/>
      <c r="AQ188" s="938"/>
      <c r="AR188" s="938"/>
      <c r="AS188" s="938"/>
      <c r="AT188" s="938"/>
      <c r="AU188" s="938"/>
      <c r="AV188" s="938"/>
      <c r="AW188" s="938"/>
      <c r="AX188" s="938"/>
      <c r="AY188" s="938"/>
      <c r="AZ188" s="938"/>
      <c r="BA188" s="938"/>
      <c r="BB188" s="24"/>
      <c r="BC188" s="72"/>
      <c r="BD188" s="72"/>
      <c r="BE188" s="27"/>
      <c r="BF188" s="27"/>
      <c r="BG188" s="27"/>
      <c r="BH188" s="27"/>
      <c r="BI188" s="27"/>
      <c r="BJ188" s="27"/>
      <c r="BK188" s="27"/>
      <c r="BL188" s="27"/>
      <c r="BM188" s="27"/>
    </row>
    <row r="189" spans="1:111" ht="14.25" customHeight="1">
      <c r="A189" s="938"/>
      <c r="B189" s="22"/>
      <c r="C189" s="22"/>
      <c r="D189" s="938"/>
      <c r="E189" s="938"/>
      <c r="F189" s="938"/>
      <c r="G189" s="938"/>
      <c r="H189" s="938"/>
      <c r="I189" s="938"/>
      <c r="J189" s="938"/>
      <c r="K189" s="938"/>
      <c r="L189" s="938"/>
      <c r="M189" s="938"/>
      <c r="N189" s="938"/>
      <c r="O189" s="938"/>
      <c r="P189" s="938"/>
      <c r="Q189" s="938"/>
      <c r="R189" s="938"/>
      <c r="S189" s="938"/>
      <c r="T189" s="938"/>
      <c r="U189" s="938"/>
      <c r="V189" s="938"/>
      <c r="W189" s="938"/>
      <c r="X189" s="938"/>
      <c r="Y189" s="938"/>
      <c r="Z189" s="938"/>
      <c r="AA189" s="938"/>
      <c r="AB189" s="938"/>
      <c r="AC189" s="938"/>
      <c r="AD189" s="938"/>
      <c r="AE189" s="938"/>
      <c r="AF189" s="938"/>
      <c r="AG189" s="938"/>
      <c r="AH189" s="938"/>
      <c r="AI189" s="938"/>
      <c r="AJ189" s="938"/>
      <c r="AK189" s="938"/>
      <c r="AL189" s="938"/>
      <c r="AM189" s="938"/>
      <c r="AN189" s="938"/>
      <c r="AO189" s="938"/>
      <c r="AP189" s="938"/>
      <c r="AQ189" s="938"/>
      <c r="AR189" s="938"/>
      <c r="AS189" s="938"/>
      <c r="AT189" s="938"/>
      <c r="AU189" s="938"/>
      <c r="AV189" s="938"/>
      <c r="AW189" s="938"/>
      <c r="AX189" s="938"/>
      <c r="AY189" s="938"/>
      <c r="AZ189" s="938"/>
      <c r="BA189" s="938"/>
      <c r="BB189" s="24"/>
      <c r="BC189" s="72"/>
      <c r="BD189" s="72"/>
      <c r="BE189" s="27"/>
      <c r="BF189" s="27"/>
      <c r="BG189" s="27"/>
      <c r="BH189" s="27"/>
      <c r="BI189" s="27"/>
      <c r="BJ189" s="27"/>
      <c r="BK189" s="27"/>
      <c r="BL189" s="27"/>
      <c r="BM189" s="27"/>
    </row>
    <row r="190" spans="1:111" ht="14.25" customHeight="1">
      <c r="A190" s="28"/>
      <c r="B190" s="21"/>
      <c r="C190" s="21"/>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c r="AC190" s="20"/>
      <c r="AD190" s="20"/>
      <c r="AE190" s="20"/>
      <c r="AF190" s="20"/>
      <c r="AG190" s="20"/>
      <c r="AH190" s="20"/>
      <c r="AI190" s="20"/>
      <c r="AJ190" s="20"/>
      <c r="AK190" s="20"/>
      <c r="AL190" s="20"/>
      <c r="AM190" s="20"/>
      <c r="AN190" s="938"/>
      <c r="AO190" s="938"/>
      <c r="AP190" s="938"/>
      <c r="AQ190" s="938"/>
      <c r="AR190" s="938"/>
      <c r="AS190" s="938"/>
      <c r="AT190" s="938"/>
      <c r="AU190" s="938"/>
      <c r="AV190" s="938"/>
      <c r="AW190" s="938"/>
      <c r="AX190" s="938"/>
      <c r="AY190" s="938"/>
      <c r="AZ190" s="938"/>
      <c r="BA190" s="938"/>
      <c r="BE190" s="27"/>
      <c r="BF190" s="27"/>
      <c r="BG190" s="27"/>
      <c r="BH190" s="27"/>
      <c r="BI190" s="27"/>
      <c r="BJ190" s="27"/>
      <c r="BK190" s="27"/>
      <c r="BL190" s="27"/>
      <c r="BM190" s="27"/>
    </row>
    <row r="191" spans="1:111" ht="14.25" customHeight="1">
      <c r="A191" s="28"/>
      <c r="B191" s="22"/>
      <c r="C191" s="35"/>
      <c r="D191" s="36"/>
      <c r="E191" s="36"/>
      <c r="F191" s="36"/>
      <c r="G191" s="36"/>
      <c r="H191" s="36"/>
      <c r="I191" s="36"/>
      <c r="J191" s="36"/>
      <c r="K191" s="36"/>
      <c r="L191" s="36"/>
      <c r="M191" s="36"/>
      <c r="N191" s="36"/>
      <c r="O191" s="36"/>
      <c r="P191" s="36"/>
      <c r="Q191" s="36"/>
      <c r="R191" s="36"/>
      <c r="S191" s="37"/>
      <c r="T191" s="938"/>
      <c r="U191" s="938"/>
      <c r="V191" s="37"/>
      <c r="W191" s="938"/>
      <c r="X191" s="938"/>
      <c r="Y191" s="938"/>
      <c r="Z191" s="938"/>
      <c r="AA191" s="938"/>
      <c r="AB191" s="938"/>
      <c r="AC191" s="938"/>
      <c r="AD191" s="938"/>
      <c r="AE191" s="938"/>
      <c r="AF191" s="938"/>
      <c r="AG191" s="938"/>
      <c r="AH191" s="938"/>
      <c r="AI191" s="938"/>
      <c r="AJ191" s="938"/>
      <c r="AK191" s="938"/>
      <c r="AL191" s="938"/>
      <c r="AM191" s="938"/>
      <c r="AN191" s="938"/>
      <c r="AO191" s="938"/>
      <c r="AP191" s="938"/>
      <c r="AQ191" s="938"/>
      <c r="AR191" s="938"/>
      <c r="AS191" s="938"/>
      <c r="AT191" s="938"/>
      <c r="AU191" s="938"/>
      <c r="AV191" s="938"/>
      <c r="AW191" s="938"/>
      <c r="AX191" s="938"/>
      <c r="AY191" s="938"/>
      <c r="AZ191" s="938"/>
      <c r="BA191" s="938"/>
      <c r="BE191" s="27"/>
      <c r="BF191" s="27"/>
      <c r="BG191" s="27"/>
      <c r="BH191" s="27"/>
      <c r="BI191" s="27"/>
      <c r="BJ191" s="27"/>
      <c r="BK191" s="27"/>
      <c r="BL191" s="27"/>
      <c r="BM191" s="27"/>
    </row>
  </sheetData>
  <dataConsolidate/>
  <mergeCells count="304">
    <mergeCell ref="B185:R185"/>
    <mergeCell ref="W185:AJ185"/>
    <mergeCell ref="AK185:BA186"/>
    <mergeCell ref="B186:R186"/>
    <mergeCell ref="W186:AJ186"/>
    <mergeCell ref="D177:I177"/>
    <mergeCell ref="J177:O177"/>
    <mergeCell ref="P177:W177"/>
    <mergeCell ref="X177:AB177"/>
    <mergeCell ref="AC177:AP177"/>
    <mergeCell ref="AQ177:BA177"/>
    <mergeCell ref="J173:O173"/>
    <mergeCell ref="P173:W173"/>
    <mergeCell ref="X173:AB173"/>
    <mergeCell ref="AC173:AP173"/>
    <mergeCell ref="AQ173:BA173"/>
    <mergeCell ref="D176:I176"/>
    <mergeCell ref="J176:O176"/>
    <mergeCell ref="P176:W176"/>
    <mergeCell ref="X176:AB176"/>
    <mergeCell ref="AC176:AP176"/>
    <mergeCell ref="AQ176:BA176"/>
    <mergeCell ref="D175:I175"/>
    <mergeCell ref="J175:O175"/>
    <mergeCell ref="P175:W175"/>
    <mergeCell ref="X175:AB175"/>
    <mergeCell ref="AC175:AP175"/>
    <mergeCell ref="AQ175:BA175"/>
    <mergeCell ref="AQ171:BA171"/>
    <mergeCell ref="D172:I172"/>
    <mergeCell ref="J172:O172"/>
    <mergeCell ref="P172:W172"/>
    <mergeCell ref="X172:AB172"/>
    <mergeCell ref="AC172:AP172"/>
    <mergeCell ref="AQ172:BA172"/>
    <mergeCell ref="B164:N164"/>
    <mergeCell ref="AM164:AY164"/>
    <mergeCell ref="C168:H168"/>
    <mergeCell ref="J168:BA168"/>
    <mergeCell ref="B171:C177"/>
    <mergeCell ref="D171:I171"/>
    <mergeCell ref="J171:O171"/>
    <mergeCell ref="P171:W171"/>
    <mergeCell ref="X171:AB171"/>
    <mergeCell ref="AC171:AP171"/>
    <mergeCell ref="D174:I174"/>
    <mergeCell ref="J174:O174"/>
    <mergeCell ref="P174:W174"/>
    <mergeCell ref="X174:AB174"/>
    <mergeCell ref="AC174:AP174"/>
    <mergeCell ref="AQ174:BA174"/>
    <mergeCell ref="D173:I173"/>
    <mergeCell ref="B159:BA160"/>
    <mergeCell ref="B162:I162"/>
    <mergeCell ref="J162:AF162"/>
    <mergeCell ref="AH162:BA163"/>
    <mergeCell ref="B163:I163"/>
    <mergeCell ref="J163:AF163"/>
    <mergeCell ref="AK157:AM157"/>
    <mergeCell ref="AO157:AQ157"/>
    <mergeCell ref="AS157:AU157"/>
    <mergeCell ref="AW157:AX157"/>
    <mergeCell ref="AZ157:BA157"/>
    <mergeCell ref="AI158:BA158"/>
    <mergeCell ref="AG154:AI154"/>
    <mergeCell ref="AK154:AM154"/>
    <mergeCell ref="AO154:AQ154"/>
    <mergeCell ref="AS154:AU154"/>
    <mergeCell ref="AW154:AX154"/>
    <mergeCell ref="AZ156:BA156"/>
    <mergeCell ref="B157:D157"/>
    <mergeCell ref="E157:M157"/>
    <mergeCell ref="N157:U157"/>
    <mergeCell ref="V157:AE157"/>
    <mergeCell ref="AG157:AI157"/>
    <mergeCell ref="B156:D156"/>
    <mergeCell ref="E156:M156"/>
    <mergeCell ref="N156:U156"/>
    <mergeCell ref="V156:AE156"/>
    <mergeCell ref="AG156:AI156"/>
    <mergeCell ref="AK156:AM156"/>
    <mergeCell ref="AZ153:BA153"/>
    <mergeCell ref="B152:D152"/>
    <mergeCell ref="E152:M152"/>
    <mergeCell ref="N152:U152"/>
    <mergeCell ref="V152:AE152"/>
    <mergeCell ref="AG152:AI152"/>
    <mergeCell ref="AO156:AQ156"/>
    <mergeCell ref="AS156:AU156"/>
    <mergeCell ref="AW156:AX156"/>
    <mergeCell ref="AZ154:BA154"/>
    <mergeCell ref="B155:D155"/>
    <mergeCell ref="E155:M155"/>
    <mergeCell ref="N155:U155"/>
    <mergeCell ref="V155:AE155"/>
    <mergeCell ref="AG155:AI155"/>
    <mergeCell ref="AK155:AM155"/>
    <mergeCell ref="AO155:AQ155"/>
    <mergeCell ref="AS155:AU155"/>
    <mergeCell ref="AW155:AX155"/>
    <mergeCell ref="AZ155:BA155"/>
    <mergeCell ref="B154:D154"/>
    <mergeCell ref="E154:M154"/>
    <mergeCell ref="N154:U154"/>
    <mergeCell ref="V154:AE154"/>
    <mergeCell ref="B153:D153"/>
    <mergeCell ref="E153:M153"/>
    <mergeCell ref="N153:U153"/>
    <mergeCell ref="V153:AE153"/>
    <mergeCell ref="AG153:AI153"/>
    <mergeCell ref="AK153:AM153"/>
    <mergeCell ref="AO153:AQ153"/>
    <mergeCell ref="AS153:AU153"/>
    <mergeCell ref="AW153:AX153"/>
    <mergeCell ref="AL130:AY130"/>
    <mergeCell ref="AL133:AP133"/>
    <mergeCell ref="AU133:AY133"/>
    <mergeCell ref="AS144:BA148"/>
    <mergeCell ref="E150:M150"/>
    <mergeCell ref="N150:U150"/>
    <mergeCell ref="V150:AE150"/>
    <mergeCell ref="AF150:AU150"/>
    <mergeCell ref="AK152:AM152"/>
    <mergeCell ref="AO152:AQ152"/>
    <mergeCell ref="AS152:AU152"/>
    <mergeCell ref="AW152:AX152"/>
    <mergeCell ref="AZ152:BA152"/>
    <mergeCell ref="AV150:BA150"/>
    <mergeCell ref="AK151:AM151"/>
    <mergeCell ref="AO151:AQ151"/>
    <mergeCell ref="AS151:AU151"/>
    <mergeCell ref="AW151:AX151"/>
    <mergeCell ref="AZ151:BA151"/>
    <mergeCell ref="B151:D151"/>
    <mergeCell ref="E151:H151"/>
    <mergeCell ref="I151:M151"/>
    <mergeCell ref="N151:U151"/>
    <mergeCell ref="V151:AE151"/>
    <mergeCell ref="AG151:AI151"/>
    <mergeCell ref="B150:D150"/>
    <mergeCell ref="F124:M124"/>
    <mergeCell ref="N124:W124"/>
    <mergeCell ref="X124:Z124"/>
    <mergeCell ref="AA124:AG124"/>
    <mergeCell ref="AH124:AX126"/>
    <mergeCell ref="C125:E125"/>
    <mergeCell ref="F125:M125"/>
    <mergeCell ref="N125:W125"/>
    <mergeCell ref="X125:Z125"/>
    <mergeCell ref="AA125:AG125"/>
    <mergeCell ref="C126:E126"/>
    <mergeCell ref="F126:M126"/>
    <mergeCell ref="N126:W126"/>
    <mergeCell ref="X126:Z126"/>
    <mergeCell ref="AA126:AG126"/>
    <mergeCell ref="B129:D148"/>
    <mergeCell ref="AG129:AI148"/>
    <mergeCell ref="G116:G117"/>
    <mergeCell ref="H116:N117"/>
    <mergeCell ref="X116:X117"/>
    <mergeCell ref="Y116:AE117"/>
    <mergeCell ref="AO116:AO117"/>
    <mergeCell ref="AP116:AV117"/>
    <mergeCell ref="C109:E109"/>
    <mergeCell ref="F109:M109"/>
    <mergeCell ref="N109:W109"/>
    <mergeCell ref="X109:Z109"/>
    <mergeCell ref="AA109:AG109"/>
    <mergeCell ref="C110:E110"/>
    <mergeCell ref="F110:M110"/>
    <mergeCell ref="N110:W110"/>
    <mergeCell ref="X110:Z110"/>
    <mergeCell ref="AA110:AG110"/>
    <mergeCell ref="K100:K101"/>
    <mergeCell ref="L100:U101"/>
    <mergeCell ref="AH100:AH101"/>
    <mergeCell ref="AI100:AR101"/>
    <mergeCell ref="F108:M108"/>
    <mergeCell ref="N108:W108"/>
    <mergeCell ref="X108:Z108"/>
    <mergeCell ref="AA108:AG108"/>
    <mergeCell ref="AH108:AX110"/>
    <mergeCell ref="M89:BA90"/>
    <mergeCell ref="B90:K90"/>
    <mergeCell ref="K92:K93"/>
    <mergeCell ref="L92:U93"/>
    <mergeCell ref="AH92:AH93"/>
    <mergeCell ref="AI92:AR93"/>
    <mergeCell ref="C87:E87"/>
    <mergeCell ref="F87:H87"/>
    <mergeCell ref="I87:P87"/>
    <mergeCell ref="Q87:Z87"/>
    <mergeCell ref="AA87:AC87"/>
    <mergeCell ref="AD87:AJ87"/>
    <mergeCell ref="C86:E86"/>
    <mergeCell ref="F86:H86"/>
    <mergeCell ref="I86:P86"/>
    <mergeCell ref="Q86:Z86"/>
    <mergeCell ref="AA86:AC86"/>
    <mergeCell ref="AD86:AJ86"/>
    <mergeCell ref="X82:AW82"/>
    <mergeCell ref="F85:H85"/>
    <mergeCell ref="I85:P85"/>
    <mergeCell ref="Q85:Z85"/>
    <mergeCell ref="AA85:AC85"/>
    <mergeCell ref="AD85:AJ85"/>
    <mergeCell ref="AK85:BA87"/>
    <mergeCell ref="C69:J70"/>
    <mergeCell ref="AF69:AZ69"/>
    <mergeCell ref="J72:BA73"/>
    <mergeCell ref="B73:H73"/>
    <mergeCell ref="G75:G76"/>
    <mergeCell ref="H75:N76"/>
    <mergeCell ref="X75:X76"/>
    <mergeCell ref="Y75:AE76"/>
    <mergeCell ref="AO75:AO76"/>
    <mergeCell ref="AP75:AV76"/>
    <mergeCell ref="C68:E68"/>
    <mergeCell ref="F68:H68"/>
    <mergeCell ref="I68:P68"/>
    <mergeCell ref="Q68:Z68"/>
    <mergeCell ref="AA68:AC68"/>
    <mergeCell ref="AD68:AJ68"/>
    <mergeCell ref="C67:E67"/>
    <mergeCell ref="F67:H67"/>
    <mergeCell ref="I67:P67"/>
    <mergeCell ref="Q67:Z67"/>
    <mergeCell ref="AA67:AC67"/>
    <mergeCell ref="AD67:AJ67"/>
    <mergeCell ref="F66:H66"/>
    <mergeCell ref="I66:P66"/>
    <mergeCell ref="Q66:Z66"/>
    <mergeCell ref="AA66:AC66"/>
    <mergeCell ref="AD66:AJ66"/>
    <mergeCell ref="AK66:BA68"/>
    <mergeCell ref="G53:G54"/>
    <mergeCell ref="H53:N54"/>
    <mergeCell ref="X53:X54"/>
    <mergeCell ref="Y53:AE54"/>
    <mergeCell ref="AO53:AO54"/>
    <mergeCell ref="AP53:AV54"/>
    <mergeCell ref="C48:E48"/>
    <mergeCell ref="F48:M48"/>
    <mergeCell ref="N48:W48"/>
    <mergeCell ref="X48:Z48"/>
    <mergeCell ref="AA48:AG48"/>
    <mergeCell ref="P50:BA51"/>
    <mergeCell ref="B51:M51"/>
    <mergeCell ref="F46:M46"/>
    <mergeCell ref="N46:W46"/>
    <mergeCell ref="X46:Z46"/>
    <mergeCell ref="AA46:AG46"/>
    <mergeCell ref="AH46:AX48"/>
    <mergeCell ref="C47:E47"/>
    <mergeCell ref="F47:M47"/>
    <mergeCell ref="N47:W47"/>
    <mergeCell ref="X47:Z47"/>
    <mergeCell ref="AA47:AG47"/>
    <mergeCell ref="J30:BA31"/>
    <mergeCell ref="B31:H31"/>
    <mergeCell ref="G33:G34"/>
    <mergeCell ref="H33:N34"/>
    <mergeCell ref="X33:X34"/>
    <mergeCell ref="Y33:AE34"/>
    <mergeCell ref="AO33:AO34"/>
    <mergeCell ref="AP33:AV34"/>
    <mergeCell ref="C27:E27"/>
    <mergeCell ref="F27:H27"/>
    <mergeCell ref="I27:P27"/>
    <mergeCell ref="Q27:Z27"/>
    <mergeCell ref="AA27:AC27"/>
    <mergeCell ref="AD27:AJ27"/>
    <mergeCell ref="C26:E26"/>
    <mergeCell ref="F26:H26"/>
    <mergeCell ref="I26:P26"/>
    <mergeCell ref="Q26:Z26"/>
    <mergeCell ref="AA26:AC26"/>
    <mergeCell ref="AD26:AJ26"/>
    <mergeCell ref="AQ11:AQ12"/>
    <mergeCell ref="AR11:AY12"/>
    <mergeCell ref="AK24:BA29"/>
    <mergeCell ref="F25:H25"/>
    <mergeCell ref="I25:P25"/>
    <mergeCell ref="Q25:Z25"/>
    <mergeCell ref="AA25:AC25"/>
    <mergeCell ref="AD25:AJ25"/>
    <mergeCell ref="D11:D12"/>
    <mergeCell ref="E11:L12"/>
    <mergeCell ref="Q11:Q12"/>
    <mergeCell ref="R11:Y12"/>
    <mergeCell ref="AD11:AD12"/>
    <mergeCell ref="AE11:AL12"/>
    <mergeCell ref="A1:O1"/>
    <mergeCell ref="AZ3:BA4"/>
    <mergeCell ref="J6:BA7"/>
    <mergeCell ref="B7:H7"/>
    <mergeCell ref="D9:Y9"/>
    <mergeCell ref="AD9:AL9"/>
    <mergeCell ref="AQ9:AY9"/>
    <mergeCell ref="AG3:AI4"/>
    <mergeCell ref="AJ3:AL4"/>
    <mergeCell ref="AM3:AO4"/>
    <mergeCell ref="AP3:AV4"/>
    <mergeCell ref="AW3:AY4"/>
  </mergeCells>
  <phoneticPr fontId="57"/>
  <conditionalFormatting sqref="V152 AG152 AS152 AW152 AZ152">
    <cfRule type="expression" dxfId="178" priority="128" stopIfTrue="1">
      <formula>OR($N$152="[断熱材なし]",$N$152="[基礎(外周)と同仕様(右略)]")</formula>
    </cfRule>
  </conditionalFormatting>
  <conditionalFormatting sqref="V153 AG153 AS153 AW153 AZ153">
    <cfRule type="expression" dxfId="177" priority="127" stopIfTrue="1">
      <formula>OR($N$153="[断熱材なし]",$N$153="[外気側と同仕様(右略)]",$N$153="[基礎(外周)と同仕様(右略)]")</formula>
    </cfRule>
  </conditionalFormatting>
  <conditionalFormatting sqref="AA26:AC26">
    <cfRule type="expression" dxfId="176" priority="126" stopIfTrue="1">
      <formula>NOT($AA$26="")</formula>
    </cfRule>
  </conditionalFormatting>
  <conditionalFormatting sqref="AA27:AC27">
    <cfRule type="expression" dxfId="175" priority="125" stopIfTrue="1">
      <formula>NOT($AA$27="")</formula>
    </cfRule>
  </conditionalFormatting>
  <conditionalFormatting sqref="X47:Z47">
    <cfRule type="expression" dxfId="174" priority="124" stopIfTrue="1">
      <formula>NOT($X$47="")</formula>
    </cfRule>
  </conditionalFormatting>
  <conditionalFormatting sqref="X48:Z48">
    <cfRule type="expression" dxfId="173" priority="123" stopIfTrue="1">
      <formula>NOT($X$48="")</formula>
    </cfRule>
  </conditionalFormatting>
  <conditionalFormatting sqref="AA67:AC67">
    <cfRule type="expression" dxfId="172" priority="122" stopIfTrue="1">
      <formula>NOT($AA$67="")</formula>
    </cfRule>
  </conditionalFormatting>
  <conditionalFormatting sqref="AA68:AC68">
    <cfRule type="expression" dxfId="171" priority="121" stopIfTrue="1">
      <formula>NOT($AA$68="")</formula>
    </cfRule>
  </conditionalFormatting>
  <conditionalFormatting sqref="AA86:AC86">
    <cfRule type="expression" dxfId="170" priority="120" stopIfTrue="1">
      <formula>NOT($AA$86="")</formula>
    </cfRule>
  </conditionalFormatting>
  <conditionalFormatting sqref="AA87:AC87">
    <cfRule type="expression" dxfId="169" priority="119" stopIfTrue="1">
      <formula>NOT($AA$87="")</formula>
    </cfRule>
  </conditionalFormatting>
  <conditionalFormatting sqref="X125:Z125">
    <cfRule type="expression" dxfId="168" priority="118" stopIfTrue="1">
      <formula>NOT($X$125="")</formula>
    </cfRule>
  </conditionalFormatting>
  <conditionalFormatting sqref="X126:Z126">
    <cfRule type="expression" dxfId="167" priority="117" stopIfTrue="1">
      <formula>NOT($X$126="")</formula>
    </cfRule>
  </conditionalFormatting>
  <conditionalFormatting sqref="X109:Z109">
    <cfRule type="expression" dxfId="166" priority="116" stopIfTrue="1">
      <formula>NOT($X$109="")</formula>
    </cfRule>
  </conditionalFormatting>
  <conditionalFormatting sqref="X110:Z110">
    <cfRule type="expression" dxfId="165" priority="115" stopIfTrue="1">
      <formula>NOT($X$110="")</formula>
    </cfRule>
  </conditionalFormatting>
  <conditionalFormatting sqref="V151 AG151 AS151 AK151 AO151 AW151 AZ151">
    <cfRule type="expression" dxfId="164" priority="114" stopIfTrue="1">
      <formula>$N$151="[断熱材なし]"</formula>
    </cfRule>
  </conditionalFormatting>
  <conditionalFormatting sqref="V157 AG157 AS157 AK157 AO157 AW157 AZ157">
    <cfRule type="expression" dxfId="163" priority="113" stopIfTrue="1">
      <formula>OR($N$157="[断熱材なし]",$N$157="[外気側と同仕様(右略)]",$N$157="[基礎(外周)と同仕様(右略)]")</formula>
    </cfRule>
  </conditionalFormatting>
  <conditionalFormatting sqref="V155 AG155 AS155 AK155 AO155 AW155 AZ155">
    <cfRule type="expression" dxfId="162" priority="112" stopIfTrue="1">
      <formula>OR($N$155="[断熱材なし]",$N$155="[外気側と同仕様(右略)]",$N$155="[基礎(外周)と同仕様(右略)]")</formula>
    </cfRule>
  </conditionalFormatting>
  <conditionalFormatting sqref="V154 AG154 AS154 AK154 AO154 AW154 AZ154">
    <cfRule type="expression" dxfId="161" priority="111" stopIfTrue="1">
      <formula>OR($N$154="[断熱材なし]",$N$154="[基礎(外周)と同仕様(右略)]")</formula>
    </cfRule>
  </conditionalFormatting>
  <conditionalFormatting sqref="V156 AG156 AW156 AZ156 AS156:AU156 AK156:AM156 AO156:AQ156">
    <cfRule type="expression" dxfId="160" priority="110" stopIfTrue="1">
      <formula>OR($N$156="[断熱材なし]",$N$156="[基礎(外周)と同仕様(右略)]")</formula>
    </cfRule>
  </conditionalFormatting>
  <conditionalFormatting sqref="F26:H26">
    <cfRule type="expression" dxfId="159" priority="109" stopIfTrue="1">
      <formula>NOT($F$26="")</formula>
    </cfRule>
  </conditionalFormatting>
  <conditionalFormatting sqref="F27:H27">
    <cfRule type="expression" dxfId="158" priority="108" stopIfTrue="1">
      <formula>NOT($F$27="")</formula>
    </cfRule>
  </conditionalFormatting>
  <conditionalFormatting sqref="I26:P26">
    <cfRule type="expression" dxfId="157" priority="107" stopIfTrue="1">
      <formula>NOT($I$26="")</formula>
    </cfRule>
  </conditionalFormatting>
  <conditionalFormatting sqref="I27:P27">
    <cfRule type="expression" dxfId="156" priority="106" stopIfTrue="1">
      <formula>NOT($I$27="")</formula>
    </cfRule>
  </conditionalFormatting>
  <conditionalFormatting sqref="Q26:Z26">
    <cfRule type="expression" dxfId="155" priority="105" stopIfTrue="1">
      <formula>NOT($Q$26="")</formula>
    </cfRule>
  </conditionalFormatting>
  <conditionalFormatting sqref="Q27:Z27">
    <cfRule type="expression" dxfId="154" priority="104" stopIfTrue="1">
      <formula>NOT($Q$27="")</formula>
    </cfRule>
  </conditionalFormatting>
  <conditionalFormatting sqref="F47:M47">
    <cfRule type="expression" dxfId="153" priority="103" stopIfTrue="1">
      <formula>NOT($F$47="")</formula>
    </cfRule>
  </conditionalFormatting>
  <conditionalFormatting sqref="F48:M48">
    <cfRule type="expression" dxfId="152" priority="102" stopIfTrue="1">
      <formula>NOT($F$48="")</formula>
    </cfRule>
  </conditionalFormatting>
  <conditionalFormatting sqref="N47:W47">
    <cfRule type="expression" dxfId="151" priority="101" stopIfTrue="1">
      <formula>NOT($N$47="")</formula>
    </cfRule>
  </conditionalFormatting>
  <conditionalFormatting sqref="N48:W48">
    <cfRule type="expression" dxfId="150" priority="100" stopIfTrue="1">
      <formula>NOT($N$48="")</formula>
    </cfRule>
  </conditionalFormatting>
  <conditionalFormatting sqref="F67:H67">
    <cfRule type="expression" dxfId="149" priority="99" stopIfTrue="1">
      <formula>NOT($F$67="")</formula>
    </cfRule>
  </conditionalFormatting>
  <conditionalFormatting sqref="F68:H68">
    <cfRule type="expression" dxfId="148" priority="98" stopIfTrue="1">
      <formula>NOT($F$68="")</formula>
    </cfRule>
  </conditionalFormatting>
  <conditionalFormatting sqref="I67:P67">
    <cfRule type="expression" dxfId="147" priority="97" stopIfTrue="1">
      <formula>NOT($I$67="")</formula>
    </cfRule>
  </conditionalFormatting>
  <conditionalFormatting sqref="I68:P68">
    <cfRule type="expression" dxfId="146" priority="96" stopIfTrue="1">
      <formula>NOT($I$68="")</formula>
    </cfRule>
  </conditionalFormatting>
  <conditionalFormatting sqref="Q67:Z67">
    <cfRule type="expression" dxfId="145" priority="95" stopIfTrue="1">
      <formula>NOT($Q$67="")</formula>
    </cfRule>
  </conditionalFormatting>
  <conditionalFormatting sqref="Q68:Z68">
    <cfRule type="expression" dxfId="144" priority="94" stopIfTrue="1">
      <formula>NOT($Q$68="")</formula>
    </cfRule>
  </conditionalFormatting>
  <conditionalFormatting sqref="F86:H86">
    <cfRule type="expression" dxfId="143" priority="93" stopIfTrue="1">
      <formula>NOT($F$86="")</formula>
    </cfRule>
  </conditionalFormatting>
  <conditionalFormatting sqref="F87:H87">
    <cfRule type="expression" dxfId="142" priority="92" stopIfTrue="1">
      <formula>NOT($F$87="")</formula>
    </cfRule>
  </conditionalFormatting>
  <conditionalFormatting sqref="I86:P86">
    <cfRule type="expression" dxfId="141" priority="91" stopIfTrue="1">
      <formula>NOT($I$86="")</formula>
    </cfRule>
  </conditionalFormatting>
  <conditionalFormatting sqref="I87:P87">
    <cfRule type="expression" dxfId="140" priority="90" stopIfTrue="1">
      <formula>NOT($I$87="")</formula>
    </cfRule>
  </conditionalFormatting>
  <conditionalFormatting sqref="Q86:Z86">
    <cfRule type="expression" dxfId="139" priority="89" stopIfTrue="1">
      <formula>NOT($Q$86="")</formula>
    </cfRule>
  </conditionalFormatting>
  <conditionalFormatting sqref="Q87:Z87">
    <cfRule type="expression" dxfId="138" priority="88" stopIfTrue="1">
      <formula>NOT($Q$87="")</formula>
    </cfRule>
  </conditionalFormatting>
  <conditionalFormatting sqref="F125:M125">
    <cfRule type="expression" dxfId="137" priority="87" stopIfTrue="1">
      <formula>NOT($F$125="")</formula>
    </cfRule>
  </conditionalFormatting>
  <conditionalFormatting sqref="F126:M126">
    <cfRule type="expression" dxfId="136" priority="86" stopIfTrue="1">
      <formula>NOT($F$126="")</formula>
    </cfRule>
  </conditionalFormatting>
  <conditionalFormatting sqref="N125:W125">
    <cfRule type="expression" dxfId="135" priority="85" stopIfTrue="1">
      <formula>NOT($N$125="")</formula>
    </cfRule>
  </conditionalFormatting>
  <conditionalFormatting sqref="N126:W126">
    <cfRule type="expression" dxfId="134" priority="84" stopIfTrue="1">
      <formula>NOT($N$126="")</formula>
    </cfRule>
  </conditionalFormatting>
  <conditionalFormatting sqref="F109:M109">
    <cfRule type="expression" dxfId="133" priority="83" stopIfTrue="1">
      <formula>NOT($F$109="")</formula>
    </cfRule>
  </conditionalFormatting>
  <conditionalFormatting sqref="F110:M110">
    <cfRule type="expression" dxfId="132" priority="82" stopIfTrue="1">
      <formula>NOT($F$110="")</formula>
    </cfRule>
  </conditionalFormatting>
  <conditionalFormatting sqref="N109:W109">
    <cfRule type="expression" dxfId="131" priority="81" stopIfTrue="1">
      <formula>NOT($N$109="")</formula>
    </cfRule>
  </conditionalFormatting>
  <conditionalFormatting sqref="N110:W110">
    <cfRule type="expression" dxfId="130" priority="80" stopIfTrue="1">
      <formula>NOT($N$110="")</formula>
    </cfRule>
  </conditionalFormatting>
  <conditionalFormatting sqref="N151:U151">
    <cfRule type="expression" dxfId="129" priority="79" stopIfTrue="1">
      <formula>NOT($N$151="")</formula>
    </cfRule>
  </conditionalFormatting>
  <conditionalFormatting sqref="V151:AE151">
    <cfRule type="expression" dxfId="128" priority="78" stopIfTrue="1">
      <formula>NOT($V$151="")</formula>
    </cfRule>
  </conditionalFormatting>
  <conditionalFormatting sqref="AG151:AI151">
    <cfRule type="expression" dxfId="127" priority="77" stopIfTrue="1">
      <formula>NOT($AG$151="")</formula>
    </cfRule>
  </conditionalFormatting>
  <conditionalFormatting sqref="AK151:AM151">
    <cfRule type="expression" dxfId="126" priority="76" stopIfTrue="1">
      <formula>NOT($AK$151="")</formula>
    </cfRule>
  </conditionalFormatting>
  <conditionalFormatting sqref="AO151:AQ151">
    <cfRule type="expression" dxfId="125" priority="75" stopIfTrue="1">
      <formula>NOT($AO$151="")</formula>
    </cfRule>
  </conditionalFormatting>
  <conditionalFormatting sqref="AK153">
    <cfRule type="expression" dxfId="124" priority="74" stopIfTrue="1">
      <formula>OR($N$153="[断熱材なし]",$N$153="[外気側と同仕様(右略)]",$N$153="[基礎(外周)と同仕様(右略)]")</formula>
    </cfRule>
  </conditionalFormatting>
  <conditionalFormatting sqref="AO153">
    <cfRule type="expression" dxfId="123" priority="73" stopIfTrue="1">
      <formula>OR($N$153="[断熱材なし]",$N$153="[外気側と同仕様(右略)]",$N$153="[基礎(外周)と同仕様(右略)]")</formula>
    </cfRule>
  </conditionalFormatting>
  <conditionalFormatting sqref="AS151:AU151">
    <cfRule type="expression" dxfId="122" priority="72" stopIfTrue="1">
      <formula>NOT($AS$151="")</formula>
    </cfRule>
  </conditionalFormatting>
  <conditionalFormatting sqref="AG152:AI152">
    <cfRule type="expression" dxfId="121" priority="71" stopIfTrue="1">
      <formula>NOT($AG$152="")</formula>
    </cfRule>
  </conditionalFormatting>
  <conditionalFormatting sqref="AK152">
    <cfRule type="expression" dxfId="120" priority="70" stopIfTrue="1">
      <formula>OR($N$152="[断熱材なし]",$N$152="[基礎(外周)と同仕様(右略)]")</formula>
    </cfRule>
  </conditionalFormatting>
  <conditionalFormatting sqref="AK152:AM152">
    <cfRule type="expression" dxfId="119" priority="69" stopIfTrue="1">
      <formula>NOT($AK$152="")</formula>
    </cfRule>
  </conditionalFormatting>
  <conditionalFormatting sqref="AO152">
    <cfRule type="expression" dxfId="118" priority="68" stopIfTrue="1">
      <formula>OR($N$152="[断熱材なし]",$N$152="[基礎(外周)と同仕様(右略)]")</formula>
    </cfRule>
  </conditionalFormatting>
  <conditionalFormatting sqref="AO152:AQ152">
    <cfRule type="expression" dxfId="117" priority="67" stopIfTrue="1">
      <formula>NOT($AO$152="")</formula>
    </cfRule>
  </conditionalFormatting>
  <conditionalFormatting sqref="AS152:AU152">
    <cfRule type="expression" dxfId="116" priority="66" stopIfTrue="1">
      <formula>NOT($AS$152="")</formula>
    </cfRule>
  </conditionalFormatting>
  <conditionalFormatting sqref="N152:U152">
    <cfRule type="expression" dxfId="115" priority="65" stopIfTrue="1">
      <formula>NOT($N$152="")</formula>
    </cfRule>
  </conditionalFormatting>
  <conditionalFormatting sqref="V152:AE152">
    <cfRule type="expression" dxfId="114" priority="64" stopIfTrue="1">
      <formula>NOT($V$152="")</formula>
    </cfRule>
  </conditionalFormatting>
  <conditionalFormatting sqref="N153:U153">
    <cfRule type="expression" dxfId="113" priority="63" stopIfTrue="1">
      <formula>NOT($N$153="")</formula>
    </cfRule>
  </conditionalFormatting>
  <conditionalFormatting sqref="V153:AE153">
    <cfRule type="expression" dxfId="112" priority="62" stopIfTrue="1">
      <formula>NOT($V$153="")</formula>
    </cfRule>
  </conditionalFormatting>
  <conditionalFormatting sqref="N154:U154">
    <cfRule type="expression" dxfId="111" priority="61" stopIfTrue="1">
      <formula>NOT($N$154="")</formula>
    </cfRule>
  </conditionalFormatting>
  <conditionalFormatting sqref="V154:AE154">
    <cfRule type="expression" dxfId="110" priority="60" stopIfTrue="1">
      <formula>NOT($V$154="")</formula>
    </cfRule>
  </conditionalFormatting>
  <conditionalFormatting sqref="N155:U155">
    <cfRule type="expression" dxfId="109" priority="59" stopIfTrue="1">
      <formula>NOT($N$155="")</formula>
    </cfRule>
  </conditionalFormatting>
  <conditionalFormatting sqref="V155:AE155">
    <cfRule type="expression" dxfId="108" priority="58" stopIfTrue="1">
      <formula>NOT($V$155="")</formula>
    </cfRule>
  </conditionalFormatting>
  <conditionalFormatting sqref="N156:U156">
    <cfRule type="expression" dxfId="107" priority="57" stopIfTrue="1">
      <formula>NOT($N$156="")</formula>
    </cfRule>
  </conditionalFormatting>
  <conditionalFormatting sqref="V156:AE156">
    <cfRule type="expression" dxfId="106" priority="56" stopIfTrue="1">
      <formula>NOT($V$156="")</formula>
    </cfRule>
  </conditionalFormatting>
  <conditionalFormatting sqref="N157:U157">
    <cfRule type="expression" dxfId="105" priority="55" stopIfTrue="1">
      <formula>NOT($N$157="")</formula>
    </cfRule>
  </conditionalFormatting>
  <conditionalFormatting sqref="V157:AE157">
    <cfRule type="expression" dxfId="104" priority="54" stopIfTrue="1">
      <formula>NOT($V$157="")</formula>
    </cfRule>
  </conditionalFormatting>
  <conditionalFormatting sqref="AG153:AI153">
    <cfRule type="expression" dxfId="103" priority="53" stopIfTrue="1">
      <formula>NOT($AG$153="")</formula>
    </cfRule>
  </conditionalFormatting>
  <conditionalFormatting sqref="AK153:AM153">
    <cfRule type="expression" dxfId="102" priority="52" stopIfTrue="1">
      <formula>NOT($AK$153="")</formula>
    </cfRule>
  </conditionalFormatting>
  <conditionalFormatting sqref="AO153:AQ153">
    <cfRule type="expression" dxfId="101" priority="51" stopIfTrue="1">
      <formula>NOT($AO$153="")</formula>
    </cfRule>
  </conditionalFormatting>
  <conditionalFormatting sqref="AS153:AU153">
    <cfRule type="expression" dxfId="100" priority="50" stopIfTrue="1">
      <formula>NOT($AS$153="")</formula>
    </cfRule>
  </conditionalFormatting>
  <conditionalFormatting sqref="AG154:AI154">
    <cfRule type="expression" dxfId="99" priority="49" stopIfTrue="1">
      <formula>NOT($AG$154="")</formula>
    </cfRule>
  </conditionalFormatting>
  <conditionalFormatting sqref="AK154:AM154">
    <cfRule type="expression" dxfId="98" priority="48" stopIfTrue="1">
      <formula>NOT($AK$154="")</formula>
    </cfRule>
  </conditionalFormatting>
  <conditionalFormatting sqref="AO154:AQ154">
    <cfRule type="expression" dxfId="97" priority="47" stopIfTrue="1">
      <formula>NOT($AO$154="")</formula>
    </cfRule>
  </conditionalFormatting>
  <conditionalFormatting sqref="AS154:AU154">
    <cfRule type="expression" dxfId="96" priority="46" stopIfTrue="1">
      <formula>NOT($AS$154="")</formula>
    </cfRule>
  </conditionalFormatting>
  <conditionalFormatting sqref="AG155:AI155">
    <cfRule type="expression" dxfId="95" priority="45" stopIfTrue="1">
      <formula>NOT($AG$155="")</formula>
    </cfRule>
  </conditionalFormatting>
  <conditionalFormatting sqref="AK155:AM155">
    <cfRule type="expression" dxfId="94" priority="44" stopIfTrue="1">
      <formula>NOT($AK$155="")</formula>
    </cfRule>
  </conditionalFormatting>
  <conditionalFormatting sqref="AO155:AQ155">
    <cfRule type="expression" dxfId="93" priority="43" stopIfTrue="1">
      <formula>NOT($AO$155="")</formula>
    </cfRule>
  </conditionalFormatting>
  <conditionalFormatting sqref="AS155:AU155">
    <cfRule type="expression" dxfId="92" priority="42" stopIfTrue="1">
      <formula>NOT($AS$155="")</formula>
    </cfRule>
  </conditionalFormatting>
  <conditionalFormatting sqref="AG156:AI156">
    <cfRule type="expression" dxfId="91" priority="41" stopIfTrue="1">
      <formula>NOT($AG$156="")</formula>
    </cfRule>
  </conditionalFormatting>
  <conditionalFormatting sqref="AK156:AM156">
    <cfRule type="expression" dxfId="90" priority="40" stopIfTrue="1">
      <formula>NOT($AK$156="")</formula>
    </cfRule>
  </conditionalFormatting>
  <conditionalFormatting sqref="AO156:AQ156">
    <cfRule type="expression" dxfId="89" priority="39" stopIfTrue="1">
      <formula>NOT($AO$156="")</formula>
    </cfRule>
  </conditionalFormatting>
  <conditionalFormatting sqref="AS156:AU156">
    <cfRule type="expression" dxfId="88" priority="38" stopIfTrue="1">
      <formula>NOT($AS$156="")</formula>
    </cfRule>
  </conditionalFormatting>
  <conditionalFormatting sqref="AG157:AI157">
    <cfRule type="expression" dxfId="87" priority="37" stopIfTrue="1">
      <formula>NOT($AG$157="")</formula>
    </cfRule>
  </conditionalFormatting>
  <conditionalFormatting sqref="AK157:AM157">
    <cfRule type="expression" dxfId="86" priority="36" stopIfTrue="1">
      <formula>NOT($AK$157="")</formula>
    </cfRule>
  </conditionalFormatting>
  <conditionalFormatting sqref="AO157:AQ157">
    <cfRule type="expression" dxfId="85" priority="35" stopIfTrue="1">
      <formula>NOT($AO$157="")</formula>
    </cfRule>
  </conditionalFormatting>
  <conditionalFormatting sqref="AS157:AU157">
    <cfRule type="expression" dxfId="84" priority="34" stopIfTrue="1">
      <formula>NOT($AS$157="")</formula>
    </cfRule>
  </conditionalFormatting>
  <conditionalFormatting sqref="AW151:AX151">
    <cfRule type="expression" dxfId="83" priority="33">
      <formula>NOT($AW$151="")</formula>
    </cfRule>
  </conditionalFormatting>
  <conditionalFormatting sqref="AZ151:BA151">
    <cfRule type="expression" dxfId="82" priority="32">
      <formula>NOT($AZ$151="")</formula>
    </cfRule>
  </conditionalFormatting>
  <conditionalFormatting sqref="AW152:AX152">
    <cfRule type="expression" dxfId="81" priority="31">
      <formula>NOT($AW$152="")</formula>
    </cfRule>
  </conditionalFormatting>
  <conditionalFormatting sqref="AZ152:BA152">
    <cfRule type="expression" dxfId="80" priority="30">
      <formula>NOT($AZ$152="")</formula>
    </cfRule>
  </conditionalFormatting>
  <conditionalFormatting sqref="AW153:AX153">
    <cfRule type="expression" dxfId="79" priority="29">
      <formula>NOT($AW$153="")</formula>
    </cfRule>
  </conditionalFormatting>
  <conditionalFormatting sqref="AZ153:BA153">
    <cfRule type="expression" dxfId="78" priority="28">
      <formula>NOT($AZ$153="")</formula>
    </cfRule>
  </conditionalFormatting>
  <conditionalFormatting sqref="AW154:AX154">
    <cfRule type="expression" dxfId="77" priority="27">
      <formula>NOT($AW$154="")</formula>
    </cfRule>
  </conditionalFormatting>
  <conditionalFormatting sqref="AZ154:BA154">
    <cfRule type="expression" dxfId="76" priority="26">
      <formula>NOT($AZ$154="")</formula>
    </cfRule>
  </conditionalFormatting>
  <conditionalFormatting sqref="AW155:AX155">
    <cfRule type="expression" dxfId="75" priority="25">
      <formula>NOT($AW$155="")</formula>
    </cfRule>
  </conditionalFormatting>
  <conditionalFormatting sqref="AZ155:BA155">
    <cfRule type="expression" dxfId="74" priority="24">
      <formula>NOT($AZ$155="")</formula>
    </cfRule>
  </conditionalFormatting>
  <conditionalFormatting sqref="AW156:AX156">
    <cfRule type="expression" dxfId="73" priority="23">
      <formula>NOT($AW$156="")</formula>
    </cfRule>
  </conditionalFormatting>
  <conditionalFormatting sqref="AZ156:BA156">
    <cfRule type="expression" dxfId="72" priority="22">
      <formula>NOT($AZ$156="")</formula>
    </cfRule>
  </conditionalFormatting>
  <conditionalFormatting sqref="AW157:AX157">
    <cfRule type="expression" dxfId="71" priority="21">
      <formula>NOT($AW$157="")</formula>
    </cfRule>
  </conditionalFormatting>
  <conditionalFormatting sqref="AZ157:BA157">
    <cfRule type="expression" dxfId="70" priority="20">
      <formula>NOT($AZ$157="")</formula>
    </cfRule>
  </conditionalFormatting>
  <conditionalFormatting sqref="S185">
    <cfRule type="expression" dxfId="69" priority="19">
      <formula>NOT($S$185="□")</formula>
    </cfRule>
  </conditionalFormatting>
  <conditionalFormatting sqref="V185">
    <cfRule type="expression" dxfId="68" priority="18">
      <formula>NOT($V$185="□")</formula>
    </cfRule>
  </conditionalFormatting>
  <conditionalFormatting sqref="V186">
    <cfRule type="expression" dxfId="67" priority="17">
      <formula>NOT($V$186="□")</formula>
    </cfRule>
  </conditionalFormatting>
  <conditionalFormatting sqref="S186">
    <cfRule type="expression" dxfId="66" priority="16">
      <formula>NOT($S$186="□")</formula>
    </cfRule>
  </conditionalFormatting>
  <conditionalFormatting sqref="B168 I168">
    <cfRule type="expression" dxfId="65" priority="15">
      <formula>B168="■"</formula>
    </cfRule>
  </conditionalFormatting>
  <conditionalFormatting sqref="J172:BA177">
    <cfRule type="expression" dxfId="64" priority="13">
      <formula>$I$168="■"</formula>
    </cfRule>
    <cfRule type="expression" dxfId="63" priority="14">
      <formula>NOT(J172="")</formula>
    </cfRule>
  </conditionalFormatting>
  <conditionalFormatting sqref="J162:AF162">
    <cfRule type="expression" dxfId="62" priority="10" stopIfTrue="1">
      <formula>NOT(J162="【方法を選択ください】")</formula>
    </cfRule>
  </conditionalFormatting>
  <conditionalFormatting sqref="J163:AF163">
    <cfRule type="expression" dxfId="61" priority="9" stopIfTrue="1">
      <formula>NOT(J163="【方法を選択ください】")</formula>
    </cfRule>
  </conditionalFormatting>
  <conditionalFormatting sqref="AM164">
    <cfRule type="expression" dxfId="60" priority="7" stopIfTrue="1">
      <formula>AND($AE$163="■",NOT($AI$163=""))</formula>
    </cfRule>
    <cfRule type="expression" dxfId="59" priority="8" stopIfTrue="1">
      <formula>$AE$163="■"</formula>
    </cfRule>
  </conditionalFormatting>
  <conditionalFormatting sqref="O164">
    <cfRule type="expression" dxfId="58" priority="6">
      <formula>O164="■"</formula>
    </cfRule>
  </conditionalFormatting>
  <conditionalFormatting sqref="Z164">
    <cfRule type="expression" dxfId="57" priority="5">
      <formula>Z164="■"</formula>
    </cfRule>
  </conditionalFormatting>
  <conditionalFormatting sqref="AI164">
    <cfRule type="expression" dxfId="56" priority="4">
      <formula>AI164="■"</formula>
    </cfRule>
  </conditionalFormatting>
  <conditionalFormatting sqref="AF69:AZ69">
    <cfRule type="expression" dxfId="55" priority="3">
      <formula>NOT(AF69="【方法を選択ください】")</formula>
    </cfRule>
  </conditionalFormatting>
  <conditionalFormatting sqref="AJ3:AL4">
    <cfRule type="expression" dxfId="54" priority="2">
      <formula>NOT($AJ$3="")</formula>
    </cfRule>
  </conditionalFormatting>
  <conditionalFormatting sqref="AP3:AV4">
    <cfRule type="expression" dxfId="53" priority="1">
      <formula>NOT($AP$3="")</formula>
    </cfRule>
  </conditionalFormatting>
  <dataValidations count="25">
    <dataValidation type="list" allowBlank="1" showInputMessage="1" showErrorMessage="1" sqref="AF69:AZ69" xr:uid="{00000000-0002-0000-0900-000000000000}">
      <formula1>"【方法を選択ください】,「断熱材の外側に通気層を設け笠木から排出」,「防湿層(JIS A 6930該当品)設置により通気層省略」"</formula1>
    </dataValidation>
    <dataValidation type="list" allowBlank="1" showInputMessage="1" sqref="WVR162:WWN163 JF162:KB163 TB162:TX163 ACX162:ADT163 AMT162:ANP163 AWP162:AXL163 BGL162:BHH163 BQH162:BRD163 CAD162:CAZ163 CJZ162:CKV163 CTV162:CUR163 DDR162:DEN163 DNN162:DOJ163 DXJ162:DYF163 EHF162:EIB163 ERB162:ERX163 FAX162:FBT163 FKT162:FLP163 FUP162:FVL163 GEL162:GFH163 GOH162:GPD163 GYD162:GYZ163 HHZ162:HIV163 HRV162:HSR163 IBR162:ICN163 ILN162:IMJ163 IVJ162:IWF163 JFF162:JGB163 JPB162:JPX163 JYX162:JZT163 KIT162:KJP163 KSP162:KTL163 LCL162:LDH163 LMH162:LND163 LWD162:LWZ163 MFZ162:MGV163 MPV162:MQR163 MZR162:NAN163 NJN162:NKJ163 NTJ162:NUF163 ODF162:OEB163 ONB162:ONX163 OWX162:OXT163 PGT162:PHP163 PQP162:PRL163 QAL162:QBH163 QKH162:QLD163 QUD162:QUZ163 RDZ162:REV163 RNV162:ROR163 RXR162:RYN163 SHN162:SIJ163 SRJ162:SSF163 TBF162:TCB163 TLB162:TLX163 TUX162:TVT163 UET162:UFP163 UOP162:UPL163 UYL162:UZH163 VIH162:VJD163 VSD162:VSZ163 WBZ162:WCV163 WLV162:WMR163 J162:AF162" xr:uid="{00000000-0002-0000-0900-000001000000}">
      <formula1>"【方法を選択ください】,「断熱材付属の防湿層を使用」,「防湿層の設置に該当しない断熱材を使用」,「気密シートを使用 （JIS A 6930 適合品）」,「特別評価方法認定を適用 （認定書を送付下さい）」,「透湿抵抗比計算 （計算書を送付下さい）」,「防露計算（一時定常計算） （計算書を送付下さい）」"</formula1>
    </dataValidation>
    <dataValidation type="list" allowBlank="1" showInputMessage="1" showErrorMessage="1" sqref="AP3:AV4" xr:uid="{00000000-0002-0000-0900-000002000000}">
      <formula1>INDIRECT($AJ$3)</formula1>
    </dataValidation>
    <dataValidation type="list" allowBlank="1" showInputMessage="1" showErrorMessage="1" sqref="AJ3:AL4" xr:uid="{00000000-0002-0000-0900-000003000000}">
      <formula1>"北海道,青森県,岩手県,秋田県,宮城県,山形県,福島県,栃木県,新潟県,長野県,茨城県,群馬県,埼玉県,千葉県,東京都,神奈川県,富山県,石川県,福井県,山梨県,岐阜県,静岡県,愛知県,三重県,滋賀県,京都府,大阪府,兵庫県,奈良県,和歌山県,鳥取県,島根県,岡山県,広島県,山口県,徳島県,香川県,愛媛県,高知県,福岡県,佐賀県,長崎県,熊本県,大分県,宮崎県,鹿児島県"</formula1>
    </dataValidation>
    <dataValidation type="list" allowBlank="1" showInputMessage="1" showErrorMessage="1" sqref="J176:O177" xr:uid="{00000000-0002-0000-0900-000004000000}">
      <formula1>"LIXIL_勝手口,YKKAP_勝手口,三協立山_勝手口"</formula1>
    </dataValidation>
    <dataValidation type="list" allowBlank="1" showInputMessage="1" showErrorMessage="1" sqref="J174:O175" xr:uid="{00000000-0002-0000-0900-000005000000}">
      <formula1>"LIXIL_玄関,YKKAP_玄関,三協立山_玄関,エクセルシャノン_玄関"</formula1>
    </dataValidation>
    <dataValidation type="list" allowBlank="1" showInputMessage="1" showErrorMessage="1" sqref="AQ172:BA177" xr:uid="{00000000-0002-0000-0900-000006000000}">
      <formula1>窓サッシ_空気層用リスト</formula1>
    </dataValidation>
    <dataValidation type="list" allowBlank="1" showInputMessage="1" showErrorMessage="1" sqref="AC172:AP177" xr:uid="{00000000-0002-0000-0900-000007000000}">
      <formula1>ガラス名リスト</formula1>
    </dataValidation>
    <dataValidation type="list" allowBlank="1" showInputMessage="1" showErrorMessage="1" sqref="X172:AB177" xr:uid="{00000000-0002-0000-0900-000008000000}">
      <formula1>"　,LIXIL_ガラス,YKKAP_ガラス,旭硝子,日本板硝子,セントラル硝子,IGウインドウズ"</formula1>
    </dataValidation>
    <dataValidation type="list" allowBlank="1" showInputMessage="1" showErrorMessage="1" sqref="P176:W177" xr:uid="{00000000-0002-0000-0900-000009000000}">
      <formula1>勝手口ドア名リスト</formula1>
    </dataValidation>
    <dataValidation type="list" allowBlank="1" showInputMessage="1" showErrorMessage="1" sqref="P174:W175" xr:uid="{00000000-0002-0000-0900-00000A000000}">
      <formula1>玄関ドア名リスト</formula1>
    </dataValidation>
    <dataValidation type="list" allowBlank="1" showInputMessage="1" showErrorMessage="1" sqref="P172:W173" xr:uid="{00000000-0002-0000-0900-00000B000000}">
      <formula1>窓サッシ名リスト</formula1>
    </dataValidation>
    <dataValidation type="list" allowBlank="1" showInputMessage="1" showErrorMessage="1" sqref="J172:O173" xr:uid="{00000000-0002-0000-0900-00000C000000}">
      <formula1>"LIXIL_窓,YKKAP_窓,三協立山_窓,エクセルシャノン_窓"</formula1>
    </dataValidation>
    <dataValidation imeMode="hiragana" allowBlank="1" showInputMessage="1" showErrorMessage="1" sqref="AW3 AZ3" xr:uid="{00000000-0002-0000-0900-00000D000000}"/>
    <dataValidation type="list" allowBlank="1" showInputMessage="1" sqref="V151:AE157" xr:uid="{00000000-0002-0000-0900-00000E000000}">
      <formula1>基礎断熱材名リスト</formula1>
    </dataValidation>
    <dataValidation type="list" allowBlank="1" showInputMessage="1" sqref="N47:W48 N125:W126 N109:W110" xr:uid="{00000000-0002-0000-0900-00000F000000}">
      <formula1>断熱材名リスト2</formula1>
    </dataValidation>
    <dataValidation type="list" allowBlank="1" showInputMessage="1" showErrorMessage="1" sqref="F26:F27 F67:F68 F86:F87 H28:H29" xr:uid="{00000000-0002-0000-0900-000010000000}">
      <formula1>"有り,無し"</formula1>
    </dataValidation>
    <dataValidation type="list" allowBlank="1" showInputMessage="1" sqref="Q86:Q87 Q26:Q27 Q67:Q68" xr:uid="{00000000-0002-0000-0900-000011000000}">
      <formula1>断熱材名リスト</formula1>
    </dataValidation>
    <dataValidation type="list" allowBlank="1" showInputMessage="1" sqref="I86:I87 F109:F110 F47:F48 I67:I68 F125:F126 I26:P26 I27" xr:uid="{00000000-0002-0000-0900-000012000000}">
      <formula1>断熱材メーカー名リスト</formula1>
    </dataValidation>
    <dataValidation type="list" allowBlank="1" showInputMessage="1" showErrorMessage="1" sqref="V185:V186 I168 AO116 X116 AO53 D11 Q11 AD11 AQ11 G33 X33 AH100 X53 AO33 G75 AO75 X75 G116 K92 AH92 K100 G53 W82 B168 S185:S186 O164 JK164 TG164 ADC164 AMY164 AWU164 BGQ164 BQM164 CAI164 CKE164 CUA164 DDW164 DNS164 DXO164 EHK164 ERG164 FBC164 FKY164 FUU164 GEQ164 GOM164 GYI164 HIE164 HSA164 IBW164 ILS164 IVO164 JFK164 JPG164 JZC164 KIY164 KSU164 LCQ164 LMM164 LWI164 MGE164 MQA164 MZW164 NJS164 NTO164 ODK164 ONG164 OXC164 PGY164 PQU164 QAQ164 QKM164 QUI164 REE164 ROA164 RXW164 SHS164 SRO164 TBK164 TLG164 TVC164 UEY164 UOU164 UYQ164 VIM164 VSI164 WCE164 WMA164 WVW164 AI164 KE164 UA164 ADW164 ANS164 AXO164 BHK164 BRG164 CBC164 CKY164 CUU164 DEQ164 DOM164 DYI164 EIE164 ESA164 FBW164 FLS164 FVO164 GFK164 GPG164 GZC164 HIY164 HSU164 ICQ164 IMM164 IWI164 JGE164 JQA164 JZW164 KJS164 KTO164 LDK164 LNG164 LXC164 MGY164 MQU164 NAQ164 NKM164 NUI164 OEE164 OOA164 OXW164 PHS164 PRO164 QBK164 QLG164 QVC164 REY164 ROU164 RYQ164 SIM164 SSI164 TCE164 TMA164 TVW164 UFS164 UPO164 UZK164 VJG164 VTC164 WCY164 WMU164 WWQ164 Z164 JV164 TR164 ADN164 ANJ164 AXF164 BHB164 BQX164 CAT164 CKP164 CUL164 DEH164 DOD164 DXZ164 EHV164 ERR164 FBN164 FLJ164 FVF164 GFB164 GOX164 GYT164 HIP164 HSL164 ICH164 IMD164 IVZ164 JFV164 JPR164 JZN164 KJJ164 KTF164 LDB164 LMX164 LWT164 MGP164 MQL164 NAH164 NKD164 NTZ164 ODV164 ONR164 OXN164 PHJ164 PRF164 QBB164 QKX164 QUT164 REP164 ROL164 RYH164 SID164 SRZ164 TBV164 TLR164 TVN164 UFJ164 UPF164 UZB164 VIX164 VST164 WCP164 WML164 WWH164" xr:uid="{00000000-0002-0000-0900-000013000000}">
      <formula1>"□,■"</formula1>
    </dataValidation>
    <dataValidation type="list" allowBlank="1" showInputMessage="1" showErrorMessage="1" sqref="S187:S191 V187:V191" xr:uid="{00000000-0002-0000-0900-000014000000}">
      <formula1>"　,□,■"</formula1>
    </dataValidation>
    <dataValidation type="list" allowBlank="1" showInputMessage="1" sqref="N151:U151" xr:uid="{00000000-0002-0000-0900-000015000000}">
      <formula1>"　,[断熱材なし],ダウ化工,カネカ,JSP,旭化成,フクビ化学工業,アキレス,日本パフテム,クラボウ,ecomoco,アイシネン,BASF_INOAC_ポリウレタンジャパン,旭有機材工業,一村産業,シップスジャパン,日本アクア"</formula1>
    </dataValidation>
    <dataValidation type="list" allowBlank="1" showInputMessage="1" sqref="N156:U156 N152:U152 N154:U154" xr:uid="{00000000-0002-0000-0900-000016000000}">
      <formula1>"　,[断熱材なし],[基礎(外周)と同仕様(右略)],ダウ化工,カネカ,JSP,旭化成,フクビ化学工業,アキレス,日本パフテム,クラボウ,ecomoco,アイシネン,BASF_INOAC_ポリウレタンジャパン,旭有機材工業,一村産業,シップスジャパン,日本アクア"</formula1>
    </dataValidation>
    <dataValidation type="list" allowBlank="1" showInputMessage="1" sqref="N157:U157 N153:U153 N155:U155" xr:uid="{00000000-0002-0000-0900-000017000000}">
      <formula1>"　,[断熱材なし],[外気側と同仕様(右略)],[基礎(外周)と同仕様(右略)],ダウ化工,カネカ,JSP,旭化成,フクビ化学工業,アキレス,日本パフテム,クラボウ,ecomoco,アイシネン,BASF_INOAC_ポリウレタンジャパン,旭有機材工業,一村産業,シップスジャパン,日本アクア"</formula1>
    </dataValidation>
    <dataValidation type="list" allowBlank="1" showInputMessage="1" sqref="J163:AF163" xr:uid="{01CFE425-2321-45F3-A220-C87A7F3D831C}">
      <formula1>"【方法を選択ください】,「断熱材付属の防湿層を使用」,「防湿層の設置に該当しない断熱材を使用」,「気密シートを使用 （JIS A 6930 適合品）」,「特別評価方法認定を適用 （認定書を送付下さい）」,「透湿抵抗比計算 （計算書を送付下さい）」,「防露計算（一次元定常計算） （計算書を送付下さい）」"</formula1>
    </dataValidation>
  </dataValidations>
  <printOptions horizontalCentered="1"/>
  <pageMargins left="0.19685039370078741" right="0.19685039370078741" top="0.39370078740157483" bottom="0.19685039370078741" header="0.31496062992125984" footer="0.31496062992125984"/>
  <pageSetup paperSize="9" scale="70" fitToHeight="0" orientation="portrait" r:id="rId1"/>
  <rowBreaks count="2" manualBreakCount="2">
    <brk id="88" max="53" man="1"/>
    <brk id="165" max="53" man="1"/>
  </rowBreaks>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K118"/>
  <sheetViews>
    <sheetView showGridLines="0" view="pageBreakPreview" zoomScaleNormal="110" zoomScaleSheetLayoutView="100" workbookViewId="0">
      <selection activeCell="AE1" sqref="AE1"/>
    </sheetView>
  </sheetViews>
  <sheetFormatPr defaultColWidth="9" defaultRowHeight="16.2"/>
  <cols>
    <col min="1" max="1" width="0.69921875" style="110" customWidth="1"/>
    <col min="2" max="2" width="1.3984375" style="110" customWidth="1"/>
    <col min="3" max="16" width="3.09765625" style="110" customWidth="1"/>
    <col min="17" max="17" width="3.09765625" style="143" customWidth="1"/>
    <col min="18" max="30" width="3.09765625" style="110" customWidth="1"/>
    <col min="31" max="31" width="2.09765625" style="110" customWidth="1"/>
    <col min="32" max="32" width="3.09765625" style="110" customWidth="1"/>
    <col min="33" max="77" width="3.09765625" style="136" customWidth="1"/>
    <col min="78" max="16384" width="9" style="136"/>
  </cols>
  <sheetData>
    <row r="1" spans="1:63" s="151" customFormat="1" ht="21" customHeight="1">
      <c r="A1" s="1288" t="s">
        <v>2586</v>
      </c>
      <c r="B1" s="1288"/>
      <c r="C1" s="1288"/>
      <c r="D1" s="1288"/>
      <c r="E1" s="1288"/>
      <c r="F1" s="1288"/>
      <c r="G1" s="1288"/>
      <c r="H1" s="1288"/>
      <c r="I1" s="1288"/>
      <c r="J1" s="1288"/>
      <c r="K1" s="1288"/>
      <c r="L1" s="1288"/>
      <c r="M1" s="1288"/>
      <c r="N1" s="1288"/>
      <c r="O1" s="1288"/>
      <c r="P1" s="254"/>
      <c r="Q1" s="254"/>
      <c r="R1" s="254"/>
      <c r="S1" s="254"/>
      <c r="T1" s="254"/>
      <c r="U1" s="152"/>
      <c r="V1" s="152"/>
      <c r="W1" s="152"/>
      <c r="X1" s="152"/>
      <c r="Y1" s="152"/>
      <c r="Z1" s="152"/>
      <c r="AA1" s="152"/>
      <c r="AB1" s="152"/>
      <c r="AC1" s="152"/>
      <c r="AD1" s="152"/>
      <c r="AE1" s="152"/>
      <c r="AF1" s="152"/>
      <c r="AG1" s="152"/>
      <c r="AH1" s="152"/>
    </row>
    <row r="2" spans="1:63" s="256" customFormat="1" ht="4.5" customHeight="1">
      <c r="A2" s="251"/>
      <c r="B2" s="250"/>
      <c r="C2" s="250"/>
      <c r="D2" s="250"/>
      <c r="E2" s="250"/>
      <c r="F2" s="250"/>
      <c r="G2" s="142"/>
      <c r="H2" s="142"/>
      <c r="I2" s="252"/>
      <c r="J2" s="141"/>
      <c r="K2" s="253"/>
      <c r="L2" s="253"/>
      <c r="M2" s="253"/>
      <c r="N2" s="254"/>
      <c r="O2" s="254"/>
      <c r="P2" s="254"/>
      <c r="Q2" s="254"/>
      <c r="R2" s="254"/>
      <c r="S2" s="254"/>
      <c r="T2" s="255"/>
      <c r="U2" s="255"/>
      <c r="V2" s="255"/>
      <c r="W2" s="255"/>
      <c r="X2" s="255"/>
      <c r="Y2" s="255"/>
      <c r="Z2" s="255"/>
      <c r="AA2" s="255"/>
      <c r="AB2" s="255"/>
      <c r="AC2" s="255"/>
      <c r="AD2" s="255"/>
      <c r="AE2" s="255"/>
      <c r="AF2" s="255"/>
      <c r="AG2" s="255"/>
    </row>
    <row r="3" spans="1:63" ht="13.5" customHeight="1">
      <c r="A3" s="150"/>
      <c r="B3" s="150"/>
      <c r="C3" s="150"/>
      <c r="D3" s="150"/>
      <c r="E3" s="150"/>
      <c r="F3" s="150"/>
      <c r="G3" s="150"/>
      <c r="H3" s="150"/>
      <c r="I3" s="150"/>
      <c r="J3" s="150"/>
      <c r="K3" s="150"/>
      <c r="L3" s="150"/>
      <c r="M3" s="257"/>
      <c r="N3" s="158"/>
      <c r="O3" s="139"/>
      <c r="P3" s="139"/>
      <c r="Q3" s="155"/>
      <c r="R3" s="139"/>
      <c r="S3" s="139"/>
      <c r="T3" s="154"/>
      <c r="U3" s="139"/>
      <c r="V3" s="139"/>
      <c r="W3" s="139"/>
      <c r="X3" s="139"/>
      <c r="Y3" s="139"/>
      <c r="Z3" s="154"/>
      <c r="AA3" s="132"/>
      <c r="AB3" s="179"/>
      <c r="AC3" s="179"/>
      <c r="AD3" s="179"/>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row>
    <row r="4" spans="1:63" ht="19.5" customHeight="1">
      <c r="B4" s="135" t="s">
        <v>1982</v>
      </c>
      <c r="D4" s="149"/>
      <c r="E4" s="149"/>
      <c r="F4" s="149"/>
      <c r="G4" s="138"/>
      <c r="H4" s="149"/>
      <c r="I4" s="149"/>
      <c r="J4" s="149"/>
      <c r="K4" s="138"/>
      <c r="L4" s="179"/>
      <c r="M4" s="179"/>
      <c r="N4" s="179"/>
      <c r="O4" s="179"/>
      <c r="P4" s="179"/>
      <c r="Q4" s="179"/>
      <c r="R4" s="179"/>
      <c r="S4" s="179"/>
      <c r="T4" s="179"/>
      <c r="U4" s="179"/>
      <c r="V4" s="179"/>
      <c r="W4" s="179"/>
      <c r="X4" s="179"/>
      <c r="Y4" s="179"/>
      <c r="Z4" s="179"/>
      <c r="AA4" s="179"/>
      <c r="AB4" s="179"/>
      <c r="AC4" s="179"/>
      <c r="AD4" s="179"/>
      <c r="AE4" s="179"/>
      <c r="AG4" s="110"/>
    </row>
    <row r="5" spans="1:63" s="110" customFormat="1" ht="27" customHeight="1" thickBot="1">
      <c r="C5" s="147" t="s">
        <v>1928</v>
      </c>
      <c r="G5" s="147"/>
      <c r="AF5" s="134"/>
      <c r="AG5" s="134"/>
      <c r="AH5" s="134"/>
      <c r="AI5" s="134"/>
      <c r="AJ5" s="134"/>
      <c r="AK5" s="134"/>
      <c r="AL5" s="134"/>
      <c r="AM5" s="134"/>
      <c r="AN5" s="134"/>
      <c r="AO5" s="134"/>
      <c r="AP5" s="134"/>
      <c r="AQ5" s="134"/>
      <c r="AR5" s="134"/>
      <c r="AS5" s="134"/>
      <c r="AT5" s="134"/>
      <c r="AU5" s="134"/>
      <c r="AV5" s="134"/>
      <c r="AW5" s="134"/>
    </row>
    <row r="6" spans="1:63" ht="16.8" thickBot="1">
      <c r="C6" s="1540" t="s">
        <v>1929</v>
      </c>
      <c r="D6" s="1701"/>
      <c r="E6" s="1702"/>
      <c r="F6" s="1596" t="s">
        <v>1917</v>
      </c>
      <c r="G6" s="1596"/>
      <c r="H6" s="1596"/>
      <c r="I6" s="1596"/>
      <c r="J6" s="1596"/>
      <c r="K6" s="1596"/>
      <c r="L6" s="1596"/>
      <c r="M6" s="1596"/>
      <c r="N6" s="1596"/>
      <c r="O6" s="1595" t="s">
        <v>742</v>
      </c>
      <c r="P6" s="1596"/>
      <c r="Q6" s="1596"/>
      <c r="R6" s="1596"/>
      <c r="S6" s="1596"/>
      <c r="T6" s="1596"/>
      <c r="U6" s="1596"/>
      <c r="V6" s="1596"/>
      <c r="W6" s="1596"/>
      <c r="X6" s="1596"/>
      <c r="Y6" s="1596"/>
      <c r="Z6" s="1596"/>
      <c r="AA6" s="1596"/>
      <c r="AB6" s="1596"/>
      <c r="AC6" s="1596"/>
      <c r="AD6" s="1597"/>
    </row>
    <row r="7" spans="1:63" ht="18" customHeight="1" thickTop="1">
      <c r="A7" s="136"/>
      <c r="B7" s="136"/>
      <c r="C7" s="1703"/>
      <c r="D7" s="1704"/>
      <c r="E7" s="1705"/>
      <c r="F7" s="212" t="s">
        <v>0</v>
      </c>
      <c r="G7" s="1624" t="s">
        <v>741</v>
      </c>
      <c r="H7" s="1624"/>
      <c r="I7" s="1624"/>
      <c r="J7" s="1624"/>
      <c r="K7" s="1624"/>
      <c r="L7" s="1624"/>
      <c r="M7" s="1624"/>
      <c r="N7" s="1624"/>
      <c r="O7" s="1709" t="s">
        <v>1938</v>
      </c>
      <c r="P7" s="1710"/>
      <c r="Q7" s="1710"/>
      <c r="R7" s="1710"/>
      <c r="S7" s="1710"/>
      <c r="T7" s="1710"/>
      <c r="U7" s="1710"/>
      <c r="V7" s="1710"/>
      <c r="W7" s="1711"/>
      <c r="X7" s="1570" t="str">
        <f>IF(F7="■","※カタログ添付でも可です。","")</f>
        <v/>
      </c>
      <c r="Y7" s="1571"/>
      <c r="Z7" s="1571"/>
      <c r="AA7" s="1571"/>
      <c r="AB7" s="1571"/>
      <c r="AC7" s="1571"/>
      <c r="AD7" s="1572"/>
      <c r="AE7" s="136"/>
      <c r="AF7" s="134"/>
      <c r="AG7" s="144"/>
      <c r="AH7" s="144"/>
      <c r="AI7" s="144"/>
      <c r="AJ7" s="144"/>
      <c r="AK7" s="144"/>
      <c r="AL7" s="144"/>
      <c r="AM7" s="144"/>
      <c r="AN7" s="144"/>
      <c r="AO7" s="144"/>
      <c r="AP7" s="144"/>
      <c r="AQ7" s="144"/>
      <c r="AR7" s="144"/>
      <c r="AS7" s="144"/>
      <c r="AT7" s="144"/>
      <c r="AU7" s="134"/>
      <c r="AV7" s="144"/>
      <c r="AW7" s="144"/>
    </row>
    <row r="8" spans="1:63" ht="18" customHeight="1">
      <c r="A8" s="136"/>
      <c r="B8" s="136"/>
      <c r="C8" s="1703"/>
      <c r="D8" s="1704"/>
      <c r="E8" s="1705"/>
      <c r="F8" s="1725" t="s">
        <v>0</v>
      </c>
      <c r="G8" s="224"/>
      <c r="H8" s="224"/>
      <c r="I8" s="224"/>
      <c r="J8" s="224"/>
      <c r="K8" s="224"/>
      <c r="L8" s="224"/>
      <c r="M8" s="224"/>
      <c r="N8" s="224"/>
      <c r="O8" s="1644" t="s">
        <v>1939</v>
      </c>
      <c r="P8" s="1645"/>
      <c r="Q8" s="1645"/>
      <c r="R8" s="1645"/>
      <c r="S8" s="1645"/>
      <c r="T8" s="1645"/>
      <c r="U8" s="1645"/>
      <c r="V8" s="1645"/>
      <c r="W8" s="1721"/>
      <c r="X8" s="1644" t="s">
        <v>1912</v>
      </c>
      <c r="Y8" s="1645"/>
      <c r="Z8" s="1645"/>
      <c r="AA8" s="1645"/>
      <c r="AB8" s="1645"/>
      <c r="AC8" s="1645"/>
      <c r="AD8" s="1646"/>
      <c r="AE8" s="136"/>
      <c r="AF8" s="159"/>
      <c r="AG8" s="144"/>
      <c r="AH8" s="144"/>
      <c r="AI8" s="144"/>
      <c r="AJ8" s="144"/>
      <c r="AK8" s="144"/>
      <c r="AL8" s="144"/>
      <c r="AM8" s="144"/>
      <c r="AN8" s="144"/>
      <c r="AO8" s="144"/>
      <c r="AP8" s="144"/>
      <c r="AQ8" s="144"/>
      <c r="AR8" s="144"/>
      <c r="AS8" s="144"/>
      <c r="AT8" s="144"/>
      <c r="AU8" s="159"/>
      <c r="AV8" s="144"/>
      <c r="AW8" s="144"/>
    </row>
    <row r="9" spans="1:63" ht="18" customHeight="1">
      <c r="A9" s="136"/>
      <c r="B9" s="136"/>
      <c r="C9" s="1703"/>
      <c r="D9" s="1704"/>
      <c r="E9" s="1705"/>
      <c r="F9" s="1726"/>
      <c r="G9" s="1641" t="s">
        <v>718</v>
      </c>
      <c r="H9" s="1641"/>
      <c r="I9" s="1641"/>
      <c r="J9" s="1641"/>
      <c r="L9" s="1641" t="s">
        <v>1915</v>
      </c>
      <c r="M9" s="1641"/>
      <c r="N9" s="1642"/>
      <c r="O9" s="1647" t="s">
        <v>1909</v>
      </c>
      <c r="P9" s="1648"/>
      <c r="Q9" s="1648"/>
      <c r="R9" s="1648"/>
      <c r="S9" s="1648"/>
      <c r="T9" s="1648"/>
      <c r="U9" s="1648"/>
      <c r="V9" s="1648"/>
      <c r="W9" s="1649"/>
      <c r="X9" s="1712" t="str">
        <f>IF(X8="地中熱ヒートポンプ温水暖房機","※「熱交換器の相当最大熱交換能力」のわかる資料を添付ください","")</f>
        <v/>
      </c>
      <c r="Y9" s="1713"/>
      <c r="Z9" s="1713"/>
      <c r="AA9" s="1713"/>
      <c r="AB9" s="1713"/>
      <c r="AC9" s="1713"/>
      <c r="AD9" s="1714"/>
      <c r="AE9" s="136"/>
      <c r="AF9" s="165"/>
      <c r="AG9" s="144"/>
      <c r="AH9" s="144"/>
      <c r="AI9" s="144"/>
      <c r="AJ9" s="144"/>
      <c r="AK9" s="144"/>
      <c r="AL9" s="144"/>
      <c r="AM9" s="144"/>
      <c r="AN9" s="144"/>
      <c r="AO9" s="144"/>
      <c r="AP9" s="144"/>
      <c r="AQ9" s="144"/>
      <c r="AR9" s="144"/>
      <c r="AS9" s="144"/>
      <c r="AT9" s="144"/>
      <c r="AU9" s="165"/>
      <c r="AV9" s="144"/>
      <c r="AW9" s="144"/>
    </row>
    <row r="10" spans="1:63" ht="18" customHeight="1">
      <c r="A10" s="136"/>
      <c r="B10" s="136"/>
      <c r="C10" s="1703"/>
      <c r="D10" s="1704"/>
      <c r="E10" s="1705"/>
      <c r="F10" s="1727"/>
      <c r="G10" s="170"/>
      <c r="H10" s="171"/>
      <c r="I10" s="170"/>
      <c r="J10" s="170"/>
      <c r="K10" s="170"/>
      <c r="L10" s="1643"/>
      <c r="M10" s="1643"/>
      <c r="N10" s="222" t="s">
        <v>1916</v>
      </c>
      <c r="O10" s="1718" t="s">
        <v>1910</v>
      </c>
      <c r="P10" s="1719"/>
      <c r="Q10" s="1719"/>
      <c r="R10" s="1719"/>
      <c r="S10" s="1719"/>
      <c r="T10" s="1719"/>
      <c r="U10" s="1719"/>
      <c r="V10" s="1719"/>
      <c r="W10" s="1720"/>
      <c r="X10" s="1715"/>
      <c r="Y10" s="1716"/>
      <c r="Z10" s="1716"/>
      <c r="AA10" s="1716"/>
      <c r="AB10" s="1716"/>
      <c r="AC10" s="1716"/>
      <c r="AD10" s="1717"/>
      <c r="AE10" s="136"/>
      <c r="AF10" s="165"/>
      <c r="AG10" s="144"/>
      <c r="AH10" s="144"/>
      <c r="AI10" s="144"/>
      <c r="AJ10" s="144"/>
      <c r="AK10" s="144"/>
      <c r="AL10" s="144"/>
      <c r="AM10" s="144"/>
      <c r="AN10" s="144"/>
      <c r="AO10" s="144"/>
      <c r="AP10" s="144"/>
      <c r="AQ10" s="144"/>
      <c r="AR10" s="144"/>
      <c r="AS10" s="144"/>
      <c r="AT10" s="144"/>
      <c r="AU10" s="165"/>
      <c r="AV10" s="144"/>
      <c r="AW10" s="144"/>
    </row>
    <row r="11" spans="1:63" ht="18" customHeight="1">
      <c r="A11" s="136"/>
      <c r="B11" s="136"/>
      <c r="C11" s="1703"/>
      <c r="D11" s="1704"/>
      <c r="E11" s="1705"/>
      <c r="F11" s="213" t="s">
        <v>0</v>
      </c>
      <c r="G11" s="1626" t="s">
        <v>1932</v>
      </c>
      <c r="H11" s="1626"/>
      <c r="I11" s="1626"/>
      <c r="J11" s="1626"/>
      <c r="K11" s="1626"/>
      <c r="L11" s="1626"/>
      <c r="M11" s="1626"/>
      <c r="N11" s="1626"/>
      <c r="O11" s="1722"/>
      <c r="P11" s="1723"/>
      <c r="Q11" s="1723"/>
      <c r="R11" s="1723"/>
      <c r="S11" s="1723"/>
      <c r="T11" s="1723"/>
      <c r="U11" s="1723"/>
      <c r="V11" s="1723"/>
      <c r="W11" s="1723"/>
      <c r="X11" s="1723"/>
      <c r="Y11" s="1723"/>
      <c r="Z11" s="1723"/>
      <c r="AA11" s="1723"/>
      <c r="AB11" s="1723"/>
      <c r="AC11" s="1723"/>
      <c r="AD11" s="1724"/>
      <c r="AE11" s="136"/>
      <c r="AF11" s="159"/>
      <c r="AG11" s="144"/>
      <c r="AH11" s="144"/>
      <c r="AI11" s="144"/>
      <c r="AJ11" s="144"/>
      <c r="AK11" s="144"/>
      <c r="AL11" s="144"/>
      <c r="AM11" s="144"/>
      <c r="AN11" s="144"/>
      <c r="AO11" s="144"/>
      <c r="AP11" s="144"/>
      <c r="AQ11" s="144"/>
      <c r="AR11" s="144"/>
      <c r="AS11" s="144"/>
      <c r="AT11" s="144"/>
      <c r="AU11" s="134"/>
      <c r="AV11" s="144"/>
      <c r="AW11" s="144"/>
    </row>
    <row r="12" spans="1:63" ht="18" customHeight="1">
      <c r="A12" s="136"/>
      <c r="B12" s="136"/>
      <c r="C12" s="1703"/>
      <c r="D12" s="1704"/>
      <c r="E12" s="1705"/>
      <c r="F12" s="214" t="s">
        <v>0</v>
      </c>
      <c r="G12" s="1573" t="s">
        <v>1911</v>
      </c>
      <c r="H12" s="1573"/>
      <c r="I12" s="1573"/>
      <c r="J12" s="1573"/>
      <c r="K12" s="1573"/>
      <c r="L12" s="1573"/>
      <c r="M12" s="1573"/>
      <c r="N12" s="1573"/>
      <c r="O12" s="1574" t="str">
        <f>IF(OR(G12="温水パネルラジエーター",G12="温水ファンコンベクタ―"),"※上記↑「温水床暖房」の「詳細条件」の各項目を入力してください。",IF(G12="その他の暖房設備機器","※↑空欄に「機器の名称」を記入してください",""))</f>
        <v/>
      </c>
      <c r="P12" s="1575"/>
      <c r="Q12" s="1575"/>
      <c r="R12" s="1575"/>
      <c r="S12" s="1575"/>
      <c r="T12" s="1575"/>
      <c r="U12" s="1575"/>
      <c r="V12" s="1575"/>
      <c r="W12" s="1575"/>
      <c r="X12" s="1575"/>
      <c r="Y12" s="1575"/>
      <c r="Z12" s="1575"/>
      <c r="AA12" s="1575"/>
      <c r="AB12" s="1575"/>
      <c r="AC12" s="1575"/>
      <c r="AD12" s="1576"/>
      <c r="AE12" s="136"/>
      <c r="AF12" s="159"/>
      <c r="AG12" s="144"/>
      <c r="AH12" s="144"/>
      <c r="AI12" s="144"/>
      <c r="AJ12" s="144"/>
      <c r="AK12" s="144"/>
      <c r="AL12" s="144"/>
      <c r="AM12" s="144"/>
      <c r="AN12" s="144"/>
      <c r="AO12" s="144"/>
      <c r="AP12" s="144"/>
      <c r="AQ12" s="144"/>
      <c r="AR12" s="144"/>
      <c r="AS12" s="144"/>
      <c r="AT12" s="144"/>
      <c r="AU12" s="134"/>
      <c r="AV12" s="144"/>
      <c r="AW12" s="144"/>
    </row>
    <row r="13" spans="1:63" s="189" customFormat="1" ht="18" customHeight="1">
      <c r="C13" s="1703"/>
      <c r="D13" s="1704"/>
      <c r="E13" s="1705"/>
      <c r="F13" s="1725" t="s">
        <v>0</v>
      </c>
      <c r="G13" s="1731" t="s">
        <v>2854</v>
      </c>
      <c r="H13" s="1731"/>
      <c r="I13" s="1731"/>
      <c r="J13" s="1731"/>
      <c r="K13" s="1731"/>
      <c r="L13" s="1731"/>
      <c r="M13" s="1731"/>
      <c r="N13" s="1732"/>
      <c r="O13" s="1873" t="s">
        <v>2855</v>
      </c>
      <c r="P13" s="1874"/>
      <c r="Q13" s="1874"/>
      <c r="R13" s="1874"/>
      <c r="S13" s="1874"/>
      <c r="T13" s="1874"/>
      <c r="U13" s="1874"/>
      <c r="V13" s="1875"/>
      <c r="W13" s="1873" t="s">
        <v>2856</v>
      </c>
      <c r="X13" s="1874"/>
      <c r="Y13" s="1874"/>
      <c r="Z13" s="1874"/>
      <c r="AA13" s="1874"/>
      <c r="AB13" s="1874"/>
      <c r="AC13" s="1874"/>
      <c r="AD13" s="1876"/>
      <c r="AF13" s="220"/>
      <c r="AG13" s="144"/>
      <c r="AH13" s="144"/>
      <c r="AI13" s="144"/>
      <c r="AJ13" s="144"/>
      <c r="AK13" s="144"/>
      <c r="AL13" s="144"/>
      <c r="AM13" s="144"/>
      <c r="AN13" s="144"/>
      <c r="AO13" s="144"/>
      <c r="AP13" s="144"/>
      <c r="AQ13" s="144"/>
      <c r="AR13" s="144"/>
      <c r="AS13" s="144"/>
      <c r="AT13" s="144"/>
      <c r="AU13" s="186"/>
      <c r="AV13" s="144"/>
      <c r="AW13" s="144"/>
    </row>
    <row r="14" spans="1:63" s="189" customFormat="1" ht="18" customHeight="1">
      <c r="C14" s="1703"/>
      <c r="D14" s="1704"/>
      <c r="E14" s="1705"/>
      <c r="F14" s="1727"/>
      <c r="G14" s="1733"/>
      <c r="H14" s="1733"/>
      <c r="I14" s="1733"/>
      <c r="J14" s="1733"/>
      <c r="K14" s="1733"/>
      <c r="L14" s="1733"/>
      <c r="M14" s="1733"/>
      <c r="N14" s="1734"/>
      <c r="O14" s="1873" t="s">
        <v>2857</v>
      </c>
      <c r="P14" s="1874"/>
      <c r="Q14" s="1874"/>
      <c r="R14" s="1874"/>
      <c r="S14" s="1874"/>
      <c r="T14" s="1874"/>
      <c r="U14" s="1874"/>
      <c r="V14" s="1875"/>
      <c r="W14" s="1877"/>
      <c r="X14" s="1617"/>
      <c r="Y14" s="1617"/>
      <c r="Z14" s="1617"/>
      <c r="AA14" s="1617"/>
      <c r="AB14" s="1617"/>
      <c r="AC14" s="1617"/>
      <c r="AD14" s="1878"/>
      <c r="AF14" s="220"/>
      <c r="AG14" s="144"/>
      <c r="AH14" s="144"/>
      <c r="AI14" s="144"/>
      <c r="AJ14" s="144"/>
      <c r="AK14" s="144"/>
      <c r="AL14" s="144"/>
      <c r="AM14" s="144"/>
      <c r="AN14" s="144"/>
      <c r="AO14" s="144"/>
      <c r="AP14" s="144"/>
      <c r="AQ14" s="144"/>
      <c r="AR14" s="144"/>
      <c r="AS14" s="144"/>
      <c r="AT14" s="144"/>
      <c r="AU14" s="186"/>
      <c r="AV14" s="144"/>
      <c r="AW14" s="144"/>
    </row>
    <row r="15" spans="1:63" ht="18" customHeight="1">
      <c r="A15" s="136"/>
      <c r="B15" s="136"/>
      <c r="C15" s="1703"/>
      <c r="D15" s="1704"/>
      <c r="E15" s="1705"/>
      <c r="F15" s="1728" t="s">
        <v>1996</v>
      </c>
      <c r="G15" s="1729"/>
      <c r="H15" s="1729"/>
      <c r="I15" s="1729"/>
      <c r="J15" s="1729"/>
      <c r="K15" s="1729"/>
      <c r="L15" s="1729"/>
      <c r="M15" s="1729"/>
      <c r="N15" s="1729"/>
      <c r="O15" s="1729"/>
      <c r="P15" s="1729"/>
      <c r="Q15" s="1729"/>
      <c r="R15" s="1729"/>
      <c r="S15" s="1729"/>
      <c r="T15" s="1729"/>
      <c r="U15" s="1729"/>
      <c r="V15" s="1729"/>
      <c r="W15" s="1729"/>
      <c r="X15" s="1729"/>
      <c r="Y15" s="1729"/>
      <c r="Z15" s="1729"/>
      <c r="AA15" s="1729"/>
      <c r="AB15" s="1729"/>
      <c r="AC15" s="1729"/>
      <c r="AD15" s="1730"/>
      <c r="AE15" s="136"/>
      <c r="AF15" s="134"/>
      <c r="AG15" s="144"/>
      <c r="AH15" s="144"/>
      <c r="AI15" s="144"/>
      <c r="AJ15" s="144"/>
      <c r="AK15" s="144"/>
      <c r="AL15" s="144"/>
      <c r="AM15" s="144"/>
      <c r="AN15" s="144"/>
      <c r="AO15" s="144"/>
      <c r="AP15" s="144"/>
      <c r="AQ15" s="144"/>
      <c r="AR15" s="144"/>
      <c r="AS15" s="144"/>
      <c r="AT15" s="144"/>
      <c r="AU15" s="134"/>
      <c r="AV15" s="144"/>
      <c r="AW15" s="144"/>
    </row>
    <row r="16" spans="1:63" ht="18" customHeight="1" thickBot="1">
      <c r="A16" s="136"/>
      <c r="B16" s="136"/>
      <c r="C16" s="1703"/>
      <c r="D16" s="1704"/>
      <c r="E16" s="1705"/>
      <c r="F16" s="174"/>
      <c r="G16" s="172"/>
      <c r="H16" s="173"/>
      <c r="I16" s="1577" t="s">
        <v>1907</v>
      </c>
      <c r="J16" s="1577"/>
      <c r="K16" s="1577"/>
      <c r="L16" s="1577"/>
      <c r="M16" s="1577"/>
      <c r="N16" s="1577"/>
      <c r="O16" s="1578" t="s">
        <v>1908</v>
      </c>
      <c r="P16" s="1579"/>
      <c r="Q16" s="1579"/>
      <c r="R16" s="1579"/>
      <c r="S16" s="1579"/>
      <c r="T16" s="1579"/>
      <c r="U16" s="1580"/>
      <c r="V16" s="1581"/>
      <c r="W16" s="1582"/>
      <c r="X16" s="1582"/>
      <c r="Y16" s="1582"/>
      <c r="Z16" s="1582"/>
      <c r="AA16" s="1582"/>
      <c r="AB16" s="1582"/>
      <c r="AC16" s="1582"/>
      <c r="AD16" s="1583"/>
      <c r="AE16" s="136"/>
      <c r="AF16" s="165"/>
      <c r="AG16" s="144"/>
      <c r="AH16" s="144"/>
      <c r="AI16" s="144"/>
      <c r="AJ16" s="144"/>
      <c r="AK16" s="144"/>
      <c r="AL16" s="144"/>
      <c r="AM16" s="144"/>
      <c r="AN16" s="144"/>
      <c r="AO16" s="144"/>
      <c r="AP16" s="144"/>
      <c r="AQ16" s="144"/>
      <c r="AR16" s="144"/>
      <c r="AS16" s="144"/>
      <c r="AT16" s="144"/>
      <c r="AU16" s="134"/>
      <c r="AV16" s="144"/>
      <c r="AW16" s="144"/>
    </row>
    <row r="17" spans="1:49" ht="18" customHeight="1" thickTop="1">
      <c r="A17" s="136"/>
      <c r="B17" s="136"/>
      <c r="C17" s="1703"/>
      <c r="D17" s="1704"/>
      <c r="E17" s="1705"/>
      <c r="F17" s="1590" t="s">
        <v>1913</v>
      </c>
      <c r="G17" s="1590"/>
      <c r="H17" s="1591"/>
      <c r="I17" s="1592"/>
      <c r="J17" s="1593"/>
      <c r="K17" s="1593"/>
      <c r="L17" s="1593"/>
      <c r="M17" s="1593"/>
      <c r="N17" s="1593"/>
      <c r="O17" s="1552"/>
      <c r="P17" s="1553"/>
      <c r="Q17" s="1553"/>
      <c r="R17" s="1553"/>
      <c r="S17" s="1553"/>
      <c r="T17" s="1553"/>
      <c r="U17" s="1554"/>
      <c r="V17" s="1584"/>
      <c r="W17" s="1585"/>
      <c r="X17" s="1585"/>
      <c r="Y17" s="1585"/>
      <c r="Z17" s="1585"/>
      <c r="AA17" s="1585"/>
      <c r="AB17" s="1585"/>
      <c r="AC17" s="1585"/>
      <c r="AD17" s="1586"/>
      <c r="AE17" s="136"/>
      <c r="AF17" s="165"/>
      <c r="AG17" s="144"/>
      <c r="AH17" s="144"/>
      <c r="AI17" s="144"/>
      <c r="AJ17" s="144"/>
      <c r="AK17" s="144"/>
      <c r="AL17" s="144"/>
      <c r="AM17" s="144"/>
      <c r="AN17" s="144"/>
      <c r="AO17" s="144"/>
      <c r="AP17" s="144"/>
      <c r="AQ17" s="144"/>
      <c r="AR17" s="144"/>
      <c r="AS17" s="144"/>
      <c r="AT17" s="144"/>
      <c r="AU17" s="134"/>
      <c r="AV17" s="144"/>
      <c r="AW17" s="144"/>
    </row>
    <row r="18" spans="1:49" ht="18" customHeight="1" thickBot="1">
      <c r="A18" s="136"/>
      <c r="B18" s="136"/>
      <c r="C18" s="1706"/>
      <c r="D18" s="1707"/>
      <c r="E18" s="1708"/>
      <c r="F18" s="1639" t="s">
        <v>1914</v>
      </c>
      <c r="G18" s="1639"/>
      <c r="H18" s="1640"/>
      <c r="I18" s="1594"/>
      <c r="J18" s="1550"/>
      <c r="K18" s="1550"/>
      <c r="L18" s="1550"/>
      <c r="M18" s="1550"/>
      <c r="N18" s="1550"/>
      <c r="O18" s="1549"/>
      <c r="P18" s="1550"/>
      <c r="Q18" s="1550"/>
      <c r="R18" s="1550"/>
      <c r="S18" s="1550"/>
      <c r="T18" s="1550"/>
      <c r="U18" s="1551"/>
      <c r="V18" s="1587"/>
      <c r="W18" s="1588"/>
      <c r="X18" s="1588"/>
      <c r="Y18" s="1588"/>
      <c r="Z18" s="1588"/>
      <c r="AA18" s="1588"/>
      <c r="AB18" s="1588"/>
      <c r="AC18" s="1588"/>
      <c r="AD18" s="1589"/>
      <c r="AE18" s="136"/>
      <c r="AF18" s="165"/>
      <c r="AG18" s="144"/>
      <c r="AH18" s="144"/>
      <c r="AI18" s="144"/>
      <c r="AJ18" s="144"/>
      <c r="AK18" s="144"/>
      <c r="AL18" s="144"/>
      <c r="AM18" s="144"/>
      <c r="AN18" s="144"/>
      <c r="AO18" s="144"/>
      <c r="AP18" s="144"/>
      <c r="AQ18" s="144"/>
      <c r="AR18" s="144"/>
      <c r="AS18" s="144"/>
      <c r="AT18" s="144"/>
      <c r="AU18" s="134"/>
      <c r="AV18" s="144"/>
      <c r="AW18" s="144"/>
    </row>
    <row r="19" spans="1:49" s="110" customFormat="1" ht="8.25" customHeight="1" thickBot="1">
      <c r="C19" s="147"/>
      <c r="G19" s="147"/>
      <c r="S19" s="134"/>
      <c r="T19" s="134"/>
      <c r="AF19" s="134"/>
      <c r="AG19" s="134"/>
      <c r="AH19" s="134"/>
      <c r="AI19" s="134"/>
      <c r="AJ19" s="134"/>
      <c r="AK19" s="134"/>
      <c r="AL19" s="134"/>
      <c r="AM19" s="134"/>
      <c r="AN19" s="134"/>
      <c r="AO19" s="134"/>
      <c r="AP19" s="134"/>
      <c r="AQ19" s="134"/>
      <c r="AR19" s="134"/>
      <c r="AS19" s="134"/>
      <c r="AT19" s="134"/>
      <c r="AU19" s="134"/>
      <c r="AV19" s="134"/>
      <c r="AW19" s="134"/>
    </row>
    <row r="20" spans="1:49" s="178" customFormat="1" ht="17.25" customHeight="1" thickBot="1">
      <c r="A20" s="179"/>
      <c r="B20" s="179"/>
      <c r="C20" s="1540" t="s">
        <v>1933</v>
      </c>
      <c r="D20" s="1541"/>
      <c r="E20" s="1542"/>
      <c r="F20" s="1596" t="s">
        <v>1917</v>
      </c>
      <c r="G20" s="1596"/>
      <c r="H20" s="1596"/>
      <c r="I20" s="1596"/>
      <c r="J20" s="1596"/>
      <c r="K20" s="1596"/>
      <c r="L20" s="1596"/>
      <c r="M20" s="1596"/>
      <c r="N20" s="1596"/>
      <c r="O20" s="1595" t="s">
        <v>742</v>
      </c>
      <c r="P20" s="1596"/>
      <c r="Q20" s="1596"/>
      <c r="R20" s="1596"/>
      <c r="S20" s="1596"/>
      <c r="T20" s="1596"/>
      <c r="U20" s="1596"/>
      <c r="V20" s="1596"/>
      <c r="W20" s="1596"/>
      <c r="X20" s="1596"/>
      <c r="Y20" s="1596"/>
      <c r="Z20" s="1596"/>
      <c r="AA20" s="1596"/>
      <c r="AB20" s="1596"/>
      <c r="AC20" s="1596"/>
      <c r="AD20" s="1597"/>
      <c r="AE20" s="179"/>
      <c r="AF20" s="179"/>
    </row>
    <row r="21" spans="1:49" s="178" customFormat="1" ht="18" customHeight="1" thickTop="1">
      <c r="C21" s="1543"/>
      <c r="D21" s="1544"/>
      <c r="E21" s="1545"/>
      <c r="F21" s="212" t="s">
        <v>0</v>
      </c>
      <c r="G21" s="1624" t="s">
        <v>741</v>
      </c>
      <c r="H21" s="1624"/>
      <c r="I21" s="1624"/>
      <c r="J21" s="1624"/>
      <c r="K21" s="1624"/>
      <c r="L21" s="1624"/>
      <c r="M21" s="1624"/>
      <c r="N21" s="1624"/>
      <c r="O21" s="1709" t="s">
        <v>1938</v>
      </c>
      <c r="P21" s="1710"/>
      <c r="Q21" s="1710"/>
      <c r="R21" s="1710"/>
      <c r="S21" s="1710"/>
      <c r="T21" s="1710"/>
      <c r="U21" s="1710"/>
      <c r="V21" s="1710"/>
      <c r="W21" s="1711"/>
      <c r="X21" s="1570" t="str">
        <f>IF(F21="■","※カタログ添付でも可です。","")</f>
        <v/>
      </c>
      <c r="Y21" s="1571"/>
      <c r="Z21" s="1571"/>
      <c r="AA21" s="1571"/>
      <c r="AB21" s="1571"/>
      <c r="AC21" s="1571"/>
      <c r="AD21" s="1572"/>
      <c r="AF21" s="177"/>
      <c r="AG21" s="144"/>
      <c r="AH21" s="144"/>
      <c r="AI21" s="144"/>
      <c r="AJ21" s="144"/>
      <c r="AK21" s="144"/>
      <c r="AL21" s="144"/>
      <c r="AM21" s="144"/>
      <c r="AN21" s="144"/>
      <c r="AO21" s="144"/>
      <c r="AP21" s="144"/>
      <c r="AQ21" s="144"/>
      <c r="AR21" s="144"/>
      <c r="AS21" s="144"/>
      <c r="AT21" s="144"/>
      <c r="AU21" s="177"/>
      <c r="AV21" s="144"/>
      <c r="AW21" s="144"/>
    </row>
    <row r="22" spans="1:49" s="178" customFormat="1" ht="18" customHeight="1">
      <c r="C22" s="1543"/>
      <c r="D22" s="1544"/>
      <c r="E22" s="1545"/>
      <c r="F22" s="1725" t="s">
        <v>0</v>
      </c>
      <c r="G22" s="224"/>
      <c r="H22" s="224"/>
      <c r="I22" s="224"/>
      <c r="J22" s="224"/>
      <c r="K22" s="224"/>
      <c r="L22" s="224"/>
      <c r="M22" s="224"/>
      <c r="N22" s="224"/>
      <c r="O22" s="1644" t="s">
        <v>1939</v>
      </c>
      <c r="P22" s="1645"/>
      <c r="Q22" s="1645"/>
      <c r="R22" s="1645"/>
      <c r="S22" s="1645"/>
      <c r="T22" s="1645"/>
      <c r="U22" s="1645"/>
      <c r="V22" s="1645"/>
      <c r="W22" s="1721"/>
      <c r="X22" s="1644" t="s">
        <v>1912</v>
      </c>
      <c r="Y22" s="1645"/>
      <c r="Z22" s="1645"/>
      <c r="AA22" s="1645"/>
      <c r="AB22" s="1645"/>
      <c r="AC22" s="1645"/>
      <c r="AD22" s="1646"/>
      <c r="AF22" s="180"/>
      <c r="AG22" s="144"/>
      <c r="AH22" s="144"/>
      <c r="AI22" s="144"/>
      <c r="AJ22" s="144"/>
      <c r="AK22" s="144"/>
      <c r="AL22" s="144"/>
      <c r="AM22" s="144"/>
      <c r="AN22" s="144"/>
      <c r="AO22" s="144"/>
      <c r="AP22" s="144"/>
      <c r="AQ22" s="144"/>
      <c r="AR22" s="144"/>
      <c r="AS22" s="144"/>
      <c r="AT22" s="144"/>
      <c r="AU22" s="180"/>
      <c r="AV22" s="144"/>
      <c r="AW22" s="144"/>
    </row>
    <row r="23" spans="1:49" s="178" customFormat="1" ht="18" customHeight="1">
      <c r="C23" s="1543"/>
      <c r="D23" s="1544"/>
      <c r="E23" s="1545"/>
      <c r="F23" s="1726"/>
      <c r="G23" s="1641" t="s">
        <v>718</v>
      </c>
      <c r="H23" s="1641"/>
      <c r="I23" s="1641"/>
      <c r="J23" s="1641"/>
      <c r="K23" s="223"/>
      <c r="L23" s="1641" t="s">
        <v>1915</v>
      </c>
      <c r="M23" s="1641"/>
      <c r="N23" s="1642"/>
      <c r="O23" s="1647" t="s">
        <v>1909</v>
      </c>
      <c r="P23" s="1648"/>
      <c r="Q23" s="1648"/>
      <c r="R23" s="1648"/>
      <c r="S23" s="1648"/>
      <c r="T23" s="1648"/>
      <c r="U23" s="1648"/>
      <c r="V23" s="1648"/>
      <c r="W23" s="1649"/>
      <c r="X23" s="1712" t="str">
        <f>IF(X22="地中熱ヒートポンプ温水暖房機","※「熱交換器の相当最大熱交換能力」のわかる資料を添付ください","")</f>
        <v/>
      </c>
      <c r="Y23" s="1713"/>
      <c r="Z23" s="1713"/>
      <c r="AA23" s="1713"/>
      <c r="AB23" s="1713"/>
      <c r="AC23" s="1713"/>
      <c r="AD23" s="1714"/>
      <c r="AF23" s="180"/>
      <c r="AG23" s="144"/>
      <c r="AH23" s="144"/>
      <c r="AI23" s="144"/>
      <c r="AJ23" s="144"/>
      <c r="AK23" s="144"/>
      <c r="AL23" s="144"/>
      <c r="AM23" s="144"/>
      <c r="AN23" s="144"/>
      <c r="AO23" s="144"/>
      <c r="AP23" s="144"/>
      <c r="AQ23" s="144"/>
      <c r="AR23" s="144"/>
      <c r="AS23" s="144"/>
      <c r="AT23" s="144"/>
      <c r="AU23" s="180"/>
      <c r="AV23" s="144"/>
      <c r="AW23" s="144"/>
    </row>
    <row r="24" spans="1:49" s="178" customFormat="1" ht="18" customHeight="1">
      <c r="C24" s="1543"/>
      <c r="D24" s="1544"/>
      <c r="E24" s="1545"/>
      <c r="F24" s="1727"/>
      <c r="G24" s="176"/>
      <c r="H24" s="171"/>
      <c r="I24" s="176"/>
      <c r="J24" s="176"/>
      <c r="K24" s="176"/>
      <c r="L24" s="1643"/>
      <c r="M24" s="1643"/>
      <c r="N24" s="222" t="s">
        <v>1916</v>
      </c>
      <c r="O24" s="1718" t="s">
        <v>1910</v>
      </c>
      <c r="P24" s="1719"/>
      <c r="Q24" s="1719"/>
      <c r="R24" s="1719"/>
      <c r="S24" s="1719"/>
      <c r="T24" s="1719"/>
      <c r="U24" s="1719"/>
      <c r="V24" s="1719"/>
      <c r="W24" s="1720"/>
      <c r="X24" s="1715"/>
      <c r="Y24" s="1716"/>
      <c r="Z24" s="1716"/>
      <c r="AA24" s="1716"/>
      <c r="AB24" s="1716"/>
      <c r="AC24" s="1716"/>
      <c r="AD24" s="1717"/>
      <c r="AF24" s="180"/>
      <c r="AG24" s="144"/>
      <c r="AH24" s="144"/>
      <c r="AI24" s="144"/>
      <c r="AJ24" s="144"/>
      <c r="AK24" s="144"/>
      <c r="AL24" s="144"/>
      <c r="AM24" s="144"/>
      <c r="AN24" s="144"/>
      <c r="AO24" s="144"/>
      <c r="AP24" s="144"/>
      <c r="AQ24" s="144"/>
      <c r="AR24" s="144"/>
      <c r="AS24" s="144"/>
      <c r="AT24" s="144"/>
      <c r="AU24" s="180"/>
      <c r="AV24" s="144"/>
      <c r="AW24" s="144"/>
    </row>
    <row r="25" spans="1:49" s="178" customFormat="1" ht="18" customHeight="1">
      <c r="C25" s="1543"/>
      <c r="D25" s="1544"/>
      <c r="E25" s="1545"/>
      <c r="F25" s="213" t="s">
        <v>0</v>
      </c>
      <c r="G25" s="1626" t="s">
        <v>1932</v>
      </c>
      <c r="H25" s="1626"/>
      <c r="I25" s="1626"/>
      <c r="J25" s="1626"/>
      <c r="K25" s="1626"/>
      <c r="L25" s="1626"/>
      <c r="M25" s="1626"/>
      <c r="N25" s="1626"/>
      <c r="O25" s="1722"/>
      <c r="P25" s="1723"/>
      <c r="Q25" s="1723"/>
      <c r="R25" s="1723"/>
      <c r="S25" s="1723"/>
      <c r="T25" s="1723"/>
      <c r="U25" s="1723"/>
      <c r="V25" s="1723"/>
      <c r="W25" s="1723"/>
      <c r="X25" s="1723"/>
      <c r="Y25" s="1723"/>
      <c r="Z25" s="1723"/>
      <c r="AA25" s="1723"/>
      <c r="AB25" s="1723"/>
      <c r="AC25" s="1723"/>
      <c r="AD25" s="1724"/>
      <c r="AF25" s="180"/>
      <c r="AG25" s="144"/>
      <c r="AH25" s="144"/>
      <c r="AI25" s="144"/>
      <c r="AJ25" s="144"/>
      <c r="AK25" s="144"/>
      <c r="AL25" s="144"/>
      <c r="AM25" s="144"/>
      <c r="AN25" s="144"/>
      <c r="AO25" s="144"/>
      <c r="AP25" s="144"/>
      <c r="AQ25" s="144"/>
      <c r="AR25" s="144"/>
      <c r="AS25" s="144"/>
      <c r="AT25" s="144"/>
      <c r="AU25" s="177"/>
      <c r="AV25" s="144"/>
      <c r="AW25" s="144"/>
    </row>
    <row r="26" spans="1:49" s="178" customFormat="1" ht="18" customHeight="1">
      <c r="C26" s="1543"/>
      <c r="D26" s="1544"/>
      <c r="E26" s="1545"/>
      <c r="F26" s="214" t="s">
        <v>0</v>
      </c>
      <c r="G26" s="1573" t="s">
        <v>1911</v>
      </c>
      <c r="H26" s="1573"/>
      <c r="I26" s="1573"/>
      <c r="J26" s="1573"/>
      <c r="K26" s="1573"/>
      <c r="L26" s="1573"/>
      <c r="M26" s="1573"/>
      <c r="N26" s="1573"/>
      <c r="O26" s="1574" t="str">
        <f>IF(OR(G26="温水パネルラジエーター",G26="温水ファンコンベクタ―"),"※上記↑「温水床暖房」の「詳細条件」の各項目を入力してください。",IF(G26="その他の暖房設備機器","※↑空欄に「機器の名称」を記入してください",""))</f>
        <v/>
      </c>
      <c r="P26" s="1575"/>
      <c r="Q26" s="1575"/>
      <c r="R26" s="1575"/>
      <c r="S26" s="1575"/>
      <c r="T26" s="1575"/>
      <c r="U26" s="1575"/>
      <c r="V26" s="1575"/>
      <c r="W26" s="1575"/>
      <c r="X26" s="1575"/>
      <c r="Y26" s="1575"/>
      <c r="Z26" s="1575"/>
      <c r="AA26" s="1575"/>
      <c r="AB26" s="1575"/>
      <c r="AC26" s="1575"/>
      <c r="AD26" s="1576"/>
      <c r="AF26" s="180"/>
      <c r="AG26" s="144"/>
      <c r="AH26" s="144"/>
      <c r="AI26" s="144"/>
      <c r="AJ26" s="144"/>
      <c r="AK26" s="144"/>
      <c r="AL26" s="144"/>
      <c r="AM26" s="144"/>
      <c r="AN26" s="144"/>
      <c r="AO26" s="144"/>
      <c r="AP26" s="144"/>
      <c r="AQ26" s="144"/>
      <c r="AR26" s="144"/>
      <c r="AS26" s="144"/>
      <c r="AT26" s="144"/>
      <c r="AU26" s="177"/>
      <c r="AV26" s="144"/>
      <c r="AW26" s="144"/>
    </row>
    <row r="27" spans="1:49" s="178" customFormat="1" ht="18" customHeight="1">
      <c r="C27" s="1543"/>
      <c r="D27" s="1544"/>
      <c r="E27" s="1545"/>
      <c r="F27" s="1728" t="s">
        <v>1996</v>
      </c>
      <c r="G27" s="1729"/>
      <c r="H27" s="1729"/>
      <c r="I27" s="1729"/>
      <c r="J27" s="1729"/>
      <c r="K27" s="1729"/>
      <c r="L27" s="1729"/>
      <c r="M27" s="1729"/>
      <c r="N27" s="1729"/>
      <c r="O27" s="1729"/>
      <c r="P27" s="1729"/>
      <c r="Q27" s="1729"/>
      <c r="R27" s="1729"/>
      <c r="S27" s="1729"/>
      <c r="T27" s="1729"/>
      <c r="U27" s="1729"/>
      <c r="V27" s="1729"/>
      <c r="W27" s="1729"/>
      <c r="X27" s="1729"/>
      <c r="Y27" s="1729"/>
      <c r="Z27" s="1729"/>
      <c r="AA27" s="1729"/>
      <c r="AB27" s="1729"/>
      <c r="AC27" s="1729"/>
      <c r="AD27" s="1730"/>
      <c r="AF27" s="177"/>
      <c r="AG27" s="144"/>
      <c r="AH27" s="144"/>
      <c r="AI27" s="144"/>
      <c r="AJ27" s="144"/>
      <c r="AK27" s="144"/>
      <c r="AL27" s="144"/>
      <c r="AM27" s="144"/>
      <c r="AN27" s="144"/>
      <c r="AO27" s="144"/>
      <c r="AP27" s="144"/>
      <c r="AQ27" s="144"/>
      <c r="AR27" s="144"/>
      <c r="AS27" s="144"/>
      <c r="AT27" s="144"/>
      <c r="AU27" s="177"/>
      <c r="AV27" s="144"/>
      <c r="AW27" s="144"/>
    </row>
    <row r="28" spans="1:49" s="178" customFormat="1" ht="18" customHeight="1" thickBot="1">
      <c r="C28" s="1543"/>
      <c r="D28" s="1544"/>
      <c r="E28" s="1545"/>
      <c r="F28" s="207"/>
      <c r="G28" s="175"/>
      <c r="H28" s="173"/>
      <c r="I28" s="1577" t="s">
        <v>30</v>
      </c>
      <c r="J28" s="1577"/>
      <c r="K28" s="1577"/>
      <c r="L28" s="1577"/>
      <c r="M28" s="1577"/>
      <c r="N28" s="1577"/>
      <c r="O28" s="1578" t="s">
        <v>1908</v>
      </c>
      <c r="P28" s="1579"/>
      <c r="Q28" s="1579"/>
      <c r="R28" s="1579"/>
      <c r="S28" s="1579"/>
      <c r="T28" s="1579"/>
      <c r="U28" s="1580"/>
      <c r="V28" s="1581"/>
      <c r="W28" s="1582"/>
      <c r="X28" s="1582"/>
      <c r="Y28" s="1582"/>
      <c r="Z28" s="1582"/>
      <c r="AA28" s="1582"/>
      <c r="AB28" s="1582"/>
      <c r="AC28" s="1582"/>
      <c r="AD28" s="1583"/>
      <c r="AF28" s="180"/>
      <c r="AG28" s="144"/>
      <c r="AH28" s="144"/>
      <c r="AI28" s="144"/>
      <c r="AJ28" s="144"/>
      <c r="AK28" s="144"/>
      <c r="AL28" s="144"/>
      <c r="AM28" s="144"/>
      <c r="AN28" s="144"/>
      <c r="AO28" s="144"/>
      <c r="AP28" s="144"/>
      <c r="AQ28" s="144"/>
      <c r="AR28" s="144"/>
      <c r="AS28" s="144"/>
      <c r="AT28" s="144"/>
      <c r="AU28" s="177"/>
      <c r="AV28" s="144"/>
      <c r="AW28" s="144"/>
    </row>
    <row r="29" spans="1:49" s="178" customFormat="1" ht="18" customHeight="1" thickTop="1">
      <c r="C29" s="1543"/>
      <c r="D29" s="1544"/>
      <c r="E29" s="1545"/>
      <c r="F29" s="1879" t="s">
        <v>1913</v>
      </c>
      <c r="G29" s="1590"/>
      <c r="H29" s="1591"/>
      <c r="I29" s="1592"/>
      <c r="J29" s="1593"/>
      <c r="K29" s="1593"/>
      <c r="L29" s="1593"/>
      <c r="M29" s="1593"/>
      <c r="N29" s="1593"/>
      <c r="O29" s="1552"/>
      <c r="P29" s="1553"/>
      <c r="Q29" s="1553"/>
      <c r="R29" s="1553"/>
      <c r="S29" s="1553"/>
      <c r="T29" s="1553"/>
      <c r="U29" s="1554"/>
      <c r="V29" s="1584"/>
      <c r="W29" s="1585"/>
      <c r="X29" s="1585"/>
      <c r="Y29" s="1585"/>
      <c r="Z29" s="1585"/>
      <c r="AA29" s="1585"/>
      <c r="AB29" s="1585"/>
      <c r="AC29" s="1585"/>
      <c r="AD29" s="1586"/>
      <c r="AF29" s="180"/>
      <c r="AG29" s="144"/>
      <c r="AH29" s="144"/>
      <c r="AI29" s="144"/>
      <c r="AJ29" s="144"/>
      <c r="AK29" s="144"/>
      <c r="AL29" s="144"/>
      <c r="AM29" s="144"/>
      <c r="AN29" s="144"/>
      <c r="AO29" s="144"/>
      <c r="AP29" s="144"/>
      <c r="AQ29" s="144"/>
      <c r="AR29" s="144"/>
      <c r="AS29" s="144"/>
      <c r="AT29" s="144"/>
      <c r="AU29" s="177"/>
      <c r="AV29" s="144"/>
      <c r="AW29" s="144"/>
    </row>
    <row r="30" spans="1:49" s="178" customFormat="1" ht="18" customHeight="1" thickBot="1">
      <c r="C30" s="1546"/>
      <c r="D30" s="1547"/>
      <c r="E30" s="1548"/>
      <c r="F30" s="1638" t="s">
        <v>1914</v>
      </c>
      <c r="G30" s="1639"/>
      <c r="H30" s="1640"/>
      <c r="I30" s="1594"/>
      <c r="J30" s="1550"/>
      <c r="K30" s="1550"/>
      <c r="L30" s="1550"/>
      <c r="M30" s="1550"/>
      <c r="N30" s="1550"/>
      <c r="O30" s="1549"/>
      <c r="P30" s="1550"/>
      <c r="Q30" s="1550"/>
      <c r="R30" s="1550"/>
      <c r="S30" s="1550"/>
      <c r="T30" s="1550"/>
      <c r="U30" s="1551"/>
      <c r="V30" s="1587"/>
      <c r="W30" s="1588"/>
      <c r="X30" s="1588"/>
      <c r="Y30" s="1588"/>
      <c r="Z30" s="1588"/>
      <c r="AA30" s="1588"/>
      <c r="AB30" s="1588"/>
      <c r="AC30" s="1588"/>
      <c r="AD30" s="1589"/>
      <c r="AF30" s="180"/>
      <c r="AG30" s="144"/>
      <c r="AH30" s="144"/>
      <c r="AI30" s="144"/>
      <c r="AJ30" s="144"/>
      <c r="AK30" s="144"/>
      <c r="AL30" s="144"/>
      <c r="AM30" s="144"/>
      <c r="AN30" s="144"/>
      <c r="AO30" s="144"/>
      <c r="AP30" s="144"/>
      <c r="AQ30" s="144"/>
      <c r="AR30" s="144"/>
      <c r="AS30" s="144"/>
      <c r="AT30" s="144"/>
      <c r="AU30" s="177"/>
      <c r="AV30" s="144"/>
      <c r="AW30" s="144"/>
    </row>
    <row r="31" spans="1:49" s="110" customFormat="1" ht="8.25" customHeight="1">
      <c r="C31" s="147"/>
      <c r="G31" s="147"/>
      <c r="S31" s="134"/>
      <c r="T31" s="134"/>
      <c r="AF31" s="134"/>
      <c r="AG31" s="134"/>
      <c r="AH31" s="134"/>
      <c r="AI31" s="134"/>
      <c r="AJ31" s="134"/>
      <c r="AK31" s="134"/>
      <c r="AL31" s="134"/>
      <c r="AM31" s="134"/>
      <c r="AN31" s="134"/>
      <c r="AO31" s="134"/>
      <c r="AP31" s="134"/>
      <c r="AQ31" s="134"/>
      <c r="AR31" s="134"/>
      <c r="AS31" s="134"/>
      <c r="AT31" s="134"/>
      <c r="AU31" s="134"/>
      <c r="AV31" s="134"/>
      <c r="AW31" s="134"/>
    </row>
    <row r="32" spans="1:49" ht="27" customHeight="1" thickBot="1">
      <c r="A32" s="136"/>
      <c r="B32" s="136"/>
      <c r="C32" s="147" t="s">
        <v>1930</v>
      </c>
      <c r="D32" s="136"/>
      <c r="E32" s="136"/>
      <c r="F32" s="136"/>
      <c r="H32" s="138"/>
      <c r="I32" s="138"/>
      <c r="J32" s="138"/>
      <c r="K32" s="138"/>
      <c r="L32" s="138"/>
      <c r="M32" s="138"/>
      <c r="N32" s="138"/>
      <c r="O32" s="138"/>
      <c r="P32" s="138"/>
      <c r="Q32" s="138"/>
      <c r="R32" s="138"/>
      <c r="S32" s="138"/>
      <c r="T32" s="138"/>
      <c r="U32" s="133"/>
      <c r="V32" s="133"/>
      <c r="W32" s="146"/>
      <c r="X32" s="133"/>
      <c r="Y32" s="133"/>
      <c r="Z32" s="145"/>
      <c r="AA32" s="133"/>
      <c r="AB32" s="133"/>
      <c r="AC32" s="133"/>
      <c r="AD32" s="133"/>
      <c r="AE32" s="136"/>
      <c r="AF32" s="144"/>
      <c r="AG32" s="144"/>
      <c r="AH32" s="144"/>
      <c r="AI32" s="144"/>
      <c r="AJ32" s="144"/>
      <c r="AK32" s="144"/>
      <c r="AL32" s="144"/>
      <c r="AM32" s="144"/>
      <c r="AN32" s="144"/>
      <c r="AO32" s="144"/>
      <c r="AP32" s="144"/>
      <c r="AQ32" s="144"/>
      <c r="AR32" s="144"/>
      <c r="AS32" s="144"/>
      <c r="AT32" s="144"/>
      <c r="AU32" s="144"/>
      <c r="AV32" s="144"/>
      <c r="AW32" s="144"/>
    </row>
    <row r="33" spans="1:49" ht="17.25" customHeight="1" thickBot="1">
      <c r="C33" s="1540" t="s">
        <v>1931</v>
      </c>
      <c r="D33" s="1541"/>
      <c r="E33" s="1542"/>
      <c r="F33" s="1596" t="s">
        <v>1918</v>
      </c>
      <c r="G33" s="1596"/>
      <c r="H33" s="1596"/>
      <c r="I33" s="1596"/>
      <c r="J33" s="1596"/>
      <c r="K33" s="1596"/>
      <c r="L33" s="1596"/>
      <c r="M33" s="1596"/>
      <c r="N33" s="1596"/>
      <c r="O33" s="1595" t="s">
        <v>742</v>
      </c>
      <c r="P33" s="1596"/>
      <c r="Q33" s="1596"/>
      <c r="R33" s="1596"/>
      <c r="S33" s="1596"/>
      <c r="T33" s="1596"/>
      <c r="U33" s="1596"/>
      <c r="V33" s="1596"/>
      <c r="W33" s="1596"/>
      <c r="X33" s="1596"/>
      <c r="Y33" s="1596"/>
      <c r="Z33" s="1596"/>
      <c r="AA33" s="1596"/>
      <c r="AB33" s="1596"/>
      <c r="AC33" s="1596"/>
      <c r="AD33" s="1597"/>
    </row>
    <row r="34" spans="1:49" ht="18" customHeight="1" thickTop="1">
      <c r="A34" s="136"/>
      <c r="B34" s="136"/>
      <c r="C34" s="1543"/>
      <c r="D34" s="1544"/>
      <c r="E34" s="1545"/>
      <c r="F34" s="215" t="s">
        <v>0</v>
      </c>
      <c r="G34" s="1624" t="s">
        <v>741</v>
      </c>
      <c r="H34" s="1624"/>
      <c r="I34" s="1624"/>
      <c r="J34" s="1624"/>
      <c r="K34" s="1624"/>
      <c r="L34" s="1624"/>
      <c r="M34" s="1624"/>
      <c r="N34" s="1624"/>
      <c r="O34" s="1567" t="s">
        <v>1938</v>
      </c>
      <c r="P34" s="1568"/>
      <c r="Q34" s="1568"/>
      <c r="R34" s="1568"/>
      <c r="S34" s="1568"/>
      <c r="T34" s="1568"/>
      <c r="U34" s="1568"/>
      <c r="V34" s="1568"/>
      <c r="W34" s="1569"/>
      <c r="X34" s="1570" t="str">
        <f>IF(F34="■","※カタログ添付でも可です。","")</f>
        <v/>
      </c>
      <c r="Y34" s="1571"/>
      <c r="Z34" s="1571"/>
      <c r="AA34" s="1571"/>
      <c r="AB34" s="1571"/>
      <c r="AC34" s="1571"/>
      <c r="AD34" s="1572"/>
      <c r="AE34" s="136"/>
      <c r="AF34" s="134"/>
      <c r="AG34" s="144"/>
      <c r="AH34" s="144"/>
      <c r="AI34" s="144"/>
      <c r="AJ34" s="144"/>
      <c r="AK34" s="144"/>
      <c r="AL34" s="144"/>
      <c r="AM34" s="144"/>
      <c r="AN34" s="144"/>
      <c r="AO34" s="144"/>
      <c r="AP34" s="144"/>
      <c r="AQ34" s="144"/>
      <c r="AR34" s="144"/>
      <c r="AS34" s="144"/>
      <c r="AT34" s="144"/>
      <c r="AU34" s="134"/>
      <c r="AV34" s="144"/>
      <c r="AW34" s="144"/>
    </row>
    <row r="35" spans="1:49" ht="18" customHeight="1">
      <c r="A35" s="136"/>
      <c r="B35" s="136"/>
      <c r="C35" s="1543"/>
      <c r="D35" s="1544"/>
      <c r="E35" s="1545"/>
      <c r="F35" s="214" t="s">
        <v>0</v>
      </c>
      <c r="G35" s="1626" t="s">
        <v>1932</v>
      </c>
      <c r="H35" s="1626"/>
      <c r="I35" s="1626"/>
      <c r="J35" s="1626"/>
      <c r="K35" s="1626"/>
      <c r="L35" s="1626"/>
      <c r="M35" s="1626"/>
      <c r="N35" s="1626"/>
      <c r="O35" s="1722"/>
      <c r="P35" s="1723"/>
      <c r="Q35" s="1723"/>
      <c r="R35" s="1723"/>
      <c r="S35" s="1723"/>
      <c r="T35" s="1723"/>
      <c r="U35" s="1723"/>
      <c r="V35" s="1723"/>
      <c r="W35" s="1723"/>
      <c r="X35" s="1723"/>
      <c r="Y35" s="1723"/>
      <c r="Z35" s="1723"/>
      <c r="AA35" s="1723"/>
      <c r="AB35" s="1723"/>
      <c r="AC35" s="1723"/>
      <c r="AD35" s="1724"/>
      <c r="AE35" s="136"/>
      <c r="AF35" s="167"/>
      <c r="AG35" s="144"/>
      <c r="AH35" s="144"/>
      <c r="AI35" s="144"/>
      <c r="AJ35" s="144"/>
      <c r="AK35" s="144"/>
      <c r="AL35" s="144"/>
      <c r="AM35" s="144"/>
      <c r="AN35" s="144"/>
      <c r="AO35" s="144"/>
      <c r="AP35" s="144"/>
      <c r="AQ35" s="144"/>
      <c r="AR35" s="144"/>
      <c r="AS35" s="144"/>
      <c r="AT35" s="144"/>
      <c r="AU35" s="134"/>
      <c r="AV35" s="144"/>
      <c r="AW35" s="144"/>
    </row>
    <row r="36" spans="1:49" ht="18" customHeight="1">
      <c r="A36" s="136"/>
      <c r="B36" s="136"/>
      <c r="C36" s="1543"/>
      <c r="D36" s="1544"/>
      <c r="E36" s="1545"/>
      <c r="F36" s="214" t="s">
        <v>0</v>
      </c>
      <c r="G36" s="1573" t="s">
        <v>1911</v>
      </c>
      <c r="H36" s="1573"/>
      <c r="I36" s="1573"/>
      <c r="J36" s="1573"/>
      <c r="K36" s="1573"/>
      <c r="L36" s="1573"/>
      <c r="M36" s="1573"/>
      <c r="N36" s="1573"/>
      <c r="O36" s="1574" t="str">
        <f>IF(G36="その他の冷房設備機器","※↑空欄に「機器の名称」を記入してください","")</f>
        <v/>
      </c>
      <c r="P36" s="1575"/>
      <c r="Q36" s="1575"/>
      <c r="R36" s="1575"/>
      <c r="S36" s="1575"/>
      <c r="T36" s="1575"/>
      <c r="U36" s="1575"/>
      <c r="V36" s="1575"/>
      <c r="W36" s="1575"/>
      <c r="X36" s="1575"/>
      <c r="Y36" s="1575"/>
      <c r="Z36" s="1575"/>
      <c r="AA36" s="1575"/>
      <c r="AB36" s="1575"/>
      <c r="AC36" s="1575"/>
      <c r="AD36" s="1576"/>
      <c r="AE36" s="136"/>
      <c r="AF36" s="167"/>
      <c r="AG36" s="144"/>
      <c r="AH36" s="144"/>
      <c r="AI36" s="144"/>
      <c r="AJ36" s="144"/>
      <c r="AK36" s="144"/>
      <c r="AL36" s="144"/>
      <c r="AM36" s="144"/>
      <c r="AN36" s="144"/>
      <c r="AO36" s="144"/>
      <c r="AP36" s="144"/>
      <c r="AQ36" s="144"/>
      <c r="AR36" s="144"/>
      <c r="AS36" s="144"/>
      <c r="AT36" s="144"/>
      <c r="AU36" s="134"/>
      <c r="AV36" s="144"/>
      <c r="AW36" s="144"/>
    </row>
    <row r="37" spans="1:49" s="189" customFormat="1" ht="18" customHeight="1">
      <c r="C37" s="1543"/>
      <c r="D37" s="1544"/>
      <c r="E37" s="1545"/>
      <c r="F37" s="1725" t="s">
        <v>0</v>
      </c>
      <c r="G37" s="1731" t="s">
        <v>2858</v>
      </c>
      <c r="H37" s="1731"/>
      <c r="I37" s="1731"/>
      <c r="J37" s="1731"/>
      <c r="K37" s="1731"/>
      <c r="L37" s="1731"/>
      <c r="M37" s="1731"/>
      <c r="N37" s="1732"/>
      <c r="O37" s="1873" t="s">
        <v>2855</v>
      </c>
      <c r="P37" s="1874"/>
      <c r="Q37" s="1874"/>
      <c r="R37" s="1874"/>
      <c r="S37" s="1874"/>
      <c r="T37" s="1874"/>
      <c r="U37" s="1874"/>
      <c r="V37" s="1875"/>
      <c r="W37" s="1873" t="s">
        <v>2856</v>
      </c>
      <c r="X37" s="1874"/>
      <c r="Y37" s="1874"/>
      <c r="Z37" s="1874"/>
      <c r="AA37" s="1874"/>
      <c r="AB37" s="1874"/>
      <c r="AC37" s="1874"/>
      <c r="AD37" s="1876"/>
      <c r="AF37" s="220"/>
      <c r="AG37" s="144"/>
      <c r="AH37" s="144"/>
      <c r="AI37" s="144"/>
      <c r="AJ37" s="144"/>
      <c r="AK37" s="144"/>
      <c r="AL37" s="144"/>
      <c r="AM37" s="144"/>
      <c r="AN37" s="144"/>
      <c r="AO37" s="144"/>
      <c r="AP37" s="144"/>
      <c r="AQ37" s="144"/>
      <c r="AR37" s="144"/>
      <c r="AS37" s="144"/>
      <c r="AT37" s="144"/>
      <c r="AU37" s="186"/>
      <c r="AV37" s="144"/>
      <c r="AW37" s="144"/>
    </row>
    <row r="38" spans="1:49" s="189" customFormat="1" ht="18" customHeight="1">
      <c r="C38" s="1543"/>
      <c r="D38" s="1544"/>
      <c r="E38" s="1545"/>
      <c r="F38" s="1727"/>
      <c r="G38" s="1733"/>
      <c r="H38" s="1733"/>
      <c r="I38" s="1733"/>
      <c r="J38" s="1733"/>
      <c r="K38" s="1733"/>
      <c r="L38" s="1733"/>
      <c r="M38" s="1733"/>
      <c r="N38" s="1734"/>
      <c r="O38" s="1873" t="s">
        <v>2857</v>
      </c>
      <c r="P38" s="1874"/>
      <c r="Q38" s="1874"/>
      <c r="R38" s="1874"/>
      <c r="S38" s="1874"/>
      <c r="T38" s="1874"/>
      <c r="U38" s="1874"/>
      <c r="V38" s="1875"/>
      <c r="W38" s="1877"/>
      <c r="X38" s="1617"/>
      <c r="Y38" s="1617"/>
      <c r="Z38" s="1617"/>
      <c r="AA38" s="1617"/>
      <c r="AB38" s="1617"/>
      <c r="AC38" s="1617"/>
      <c r="AD38" s="1878"/>
      <c r="AF38" s="220"/>
      <c r="AG38" s="144"/>
      <c r="AH38" s="144"/>
      <c r="AI38" s="144"/>
      <c r="AJ38" s="144"/>
      <c r="AK38" s="144"/>
      <c r="AL38" s="144"/>
      <c r="AM38" s="144"/>
      <c r="AN38" s="144"/>
      <c r="AO38" s="144"/>
      <c r="AP38" s="144"/>
      <c r="AQ38" s="144"/>
      <c r="AR38" s="144"/>
      <c r="AS38" s="144"/>
      <c r="AT38" s="144"/>
      <c r="AU38" s="186"/>
      <c r="AV38" s="144"/>
      <c r="AW38" s="144"/>
    </row>
    <row r="39" spans="1:49" ht="18" customHeight="1">
      <c r="A39" s="136"/>
      <c r="B39" s="136"/>
      <c r="C39" s="1543"/>
      <c r="D39" s="1544"/>
      <c r="E39" s="1545"/>
      <c r="F39" s="1728" t="s">
        <v>1996</v>
      </c>
      <c r="G39" s="1729"/>
      <c r="H39" s="1729"/>
      <c r="I39" s="1729"/>
      <c r="J39" s="1729"/>
      <c r="K39" s="1729"/>
      <c r="L39" s="1729"/>
      <c r="M39" s="1729"/>
      <c r="N39" s="1729"/>
      <c r="O39" s="1729"/>
      <c r="P39" s="1729"/>
      <c r="Q39" s="1729"/>
      <c r="R39" s="1729"/>
      <c r="S39" s="1729"/>
      <c r="T39" s="1729"/>
      <c r="U39" s="1729"/>
      <c r="V39" s="1729"/>
      <c r="W39" s="1729"/>
      <c r="X39" s="1729"/>
      <c r="Y39" s="1729"/>
      <c r="Z39" s="1729"/>
      <c r="AA39" s="1729"/>
      <c r="AB39" s="1729"/>
      <c r="AC39" s="1729"/>
      <c r="AD39" s="1730"/>
      <c r="AE39" s="136"/>
      <c r="AF39" s="134"/>
      <c r="AG39" s="144"/>
      <c r="AH39" s="144"/>
      <c r="AI39" s="144"/>
      <c r="AJ39" s="144"/>
      <c r="AK39" s="144"/>
      <c r="AL39" s="144"/>
      <c r="AM39" s="144"/>
      <c r="AN39" s="144"/>
      <c r="AO39" s="144"/>
      <c r="AP39" s="144"/>
      <c r="AQ39" s="144"/>
      <c r="AR39" s="144"/>
      <c r="AS39" s="144"/>
      <c r="AT39" s="144"/>
      <c r="AU39" s="134"/>
      <c r="AV39" s="144"/>
      <c r="AW39" s="144"/>
    </row>
    <row r="40" spans="1:49" ht="18" customHeight="1" thickBot="1">
      <c r="A40" s="136"/>
      <c r="B40" s="136"/>
      <c r="C40" s="1543"/>
      <c r="D40" s="1544"/>
      <c r="E40" s="1545"/>
      <c r="F40" s="174"/>
      <c r="G40" s="172"/>
      <c r="H40" s="173"/>
      <c r="I40" s="1577" t="s">
        <v>30</v>
      </c>
      <c r="J40" s="1577"/>
      <c r="K40" s="1577"/>
      <c r="L40" s="1577"/>
      <c r="M40" s="1577"/>
      <c r="N40" s="1577"/>
      <c r="O40" s="1578" t="s">
        <v>1908</v>
      </c>
      <c r="P40" s="1579"/>
      <c r="Q40" s="1579"/>
      <c r="R40" s="1579"/>
      <c r="S40" s="1579"/>
      <c r="T40" s="1579"/>
      <c r="U40" s="1580"/>
      <c r="V40" s="1581"/>
      <c r="W40" s="1582"/>
      <c r="X40" s="1582"/>
      <c r="Y40" s="1582"/>
      <c r="Z40" s="1582"/>
      <c r="AA40" s="1582"/>
      <c r="AB40" s="1582"/>
      <c r="AC40" s="1582"/>
      <c r="AD40" s="1583"/>
      <c r="AE40" s="136"/>
      <c r="AF40" s="167"/>
      <c r="AG40" s="144"/>
      <c r="AH40" s="144"/>
      <c r="AI40" s="144"/>
      <c r="AJ40" s="144"/>
      <c r="AK40" s="144"/>
      <c r="AL40" s="144"/>
      <c r="AM40" s="144"/>
      <c r="AN40" s="144"/>
      <c r="AO40" s="144"/>
      <c r="AP40" s="144"/>
      <c r="AQ40" s="144"/>
      <c r="AR40" s="144"/>
      <c r="AS40" s="144"/>
      <c r="AT40" s="144"/>
      <c r="AU40" s="134"/>
      <c r="AV40" s="144"/>
      <c r="AW40" s="144"/>
    </row>
    <row r="41" spans="1:49" ht="18" customHeight="1" thickTop="1">
      <c r="A41" s="136"/>
      <c r="B41" s="136"/>
      <c r="C41" s="1543"/>
      <c r="D41" s="1544"/>
      <c r="E41" s="1545"/>
      <c r="F41" s="1590" t="s">
        <v>1913</v>
      </c>
      <c r="G41" s="1590"/>
      <c r="H41" s="1591"/>
      <c r="I41" s="1592"/>
      <c r="J41" s="1593"/>
      <c r="K41" s="1593"/>
      <c r="L41" s="1593"/>
      <c r="M41" s="1593"/>
      <c r="N41" s="1593"/>
      <c r="O41" s="1552"/>
      <c r="P41" s="1553"/>
      <c r="Q41" s="1553"/>
      <c r="R41" s="1553"/>
      <c r="S41" s="1553"/>
      <c r="T41" s="1553"/>
      <c r="U41" s="1554"/>
      <c r="V41" s="1584"/>
      <c r="W41" s="1585"/>
      <c r="X41" s="1585"/>
      <c r="Y41" s="1585"/>
      <c r="Z41" s="1585"/>
      <c r="AA41" s="1585"/>
      <c r="AB41" s="1585"/>
      <c r="AC41" s="1585"/>
      <c r="AD41" s="1586"/>
      <c r="AE41" s="136"/>
      <c r="AF41" s="167"/>
      <c r="AG41" s="144"/>
      <c r="AH41" s="144"/>
      <c r="AI41" s="144"/>
      <c r="AJ41" s="144"/>
      <c r="AK41" s="144"/>
      <c r="AL41" s="144"/>
      <c r="AM41" s="144"/>
      <c r="AN41" s="144"/>
      <c r="AO41" s="144"/>
      <c r="AP41" s="144"/>
      <c r="AQ41" s="144"/>
      <c r="AR41" s="144"/>
      <c r="AS41" s="144"/>
      <c r="AT41" s="144"/>
      <c r="AU41" s="134"/>
      <c r="AV41" s="144"/>
      <c r="AW41" s="144"/>
    </row>
    <row r="42" spans="1:49" ht="18" customHeight="1" thickBot="1">
      <c r="A42" s="136"/>
      <c r="B42" s="136"/>
      <c r="C42" s="1546"/>
      <c r="D42" s="1547"/>
      <c r="E42" s="1548"/>
      <c r="F42" s="1639" t="s">
        <v>1914</v>
      </c>
      <c r="G42" s="1639"/>
      <c r="H42" s="1640"/>
      <c r="I42" s="1594"/>
      <c r="J42" s="1550"/>
      <c r="K42" s="1550"/>
      <c r="L42" s="1550"/>
      <c r="M42" s="1550"/>
      <c r="N42" s="1550"/>
      <c r="O42" s="1549"/>
      <c r="P42" s="1550"/>
      <c r="Q42" s="1550"/>
      <c r="R42" s="1550"/>
      <c r="S42" s="1550"/>
      <c r="T42" s="1550"/>
      <c r="U42" s="1551"/>
      <c r="V42" s="1587"/>
      <c r="W42" s="1588"/>
      <c r="X42" s="1588"/>
      <c r="Y42" s="1588"/>
      <c r="Z42" s="1588"/>
      <c r="AA42" s="1588"/>
      <c r="AB42" s="1588"/>
      <c r="AC42" s="1588"/>
      <c r="AD42" s="1589"/>
      <c r="AE42" s="136"/>
      <c r="AF42" s="167"/>
      <c r="AG42" s="144"/>
      <c r="AH42" s="144"/>
      <c r="AI42" s="144"/>
      <c r="AJ42" s="144"/>
      <c r="AK42" s="144"/>
      <c r="AL42" s="144"/>
      <c r="AM42" s="144"/>
      <c r="AN42" s="144"/>
      <c r="AO42" s="144"/>
      <c r="AP42" s="144"/>
      <c r="AQ42" s="144"/>
      <c r="AR42" s="144"/>
      <c r="AS42" s="144"/>
      <c r="AT42" s="144"/>
      <c r="AU42" s="134"/>
      <c r="AV42" s="144"/>
      <c r="AW42" s="144"/>
    </row>
    <row r="43" spans="1:49" ht="8.25" customHeight="1" thickBot="1">
      <c r="A43" s="136"/>
      <c r="B43" s="136"/>
      <c r="C43" s="147"/>
      <c r="D43" s="136"/>
      <c r="E43" s="136"/>
      <c r="F43" s="136"/>
      <c r="H43" s="138"/>
      <c r="I43" s="138"/>
      <c r="J43" s="138"/>
      <c r="K43" s="138"/>
      <c r="L43" s="138"/>
      <c r="M43" s="138"/>
      <c r="N43" s="138"/>
      <c r="O43" s="138"/>
      <c r="P43" s="138"/>
      <c r="Q43" s="138"/>
      <c r="R43" s="138"/>
      <c r="S43" s="138"/>
      <c r="T43" s="138"/>
      <c r="U43" s="133"/>
      <c r="V43" s="133"/>
      <c r="W43" s="166"/>
      <c r="X43" s="133"/>
      <c r="Y43" s="133"/>
      <c r="Z43" s="145"/>
      <c r="AA43" s="133"/>
      <c r="AB43" s="133"/>
      <c r="AC43" s="133"/>
      <c r="AD43" s="133"/>
      <c r="AE43" s="136"/>
      <c r="AF43" s="144"/>
      <c r="AG43" s="144"/>
      <c r="AH43" s="144"/>
      <c r="AI43" s="144"/>
      <c r="AJ43" s="144"/>
      <c r="AK43" s="144"/>
      <c r="AL43" s="144"/>
      <c r="AM43" s="144"/>
      <c r="AN43" s="144"/>
      <c r="AO43" s="144"/>
      <c r="AP43" s="144"/>
      <c r="AQ43" s="144"/>
      <c r="AR43" s="144"/>
      <c r="AS43" s="144"/>
      <c r="AT43" s="144"/>
      <c r="AU43" s="144"/>
      <c r="AV43" s="144"/>
      <c r="AW43" s="144"/>
    </row>
    <row r="44" spans="1:49" s="178" customFormat="1" ht="17.25" customHeight="1" thickBot="1">
      <c r="A44" s="179"/>
      <c r="B44" s="179"/>
      <c r="C44" s="1540" t="s">
        <v>1933</v>
      </c>
      <c r="D44" s="1541"/>
      <c r="E44" s="1542"/>
      <c r="F44" s="1596" t="s">
        <v>1918</v>
      </c>
      <c r="G44" s="1596"/>
      <c r="H44" s="1596"/>
      <c r="I44" s="1596"/>
      <c r="J44" s="1596"/>
      <c r="K44" s="1596"/>
      <c r="L44" s="1596"/>
      <c r="M44" s="1596"/>
      <c r="N44" s="1596"/>
      <c r="O44" s="1595" t="s">
        <v>742</v>
      </c>
      <c r="P44" s="1596"/>
      <c r="Q44" s="1596"/>
      <c r="R44" s="1596"/>
      <c r="S44" s="1596"/>
      <c r="T44" s="1596"/>
      <c r="U44" s="1596"/>
      <c r="V44" s="1596"/>
      <c r="W44" s="1596"/>
      <c r="X44" s="1596"/>
      <c r="Y44" s="1596"/>
      <c r="Z44" s="1596"/>
      <c r="AA44" s="1596"/>
      <c r="AB44" s="1596"/>
      <c r="AC44" s="1596"/>
      <c r="AD44" s="1597"/>
      <c r="AE44" s="179"/>
      <c r="AF44" s="179"/>
    </row>
    <row r="45" spans="1:49" s="178" customFormat="1" ht="18" customHeight="1" thickTop="1">
      <c r="C45" s="1543"/>
      <c r="D45" s="1544"/>
      <c r="E45" s="1545"/>
      <c r="F45" s="215" t="s">
        <v>0</v>
      </c>
      <c r="G45" s="1624" t="s">
        <v>741</v>
      </c>
      <c r="H45" s="1624"/>
      <c r="I45" s="1624"/>
      <c r="J45" s="1624"/>
      <c r="K45" s="1624"/>
      <c r="L45" s="1624"/>
      <c r="M45" s="1624"/>
      <c r="N45" s="1624"/>
      <c r="O45" s="1567" t="s">
        <v>1938</v>
      </c>
      <c r="P45" s="1568"/>
      <c r="Q45" s="1568"/>
      <c r="R45" s="1568"/>
      <c r="S45" s="1568"/>
      <c r="T45" s="1568"/>
      <c r="U45" s="1568"/>
      <c r="V45" s="1568"/>
      <c r="W45" s="1569"/>
      <c r="X45" s="1570" t="str">
        <f>IF(F45="■","※カタログ添付でも可です。","")</f>
        <v/>
      </c>
      <c r="Y45" s="1571"/>
      <c r="Z45" s="1571"/>
      <c r="AA45" s="1571"/>
      <c r="AB45" s="1571"/>
      <c r="AC45" s="1571"/>
      <c r="AD45" s="1572"/>
      <c r="AF45" s="177"/>
      <c r="AG45" s="144"/>
      <c r="AH45" s="144"/>
      <c r="AI45" s="144"/>
      <c r="AJ45" s="144"/>
      <c r="AK45" s="144"/>
      <c r="AL45" s="144"/>
      <c r="AM45" s="144"/>
      <c r="AN45" s="144"/>
      <c r="AO45" s="144"/>
      <c r="AP45" s="144"/>
      <c r="AQ45" s="144"/>
      <c r="AR45" s="144"/>
      <c r="AS45" s="144"/>
      <c r="AT45" s="144"/>
      <c r="AU45" s="177"/>
      <c r="AV45" s="144"/>
      <c r="AW45" s="144"/>
    </row>
    <row r="46" spans="1:49" s="178" customFormat="1" ht="18" customHeight="1">
      <c r="C46" s="1543"/>
      <c r="D46" s="1544"/>
      <c r="E46" s="1545"/>
      <c r="F46" s="214" t="s">
        <v>0</v>
      </c>
      <c r="G46" s="1626" t="s">
        <v>1932</v>
      </c>
      <c r="H46" s="1626"/>
      <c r="I46" s="1626"/>
      <c r="J46" s="1626"/>
      <c r="K46" s="1626"/>
      <c r="L46" s="1626"/>
      <c r="M46" s="1626"/>
      <c r="N46" s="1626"/>
      <c r="O46" s="1722"/>
      <c r="P46" s="1723"/>
      <c r="Q46" s="1723"/>
      <c r="R46" s="1723"/>
      <c r="S46" s="1723"/>
      <c r="T46" s="1723"/>
      <c r="U46" s="1723"/>
      <c r="V46" s="1723"/>
      <c r="W46" s="1723"/>
      <c r="X46" s="1723"/>
      <c r="Y46" s="1723"/>
      <c r="Z46" s="1723"/>
      <c r="AA46" s="1723"/>
      <c r="AB46" s="1723"/>
      <c r="AC46" s="1723"/>
      <c r="AD46" s="1724"/>
      <c r="AF46" s="180"/>
      <c r="AG46" s="144"/>
      <c r="AH46" s="144"/>
      <c r="AI46" s="144"/>
      <c r="AJ46" s="144"/>
      <c r="AK46" s="144"/>
      <c r="AL46" s="144"/>
      <c r="AM46" s="144"/>
      <c r="AN46" s="144"/>
      <c r="AO46" s="144"/>
      <c r="AP46" s="144"/>
      <c r="AQ46" s="144"/>
      <c r="AR46" s="144"/>
      <c r="AS46" s="144"/>
      <c r="AT46" s="144"/>
      <c r="AU46" s="177"/>
      <c r="AV46" s="144"/>
      <c r="AW46" s="144"/>
    </row>
    <row r="47" spans="1:49" s="178" customFormat="1" ht="18" customHeight="1">
      <c r="C47" s="1543"/>
      <c r="D47" s="1544"/>
      <c r="E47" s="1545"/>
      <c r="F47" s="214" t="s">
        <v>0</v>
      </c>
      <c r="G47" s="1573" t="s">
        <v>1911</v>
      </c>
      <c r="H47" s="1573"/>
      <c r="I47" s="1573"/>
      <c r="J47" s="1573"/>
      <c r="K47" s="1573"/>
      <c r="L47" s="1573"/>
      <c r="M47" s="1573"/>
      <c r="N47" s="1573"/>
      <c r="O47" s="1574" t="str">
        <f>IF(G47="その他の冷房設備機器","※↑空欄に「機器の名称」を記入してください","")</f>
        <v/>
      </c>
      <c r="P47" s="1575"/>
      <c r="Q47" s="1575"/>
      <c r="R47" s="1575"/>
      <c r="S47" s="1575"/>
      <c r="T47" s="1575"/>
      <c r="U47" s="1575"/>
      <c r="V47" s="1575"/>
      <c r="W47" s="1575"/>
      <c r="X47" s="1575"/>
      <c r="Y47" s="1575"/>
      <c r="Z47" s="1575"/>
      <c r="AA47" s="1575"/>
      <c r="AB47" s="1575"/>
      <c r="AC47" s="1575"/>
      <c r="AD47" s="1576"/>
      <c r="AF47" s="180"/>
      <c r="AG47" s="144"/>
      <c r="AH47" s="144"/>
      <c r="AI47" s="144"/>
      <c r="AJ47" s="144"/>
      <c r="AK47" s="144"/>
      <c r="AL47" s="144"/>
      <c r="AM47" s="144"/>
      <c r="AN47" s="144"/>
      <c r="AO47" s="144"/>
      <c r="AP47" s="144"/>
      <c r="AQ47" s="144"/>
      <c r="AR47" s="144"/>
      <c r="AS47" s="144"/>
      <c r="AT47" s="144"/>
      <c r="AU47" s="177"/>
      <c r="AV47" s="144"/>
      <c r="AW47" s="144"/>
    </row>
    <row r="48" spans="1:49" s="178" customFormat="1" ht="18" customHeight="1">
      <c r="C48" s="1543"/>
      <c r="D48" s="1544"/>
      <c r="E48" s="1545"/>
      <c r="F48" s="1728" t="s">
        <v>1996</v>
      </c>
      <c r="G48" s="1729"/>
      <c r="H48" s="1729"/>
      <c r="I48" s="1729"/>
      <c r="J48" s="1729"/>
      <c r="K48" s="1729"/>
      <c r="L48" s="1729"/>
      <c r="M48" s="1729"/>
      <c r="N48" s="1729"/>
      <c r="O48" s="1729"/>
      <c r="P48" s="1729"/>
      <c r="Q48" s="1729"/>
      <c r="R48" s="1729"/>
      <c r="S48" s="1729"/>
      <c r="T48" s="1729"/>
      <c r="U48" s="1729"/>
      <c r="V48" s="1729"/>
      <c r="W48" s="1729"/>
      <c r="X48" s="1729"/>
      <c r="Y48" s="1729"/>
      <c r="Z48" s="1729"/>
      <c r="AA48" s="1729"/>
      <c r="AB48" s="1729"/>
      <c r="AC48" s="1729"/>
      <c r="AD48" s="1730"/>
      <c r="AF48" s="177"/>
      <c r="AG48" s="144"/>
      <c r="AH48" s="144"/>
      <c r="AI48" s="144"/>
      <c r="AJ48" s="144"/>
      <c r="AK48" s="144"/>
      <c r="AL48" s="144"/>
      <c r="AM48" s="144"/>
      <c r="AN48" s="144"/>
      <c r="AO48" s="144"/>
      <c r="AP48" s="144"/>
      <c r="AQ48" s="144"/>
      <c r="AR48" s="144"/>
      <c r="AS48" s="144"/>
      <c r="AT48" s="144"/>
      <c r="AU48" s="177"/>
      <c r="AV48" s="144"/>
      <c r="AW48" s="144"/>
    </row>
    <row r="49" spans="1:49" s="178" customFormat="1" ht="18" customHeight="1" thickBot="1">
      <c r="C49" s="1543"/>
      <c r="D49" s="1544"/>
      <c r="E49" s="1545"/>
      <c r="F49" s="174"/>
      <c r="G49" s="175"/>
      <c r="H49" s="173"/>
      <c r="I49" s="1577" t="s">
        <v>30</v>
      </c>
      <c r="J49" s="1577"/>
      <c r="K49" s="1577"/>
      <c r="L49" s="1577"/>
      <c r="M49" s="1577"/>
      <c r="N49" s="1577"/>
      <c r="O49" s="1578" t="s">
        <v>1908</v>
      </c>
      <c r="P49" s="1579"/>
      <c r="Q49" s="1579"/>
      <c r="R49" s="1579"/>
      <c r="S49" s="1579"/>
      <c r="T49" s="1579"/>
      <c r="U49" s="1580"/>
      <c r="V49" s="1581"/>
      <c r="W49" s="1582"/>
      <c r="X49" s="1582"/>
      <c r="Y49" s="1582"/>
      <c r="Z49" s="1582"/>
      <c r="AA49" s="1582"/>
      <c r="AB49" s="1582"/>
      <c r="AC49" s="1582"/>
      <c r="AD49" s="1583"/>
      <c r="AF49" s="180"/>
      <c r="AG49" s="144"/>
      <c r="AH49" s="144"/>
      <c r="AI49" s="144"/>
      <c r="AJ49" s="144"/>
      <c r="AK49" s="144"/>
      <c r="AL49" s="144"/>
      <c r="AM49" s="144"/>
      <c r="AN49" s="144"/>
      <c r="AO49" s="144"/>
      <c r="AP49" s="144"/>
      <c r="AQ49" s="144"/>
      <c r="AR49" s="144"/>
      <c r="AS49" s="144"/>
      <c r="AT49" s="144"/>
      <c r="AU49" s="177"/>
      <c r="AV49" s="144"/>
      <c r="AW49" s="144"/>
    </row>
    <row r="50" spans="1:49" s="178" customFormat="1" ht="18" customHeight="1" thickTop="1">
      <c r="C50" s="1543"/>
      <c r="D50" s="1544"/>
      <c r="E50" s="1545"/>
      <c r="F50" s="1590" t="s">
        <v>1913</v>
      </c>
      <c r="G50" s="1590"/>
      <c r="H50" s="1591"/>
      <c r="I50" s="1592"/>
      <c r="J50" s="1593"/>
      <c r="K50" s="1593"/>
      <c r="L50" s="1593"/>
      <c r="M50" s="1593"/>
      <c r="N50" s="1593"/>
      <c r="O50" s="1552"/>
      <c r="P50" s="1553"/>
      <c r="Q50" s="1553"/>
      <c r="R50" s="1553"/>
      <c r="S50" s="1553"/>
      <c r="T50" s="1553"/>
      <c r="U50" s="1554"/>
      <c r="V50" s="1584"/>
      <c r="W50" s="1585"/>
      <c r="X50" s="1585"/>
      <c r="Y50" s="1585"/>
      <c r="Z50" s="1585"/>
      <c r="AA50" s="1585"/>
      <c r="AB50" s="1585"/>
      <c r="AC50" s="1585"/>
      <c r="AD50" s="1586"/>
      <c r="AF50" s="180"/>
      <c r="AG50" s="144"/>
      <c r="AH50" s="144"/>
      <c r="AI50" s="144"/>
      <c r="AJ50" s="144"/>
      <c r="AK50" s="144"/>
      <c r="AL50" s="144"/>
      <c r="AM50" s="144"/>
      <c r="AN50" s="144"/>
      <c r="AO50" s="144"/>
      <c r="AP50" s="144"/>
      <c r="AQ50" s="144"/>
      <c r="AR50" s="144"/>
      <c r="AS50" s="144"/>
      <c r="AT50" s="144"/>
      <c r="AU50" s="177"/>
      <c r="AV50" s="144"/>
      <c r="AW50" s="144"/>
    </row>
    <row r="51" spans="1:49" s="178" customFormat="1" ht="18" customHeight="1" thickBot="1">
      <c r="C51" s="1546"/>
      <c r="D51" s="1547"/>
      <c r="E51" s="1548"/>
      <c r="F51" s="1639" t="s">
        <v>1914</v>
      </c>
      <c r="G51" s="1639"/>
      <c r="H51" s="1640"/>
      <c r="I51" s="1594"/>
      <c r="J51" s="1550"/>
      <c r="K51" s="1550"/>
      <c r="L51" s="1550"/>
      <c r="M51" s="1550"/>
      <c r="N51" s="1550"/>
      <c r="O51" s="1549"/>
      <c r="P51" s="1550"/>
      <c r="Q51" s="1550"/>
      <c r="R51" s="1550"/>
      <c r="S51" s="1550"/>
      <c r="T51" s="1550"/>
      <c r="U51" s="1551"/>
      <c r="V51" s="1587"/>
      <c r="W51" s="1588"/>
      <c r="X51" s="1588"/>
      <c r="Y51" s="1588"/>
      <c r="Z51" s="1588"/>
      <c r="AA51" s="1588"/>
      <c r="AB51" s="1588"/>
      <c r="AC51" s="1588"/>
      <c r="AD51" s="1589"/>
      <c r="AF51" s="180"/>
      <c r="AG51" s="144"/>
      <c r="AH51" s="144"/>
      <c r="AI51" s="144"/>
      <c r="AJ51" s="144"/>
      <c r="AK51" s="144"/>
      <c r="AL51" s="144"/>
      <c r="AM51" s="144"/>
      <c r="AN51" s="144"/>
      <c r="AO51" s="144"/>
      <c r="AP51" s="144"/>
      <c r="AQ51" s="144"/>
      <c r="AR51" s="144"/>
      <c r="AS51" s="144"/>
      <c r="AT51" s="144"/>
      <c r="AU51" s="177"/>
      <c r="AV51" s="144"/>
      <c r="AW51" s="144"/>
    </row>
    <row r="52" spans="1:49" ht="8.25" customHeight="1">
      <c r="A52" s="136"/>
      <c r="B52" s="136"/>
      <c r="C52" s="181"/>
      <c r="D52" s="182"/>
      <c r="E52" s="182"/>
      <c r="F52" s="136"/>
      <c r="H52" s="138"/>
      <c r="I52" s="138"/>
      <c r="J52" s="138"/>
      <c r="K52" s="138"/>
      <c r="L52" s="138"/>
      <c r="M52" s="138"/>
      <c r="N52" s="138"/>
      <c r="O52" s="138"/>
      <c r="P52" s="138"/>
      <c r="Q52" s="138"/>
      <c r="R52" s="138"/>
      <c r="S52" s="138"/>
      <c r="T52" s="138"/>
      <c r="U52" s="133"/>
      <c r="V52" s="133"/>
      <c r="W52" s="166"/>
      <c r="X52" s="133"/>
      <c r="Y52" s="133"/>
      <c r="Z52" s="145"/>
      <c r="AA52" s="133"/>
      <c r="AB52" s="133"/>
      <c r="AC52" s="133"/>
      <c r="AD52" s="133"/>
      <c r="AE52" s="136"/>
      <c r="AF52" s="144"/>
      <c r="AG52" s="144"/>
      <c r="AH52" s="144"/>
      <c r="AI52" s="144"/>
      <c r="AJ52" s="144"/>
      <c r="AK52" s="144"/>
      <c r="AL52" s="144"/>
      <c r="AM52" s="144"/>
      <c r="AN52" s="144"/>
      <c r="AO52" s="144"/>
      <c r="AP52" s="144"/>
      <c r="AQ52" s="144"/>
      <c r="AR52" s="144"/>
      <c r="AS52" s="144"/>
      <c r="AT52" s="144"/>
      <c r="AU52" s="144"/>
      <c r="AV52" s="144"/>
      <c r="AW52" s="144"/>
    </row>
    <row r="53" spans="1:49" ht="8.25" customHeight="1">
      <c r="A53" s="136"/>
      <c r="B53" s="136"/>
      <c r="C53" s="183"/>
      <c r="D53" s="153"/>
      <c r="E53" s="153"/>
      <c r="F53" s="136"/>
      <c r="H53" s="138"/>
      <c r="I53" s="138"/>
      <c r="J53" s="138"/>
      <c r="K53" s="138"/>
      <c r="L53" s="138"/>
      <c r="M53" s="138"/>
      <c r="N53" s="138"/>
      <c r="O53" s="138"/>
      <c r="P53" s="138"/>
      <c r="Q53" s="138"/>
      <c r="R53" s="138"/>
      <c r="S53" s="138"/>
      <c r="T53" s="138"/>
      <c r="U53" s="133"/>
      <c r="V53" s="133"/>
      <c r="W53" s="166"/>
      <c r="X53" s="133"/>
      <c r="Y53" s="133"/>
      <c r="Z53" s="145"/>
      <c r="AA53" s="133"/>
      <c r="AB53" s="133"/>
      <c r="AC53" s="133"/>
      <c r="AD53" s="133"/>
      <c r="AE53" s="136"/>
      <c r="AF53" s="144"/>
      <c r="AG53" s="144"/>
      <c r="AH53" s="144"/>
      <c r="AI53" s="144"/>
      <c r="AJ53" s="144"/>
      <c r="AK53" s="144"/>
      <c r="AL53" s="144"/>
      <c r="AM53" s="144"/>
      <c r="AN53" s="144"/>
      <c r="AO53" s="144"/>
      <c r="AP53" s="144"/>
      <c r="AQ53" s="144"/>
      <c r="AR53" s="144"/>
      <c r="AS53" s="144"/>
      <c r="AT53" s="144"/>
      <c r="AU53" s="144"/>
      <c r="AV53" s="144"/>
      <c r="AW53" s="144"/>
    </row>
    <row r="54" spans="1:49" ht="27" customHeight="1" thickBot="1">
      <c r="A54" s="136"/>
      <c r="B54" s="136"/>
      <c r="C54" s="147" t="s">
        <v>1919</v>
      </c>
      <c r="D54" s="136"/>
      <c r="E54" s="136"/>
      <c r="F54" s="216" t="s">
        <v>1986</v>
      </c>
      <c r="H54" s="138"/>
      <c r="I54" s="138"/>
      <c r="J54" s="138"/>
      <c r="K54" s="138"/>
      <c r="L54" s="138"/>
      <c r="M54" s="138"/>
      <c r="N54" s="138"/>
      <c r="O54" s="138"/>
      <c r="P54" s="138"/>
      <c r="Q54" s="138"/>
      <c r="R54" s="138"/>
      <c r="S54" s="138"/>
      <c r="T54" s="138"/>
      <c r="U54" s="133"/>
      <c r="V54" s="133"/>
      <c r="W54" s="168"/>
      <c r="X54" s="133"/>
      <c r="Y54" s="133"/>
      <c r="Z54" s="145"/>
      <c r="AA54" s="133"/>
      <c r="AB54" s="133"/>
      <c r="AC54" s="133"/>
      <c r="AD54" s="133"/>
      <c r="AE54" s="136"/>
      <c r="AF54" s="144"/>
      <c r="AG54" s="144"/>
      <c r="AH54" s="144"/>
      <c r="AI54" s="144"/>
      <c r="AJ54" s="144"/>
      <c r="AK54" s="144"/>
      <c r="AL54" s="144"/>
      <c r="AM54" s="144"/>
      <c r="AN54" s="144"/>
      <c r="AO54" s="144"/>
      <c r="AP54" s="144"/>
      <c r="AQ54" s="144"/>
      <c r="AR54" s="144"/>
      <c r="AS54" s="144"/>
      <c r="AT54" s="144"/>
      <c r="AU54" s="144"/>
      <c r="AV54" s="144"/>
      <c r="AW54" s="144"/>
    </row>
    <row r="55" spans="1:49" ht="17.25" customHeight="1" thickBot="1">
      <c r="C55" s="1540" t="s">
        <v>1920</v>
      </c>
      <c r="D55" s="1541"/>
      <c r="E55" s="1542"/>
      <c r="F55" s="1596" t="s">
        <v>1921</v>
      </c>
      <c r="G55" s="1596"/>
      <c r="H55" s="1596"/>
      <c r="I55" s="1596"/>
      <c r="J55" s="1596"/>
      <c r="K55" s="1596"/>
      <c r="L55" s="1596"/>
      <c r="M55" s="1596"/>
      <c r="N55" s="1596"/>
      <c r="O55" s="1595" t="s">
        <v>742</v>
      </c>
      <c r="P55" s="1596"/>
      <c r="Q55" s="1596"/>
      <c r="R55" s="1596"/>
      <c r="S55" s="1596"/>
      <c r="T55" s="1596"/>
      <c r="U55" s="1596"/>
      <c r="V55" s="1596"/>
      <c r="W55" s="1596"/>
      <c r="X55" s="1596"/>
      <c r="Y55" s="1596"/>
      <c r="Z55" s="1596"/>
      <c r="AA55" s="1596"/>
      <c r="AB55" s="1596"/>
      <c r="AC55" s="1596"/>
      <c r="AD55" s="1597"/>
    </row>
    <row r="56" spans="1:49" ht="18" customHeight="1" thickTop="1">
      <c r="A56" s="136"/>
      <c r="B56" s="136"/>
      <c r="C56" s="1543"/>
      <c r="D56" s="1544"/>
      <c r="E56" s="1545"/>
      <c r="F56" s="215" t="s">
        <v>0</v>
      </c>
      <c r="G56" s="1624" t="s">
        <v>1922</v>
      </c>
      <c r="H56" s="1624"/>
      <c r="I56" s="1624"/>
      <c r="J56" s="1624"/>
      <c r="K56" s="1624"/>
      <c r="L56" s="1624"/>
      <c r="M56" s="1624"/>
      <c r="N56" s="1624"/>
      <c r="O56" s="1619" t="s">
        <v>1940</v>
      </c>
      <c r="P56" s="1612"/>
      <c r="Q56" s="1612"/>
      <c r="R56" s="1612"/>
      <c r="S56" s="1612"/>
      <c r="T56" s="1612"/>
      <c r="U56" s="1612"/>
      <c r="V56" s="1612"/>
      <c r="W56" s="1612"/>
      <c r="X56" s="1612"/>
      <c r="Y56" s="1612"/>
      <c r="Z56" s="1782"/>
      <c r="AA56" s="1650" t="s">
        <v>1926</v>
      </c>
      <c r="AB56" s="1784">
        <v>0.5</v>
      </c>
      <c r="AC56" s="1785"/>
      <c r="AD56" s="1786"/>
      <c r="AE56" s="136"/>
      <c r="AF56" s="134"/>
      <c r="AK56" s="144"/>
      <c r="AL56" s="144"/>
      <c r="AM56" s="144"/>
      <c r="AN56" s="144"/>
      <c r="AO56" s="144"/>
      <c r="AP56" s="144"/>
      <c r="AQ56" s="144"/>
      <c r="AR56" s="144"/>
      <c r="AS56" s="144"/>
      <c r="AT56" s="144"/>
      <c r="AU56" s="134"/>
      <c r="AV56" s="144"/>
      <c r="AW56" s="144"/>
    </row>
    <row r="57" spans="1:49" ht="18" customHeight="1">
      <c r="A57" s="136"/>
      <c r="B57" s="136"/>
      <c r="C57" s="1543"/>
      <c r="D57" s="1544"/>
      <c r="E57" s="1545"/>
      <c r="F57" s="214" t="s">
        <v>0</v>
      </c>
      <c r="G57" s="1564" t="s">
        <v>1923</v>
      </c>
      <c r="H57" s="1626"/>
      <c r="I57" s="1626"/>
      <c r="J57" s="1626"/>
      <c r="K57" s="1626"/>
      <c r="L57" s="1812" t="s">
        <v>1934</v>
      </c>
      <c r="M57" s="1813"/>
      <c r="N57" s="1814"/>
      <c r="O57" s="1621" t="s">
        <v>1940</v>
      </c>
      <c r="P57" s="1565"/>
      <c r="Q57" s="1565"/>
      <c r="R57" s="1565"/>
      <c r="S57" s="1565"/>
      <c r="T57" s="1565"/>
      <c r="U57" s="1565"/>
      <c r="V57" s="1565"/>
      <c r="W57" s="1565"/>
      <c r="X57" s="1565"/>
      <c r="Y57" s="1565"/>
      <c r="Z57" s="1783"/>
      <c r="AA57" s="1651"/>
      <c r="AB57" s="1787"/>
      <c r="AC57" s="1788"/>
      <c r="AD57" s="1789"/>
      <c r="AE57" s="136"/>
      <c r="AF57" s="134"/>
      <c r="AK57" s="144"/>
      <c r="AL57" s="144"/>
      <c r="AM57" s="144"/>
      <c r="AN57" s="144"/>
      <c r="AO57" s="144"/>
      <c r="AP57" s="144"/>
      <c r="AQ57" s="144"/>
      <c r="AR57" s="144"/>
      <c r="AS57" s="144"/>
      <c r="AT57" s="144"/>
      <c r="AU57" s="134"/>
      <c r="AV57" s="144"/>
      <c r="AW57" s="144"/>
    </row>
    <row r="58" spans="1:49" ht="18" customHeight="1">
      <c r="A58" s="136"/>
      <c r="B58" s="136"/>
      <c r="C58" s="1543"/>
      <c r="D58" s="1544"/>
      <c r="E58" s="1545"/>
      <c r="F58" s="214" t="s">
        <v>0</v>
      </c>
      <c r="G58" s="1564" t="s">
        <v>1924</v>
      </c>
      <c r="H58" s="1626"/>
      <c r="I58" s="1626"/>
      <c r="J58" s="1626"/>
      <c r="K58" s="1626"/>
      <c r="L58" s="1812" t="s">
        <v>1935</v>
      </c>
      <c r="M58" s="1813"/>
      <c r="N58" s="1814"/>
      <c r="O58" s="1621" t="s">
        <v>1940</v>
      </c>
      <c r="P58" s="1565"/>
      <c r="Q58" s="1565"/>
      <c r="R58" s="1565"/>
      <c r="S58" s="1565"/>
      <c r="T58" s="1565"/>
      <c r="U58" s="1565"/>
      <c r="V58" s="1565"/>
      <c r="W58" s="1565"/>
      <c r="X58" s="1565"/>
      <c r="Y58" s="1565"/>
      <c r="Z58" s="1783"/>
      <c r="AA58" s="1651"/>
      <c r="AB58" s="1790"/>
      <c r="AC58" s="1791"/>
      <c r="AD58" s="1792"/>
      <c r="AE58" s="136"/>
      <c r="AF58" s="134"/>
      <c r="AK58" s="144"/>
      <c r="AL58" s="144"/>
      <c r="AM58" s="144"/>
      <c r="AN58" s="144"/>
      <c r="AO58" s="144"/>
      <c r="AP58" s="144"/>
      <c r="AQ58" s="144"/>
      <c r="AR58" s="144"/>
      <c r="AS58" s="144"/>
      <c r="AT58" s="144"/>
      <c r="AU58" s="134"/>
      <c r="AV58" s="144"/>
      <c r="AW58" s="144"/>
    </row>
    <row r="59" spans="1:49" ht="18" customHeight="1">
      <c r="A59" s="136"/>
      <c r="B59" s="136"/>
      <c r="C59" s="1543"/>
      <c r="D59" s="1544"/>
      <c r="E59" s="1545"/>
      <c r="F59" s="214" t="s">
        <v>0</v>
      </c>
      <c r="G59" s="1626" t="s">
        <v>1925</v>
      </c>
      <c r="H59" s="1626"/>
      <c r="I59" s="1626"/>
      <c r="J59" s="1626"/>
      <c r="K59" s="1626"/>
      <c r="L59" s="1626"/>
      <c r="M59" s="1626"/>
      <c r="N59" s="1626"/>
      <c r="O59" s="1621" t="s">
        <v>1940</v>
      </c>
      <c r="P59" s="1565"/>
      <c r="Q59" s="1565"/>
      <c r="R59" s="1565"/>
      <c r="S59" s="1565"/>
      <c r="T59" s="1565"/>
      <c r="U59" s="1565"/>
      <c r="V59" s="1565"/>
      <c r="W59" s="1565"/>
      <c r="X59" s="1565"/>
      <c r="Y59" s="1565"/>
      <c r="Z59" s="1783"/>
      <c r="AA59" s="1652"/>
      <c r="AB59" s="1793" t="s">
        <v>1927</v>
      </c>
      <c r="AC59" s="1777"/>
      <c r="AD59" s="1778"/>
      <c r="AE59" s="136"/>
      <c r="AF59" s="134"/>
      <c r="AK59" s="144"/>
      <c r="AL59" s="144"/>
      <c r="AM59" s="144"/>
      <c r="AN59" s="144"/>
      <c r="AO59" s="144"/>
      <c r="AP59" s="144"/>
      <c r="AQ59" s="144"/>
      <c r="AR59" s="144"/>
      <c r="AS59" s="144"/>
      <c r="AT59" s="144"/>
      <c r="AU59" s="134"/>
      <c r="AV59" s="144"/>
      <c r="AW59" s="144"/>
    </row>
    <row r="60" spans="1:49" s="178" customFormat="1" ht="18" customHeight="1">
      <c r="C60" s="1543"/>
      <c r="D60" s="1544"/>
      <c r="E60" s="1545"/>
      <c r="F60" s="1802" t="str">
        <f>IF(OR(O56="比消費電力を計算",O57="比消費電力を計算",O58="比消費電力を計算",O59="比消費電力を計算"),IF(OR(L57="熱交換有り",L58="熱交換有り"),"※消費電力と設計風量と温度交換効率の分かる資料を添付ください。","※消費電力と設計風量の分かる資料を添付ください。"),IF(OR(L57="熱交換有り",L58="熱交換有り"),"※温度交換効率の分かる資料を添付ください。",""))</f>
        <v/>
      </c>
      <c r="G60" s="1803"/>
      <c r="H60" s="1803"/>
      <c r="I60" s="1803"/>
      <c r="J60" s="1803"/>
      <c r="K60" s="1803"/>
      <c r="L60" s="1803"/>
      <c r="M60" s="1803"/>
      <c r="N60" s="1803"/>
      <c r="O60" s="1803"/>
      <c r="P60" s="1803"/>
      <c r="Q60" s="1803"/>
      <c r="R60" s="1803"/>
      <c r="S60" s="1803"/>
      <c r="T60" s="1803"/>
      <c r="U60" s="1803"/>
      <c r="V60" s="1803"/>
      <c r="W60" s="1803"/>
      <c r="X60" s="1803"/>
      <c r="Y60" s="1803"/>
      <c r="Z60" s="1803"/>
      <c r="AA60" s="1803"/>
      <c r="AB60" s="1803"/>
      <c r="AC60" s="1803"/>
      <c r="AD60" s="1804"/>
      <c r="AF60" s="177"/>
      <c r="AK60" s="144"/>
      <c r="AL60" s="144"/>
      <c r="AM60" s="144"/>
      <c r="AN60" s="144"/>
      <c r="AO60" s="144"/>
      <c r="AP60" s="144"/>
      <c r="AQ60" s="144"/>
      <c r="AR60" s="144"/>
      <c r="AS60" s="144"/>
      <c r="AT60" s="144"/>
      <c r="AU60" s="177"/>
      <c r="AV60" s="144"/>
      <c r="AW60" s="144"/>
    </row>
    <row r="61" spans="1:49" ht="18" customHeight="1">
      <c r="A61" s="136"/>
      <c r="B61" s="136"/>
      <c r="C61" s="1543"/>
      <c r="D61" s="1544"/>
      <c r="E61" s="1545"/>
      <c r="F61" s="1728" t="s">
        <v>1996</v>
      </c>
      <c r="G61" s="1729"/>
      <c r="H61" s="1729"/>
      <c r="I61" s="1729"/>
      <c r="J61" s="1729"/>
      <c r="K61" s="1729"/>
      <c r="L61" s="1729"/>
      <c r="M61" s="1729"/>
      <c r="N61" s="1729"/>
      <c r="O61" s="1729"/>
      <c r="P61" s="1729"/>
      <c r="Q61" s="1729"/>
      <c r="R61" s="1729"/>
      <c r="S61" s="1729"/>
      <c r="T61" s="1729"/>
      <c r="U61" s="1729"/>
      <c r="V61" s="1729"/>
      <c r="W61" s="1729"/>
      <c r="X61" s="1729"/>
      <c r="Y61" s="1729"/>
      <c r="Z61" s="1729"/>
      <c r="AA61" s="1729"/>
      <c r="AB61" s="1729"/>
      <c r="AC61" s="1729"/>
      <c r="AD61" s="1730"/>
      <c r="AE61" s="136"/>
      <c r="AF61" s="134"/>
      <c r="AG61" s="144"/>
      <c r="AH61" s="144"/>
      <c r="AI61" s="144"/>
      <c r="AJ61" s="144"/>
      <c r="AK61" s="144"/>
      <c r="AL61" s="144"/>
      <c r="AM61" s="144"/>
      <c r="AN61" s="144"/>
      <c r="AO61" s="144"/>
      <c r="AP61" s="144"/>
      <c r="AQ61" s="144"/>
      <c r="AR61" s="144"/>
      <c r="AS61" s="144"/>
      <c r="AT61" s="144"/>
      <c r="AU61" s="134"/>
      <c r="AV61" s="144"/>
      <c r="AW61" s="144"/>
    </row>
    <row r="62" spans="1:49" ht="18" customHeight="1" thickBot="1">
      <c r="A62" s="136"/>
      <c r="B62" s="136"/>
      <c r="C62" s="1543"/>
      <c r="D62" s="1544"/>
      <c r="E62" s="1545"/>
      <c r="F62" s="174"/>
      <c r="G62" s="175"/>
      <c r="H62" s="173"/>
      <c r="I62" s="1577" t="s">
        <v>30</v>
      </c>
      <c r="J62" s="1577"/>
      <c r="K62" s="1577"/>
      <c r="L62" s="1577"/>
      <c r="M62" s="1577"/>
      <c r="N62" s="1577"/>
      <c r="O62" s="1578" t="s">
        <v>1908</v>
      </c>
      <c r="P62" s="1579"/>
      <c r="Q62" s="1579"/>
      <c r="R62" s="1579"/>
      <c r="S62" s="1579"/>
      <c r="T62" s="1579"/>
      <c r="U62" s="1580"/>
      <c r="V62" s="1581"/>
      <c r="W62" s="1582"/>
      <c r="X62" s="1582"/>
      <c r="Y62" s="1582"/>
      <c r="Z62" s="1582"/>
      <c r="AA62" s="1582"/>
      <c r="AB62" s="1582"/>
      <c r="AC62" s="1582"/>
      <c r="AD62" s="1583"/>
      <c r="AE62" s="136"/>
      <c r="AF62" s="169"/>
      <c r="AG62" s="144"/>
      <c r="AH62" s="144"/>
      <c r="AI62" s="144"/>
      <c r="AJ62" s="144"/>
      <c r="AK62" s="144"/>
      <c r="AL62" s="144"/>
      <c r="AM62" s="144"/>
      <c r="AN62" s="144"/>
      <c r="AO62" s="144"/>
      <c r="AP62" s="144"/>
      <c r="AQ62" s="144"/>
      <c r="AR62" s="144"/>
      <c r="AS62" s="144"/>
      <c r="AT62" s="144"/>
      <c r="AU62" s="134"/>
      <c r="AV62" s="144"/>
      <c r="AW62" s="144"/>
    </row>
    <row r="63" spans="1:49" ht="18" customHeight="1" thickTop="1">
      <c r="A63" s="136"/>
      <c r="B63" s="136"/>
      <c r="C63" s="1543"/>
      <c r="D63" s="1544"/>
      <c r="E63" s="1545"/>
      <c r="F63" s="1590" t="s">
        <v>1913</v>
      </c>
      <c r="G63" s="1590"/>
      <c r="H63" s="1591"/>
      <c r="I63" s="1592"/>
      <c r="J63" s="1593"/>
      <c r="K63" s="1593"/>
      <c r="L63" s="1593"/>
      <c r="M63" s="1593"/>
      <c r="N63" s="1593"/>
      <c r="O63" s="1552"/>
      <c r="P63" s="1553"/>
      <c r="Q63" s="1553"/>
      <c r="R63" s="1553"/>
      <c r="S63" s="1553"/>
      <c r="T63" s="1553"/>
      <c r="U63" s="1554"/>
      <c r="V63" s="1584"/>
      <c r="W63" s="1585"/>
      <c r="X63" s="1585"/>
      <c r="Y63" s="1585"/>
      <c r="Z63" s="1585"/>
      <c r="AA63" s="1585"/>
      <c r="AB63" s="1585"/>
      <c r="AC63" s="1585"/>
      <c r="AD63" s="1586"/>
      <c r="AE63" s="136"/>
      <c r="AF63" s="169"/>
      <c r="AG63" s="144"/>
      <c r="AH63" s="144"/>
      <c r="AI63" s="144"/>
      <c r="AJ63" s="144"/>
      <c r="AK63" s="144"/>
      <c r="AL63" s="144"/>
      <c r="AM63" s="144"/>
      <c r="AN63" s="144"/>
      <c r="AO63" s="144"/>
      <c r="AP63" s="144"/>
      <c r="AQ63" s="144"/>
      <c r="AR63" s="144"/>
      <c r="AS63" s="144"/>
      <c r="AT63" s="144"/>
      <c r="AU63" s="134"/>
      <c r="AV63" s="144"/>
      <c r="AW63" s="144"/>
    </row>
    <row r="64" spans="1:49" ht="18" customHeight="1">
      <c r="A64" s="136"/>
      <c r="B64" s="136"/>
      <c r="C64" s="1543"/>
      <c r="D64" s="1544"/>
      <c r="E64" s="1545"/>
      <c r="F64" s="1815" t="s">
        <v>1914</v>
      </c>
      <c r="G64" s="1815"/>
      <c r="H64" s="1816"/>
      <c r="I64" s="1817"/>
      <c r="J64" s="1800"/>
      <c r="K64" s="1800"/>
      <c r="L64" s="1800"/>
      <c r="M64" s="1800"/>
      <c r="N64" s="1800"/>
      <c r="O64" s="1799"/>
      <c r="P64" s="1800"/>
      <c r="Q64" s="1800"/>
      <c r="R64" s="1800"/>
      <c r="S64" s="1800"/>
      <c r="T64" s="1800"/>
      <c r="U64" s="1801"/>
      <c r="V64" s="1584"/>
      <c r="W64" s="1585"/>
      <c r="X64" s="1585"/>
      <c r="Y64" s="1585"/>
      <c r="Z64" s="1585"/>
      <c r="AA64" s="1585"/>
      <c r="AB64" s="1585"/>
      <c r="AC64" s="1585"/>
      <c r="AD64" s="1586"/>
      <c r="AE64" s="136"/>
      <c r="AF64" s="169"/>
      <c r="AG64" s="144"/>
      <c r="AH64" s="144"/>
      <c r="AI64" s="144"/>
      <c r="AJ64" s="144"/>
      <c r="AK64" s="144"/>
      <c r="AL64" s="144"/>
      <c r="AM64" s="144"/>
      <c r="AN64" s="144"/>
      <c r="AO64" s="144"/>
      <c r="AP64" s="144"/>
      <c r="AQ64" s="144"/>
      <c r="AR64" s="144"/>
      <c r="AS64" s="144"/>
      <c r="AT64" s="144"/>
      <c r="AU64" s="134"/>
      <c r="AV64" s="144"/>
      <c r="AW64" s="144"/>
    </row>
    <row r="65" spans="1:49" s="189" customFormat="1" ht="18" customHeight="1" thickBot="1">
      <c r="C65" s="1546"/>
      <c r="D65" s="1547"/>
      <c r="E65" s="1548"/>
      <c r="F65" s="1638" t="s">
        <v>1950</v>
      </c>
      <c r="G65" s="1639"/>
      <c r="H65" s="1640"/>
      <c r="I65" s="1594"/>
      <c r="J65" s="1550"/>
      <c r="K65" s="1550"/>
      <c r="L65" s="1550"/>
      <c r="M65" s="1550"/>
      <c r="N65" s="1550"/>
      <c r="O65" s="1549"/>
      <c r="P65" s="1550"/>
      <c r="Q65" s="1550"/>
      <c r="R65" s="1550"/>
      <c r="S65" s="1550"/>
      <c r="T65" s="1550"/>
      <c r="U65" s="1551"/>
      <c r="V65" s="1587"/>
      <c r="W65" s="1588"/>
      <c r="X65" s="1588"/>
      <c r="Y65" s="1588"/>
      <c r="Z65" s="1588"/>
      <c r="AA65" s="1588"/>
      <c r="AB65" s="1588"/>
      <c r="AC65" s="1588"/>
      <c r="AD65" s="1589"/>
      <c r="AF65" s="190"/>
      <c r="AG65" s="144"/>
      <c r="AH65" s="144"/>
      <c r="AI65" s="144"/>
      <c r="AJ65" s="144"/>
      <c r="AK65" s="144"/>
      <c r="AL65" s="144"/>
      <c r="AM65" s="144"/>
      <c r="AN65" s="144"/>
      <c r="AO65" s="144"/>
      <c r="AP65" s="144"/>
      <c r="AQ65" s="144"/>
      <c r="AR65" s="144"/>
      <c r="AS65" s="144"/>
      <c r="AT65" s="144"/>
      <c r="AU65" s="186"/>
      <c r="AV65" s="144"/>
      <c r="AW65" s="144"/>
    </row>
    <row r="66" spans="1:49" ht="9" customHeight="1">
      <c r="A66" s="136"/>
      <c r="B66" s="136"/>
      <c r="C66" s="183"/>
      <c r="D66" s="153"/>
      <c r="E66" s="153"/>
      <c r="F66" s="136"/>
      <c r="H66" s="138"/>
      <c r="I66" s="138"/>
      <c r="J66" s="138"/>
      <c r="K66" s="138"/>
      <c r="L66" s="138"/>
      <c r="M66" s="138"/>
      <c r="N66" s="138"/>
      <c r="O66" s="138"/>
      <c r="P66" s="138"/>
      <c r="Q66" s="138"/>
      <c r="R66" s="138"/>
      <c r="S66" s="138"/>
      <c r="T66" s="138"/>
      <c r="U66" s="133"/>
      <c r="V66" s="133"/>
      <c r="W66" s="166"/>
      <c r="X66" s="133"/>
      <c r="Y66" s="133"/>
      <c r="Z66" s="145"/>
      <c r="AA66" s="133"/>
      <c r="AB66" s="133"/>
      <c r="AC66" s="133"/>
      <c r="AD66" s="133"/>
      <c r="AE66" s="136"/>
      <c r="AF66" s="144"/>
      <c r="AG66" s="144"/>
      <c r="AH66" s="144"/>
      <c r="AI66" s="144"/>
      <c r="AJ66" s="144"/>
      <c r="AK66" s="144"/>
      <c r="AL66" s="144"/>
      <c r="AM66" s="144"/>
      <c r="AN66" s="144"/>
      <c r="AO66" s="144"/>
      <c r="AP66" s="144"/>
      <c r="AQ66" s="144"/>
      <c r="AR66" s="144"/>
      <c r="AS66" s="144"/>
      <c r="AT66" s="144"/>
      <c r="AU66" s="144"/>
      <c r="AV66" s="144"/>
      <c r="AW66" s="144"/>
    </row>
    <row r="67" spans="1:49" s="189" customFormat="1" ht="27" customHeight="1" thickBot="1">
      <c r="C67" s="187" t="s">
        <v>717</v>
      </c>
      <c r="D67" s="185"/>
      <c r="E67" s="185"/>
      <c r="F67" s="185"/>
      <c r="G67" s="185"/>
      <c r="H67" s="185"/>
      <c r="I67" s="185"/>
      <c r="J67" s="185"/>
      <c r="K67" s="185"/>
      <c r="L67" s="185"/>
      <c r="M67" s="185"/>
      <c r="N67" s="185"/>
      <c r="O67" s="185"/>
      <c r="P67" s="185"/>
      <c r="Q67" s="185"/>
      <c r="R67" s="185"/>
      <c r="S67" s="188"/>
      <c r="T67" s="188"/>
      <c r="U67" s="191"/>
      <c r="V67" s="188"/>
      <c r="W67" s="188"/>
      <c r="X67" s="145"/>
      <c r="Y67" s="188"/>
      <c r="Z67" s="188"/>
      <c r="AA67" s="188"/>
      <c r="AB67" s="148"/>
    </row>
    <row r="68" spans="1:49" s="189" customFormat="1" ht="18" customHeight="1" thickBot="1">
      <c r="C68" s="1739" t="s">
        <v>716</v>
      </c>
      <c r="D68" s="1807"/>
      <c r="E68" s="1808"/>
      <c r="F68" s="1610" t="s">
        <v>1955</v>
      </c>
      <c r="G68" s="1596"/>
      <c r="H68" s="1596"/>
      <c r="I68" s="1596"/>
      <c r="J68" s="1596"/>
      <c r="K68" s="1596"/>
      <c r="L68" s="1596"/>
      <c r="M68" s="1596"/>
      <c r="N68" s="1596"/>
      <c r="O68" s="1596"/>
      <c r="P68" s="1596"/>
      <c r="Q68" s="1596"/>
      <c r="R68" s="1596"/>
      <c r="S68" s="1596"/>
      <c r="T68" s="1596"/>
      <c r="U68" s="1596"/>
      <c r="V68" s="1596"/>
      <c r="W68" s="1596"/>
      <c r="X68" s="1596"/>
      <c r="Y68" s="1596"/>
      <c r="Z68" s="1596"/>
      <c r="AA68" s="1596"/>
      <c r="AB68" s="1596"/>
      <c r="AC68" s="1596"/>
      <c r="AD68" s="1597"/>
    </row>
    <row r="69" spans="1:49" s="189" customFormat="1" ht="18" customHeight="1" thickTop="1">
      <c r="C69" s="1809"/>
      <c r="D69" s="1810"/>
      <c r="E69" s="1811"/>
      <c r="F69" s="1611" t="s">
        <v>1956</v>
      </c>
      <c r="G69" s="1612"/>
      <c r="H69" s="1612"/>
      <c r="I69" s="1612"/>
      <c r="J69" s="1612"/>
      <c r="K69" s="1612"/>
      <c r="L69" s="1612"/>
      <c r="M69" s="1612"/>
      <c r="N69" s="1612"/>
      <c r="O69" s="1623"/>
      <c r="P69" s="1624"/>
      <c r="Q69" s="1624"/>
      <c r="R69" s="1624"/>
      <c r="S69" s="1624"/>
      <c r="T69" s="1624"/>
      <c r="U69" s="1624"/>
      <c r="V69" s="1624"/>
      <c r="W69" s="1624"/>
      <c r="X69" s="1624"/>
      <c r="Y69" s="1624"/>
      <c r="Z69" s="1624"/>
      <c r="AA69" s="1624"/>
      <c r="AB69" s="1624"/>
      <c r="AC69" s="1624"/>
      <c r="AD69" s="1637"/>
    </row>
    <row r="70" spans="1:49" s="189" customFormat="1" ht="18" customHeight="1" thickBot="1">
      <c r="C70" s="1809"/>
      <c r="D70" s="1810"/>
      <c r="E70" s="1811"/>
      <c r="F70" s="1608" t="s">
        <v>1951</v>
      </c>
      <c r="G70" s="1577"/>
      <c r="H70" s="1577"/>
      <c r="I70" s="1577"/>
      <c r="J70" s="1577"/>
      <c r="K70" s="1577"/>
      <c r="L70" s="1577"/>
      <c r="M70" s="1577"/>
      <c r="N70" s="1577"/>
      <c r="O70" s="1578" t="s">
        <v>1985</v>
      </c>
      <c r="P70" s="1577"/>
      <c r="Q70" s="1577"/>
      <c r="R70" s="1577"/>
      <c r="S70" s="1577"/>
      <c r="T70" s="1577"/>
      <c r="U70" s="1577"/>
      <c r="V70" s="1577"/>
      <c r="W70" s="1577"/>
      <c r="X70" s="1577"/>
      <c r="Y70" s="1577"/>
      <c r="Z70" s="1577"/>
      <c r="AA70" s="1577"/>
      <c r="AB70" s="1577"/>
      <c r="AC70" s="1577"/>
      <c r="AD70" s="1609"/>
    </row>
    <row r="71" spans="1:49" s="189" customFormat="1" ht="18" customHeight="1" thickTop="1">
      <c r="C71" s="1809"/>
      <c r="D71" s="1810"/>
      <c r="E71" s="1811"/>
      <c r="F71" s="225" t="s">
        <v>0</v>
      </c>
      <c r="G71" s="1623" t="s">
        <v>1952</v>
      </c>
      <c r="H71" s="1624"/>
      <c r="I71" s="1624"/>
      <c r="J71" s="1624"/>
      <c r="K71" s="1624"/>
      <c r="L71" s="1624"/>
      <c r="M71" s="1624"/>
      <c r="N71" s="1625"/>
      <c r="O71" s="1619" t="s">
        <v>1958</v>
      </c>
      <c r="P71" s="1612"/>
      <c r="Q71" s="1612"/>
      <c r="R71" s="1612"/>
      <c r="S71" s="1612"/>
      <c r="T71" s="1620"/>
      <c r="U71" s="1604"/>
      <c r="V71" s="1605"/>
      <c r="W71" s="227"/>
      <c r="X71" s="1821"/>
      <c r="Y71" s="1822"/>
      <c r="Z71" s="1822"/>
      <c r="AA71" s="1822"/>
      <c r="AB71" s="1822"/>
      <c r="AC71" s="1822"/>
      <c r="AD71" s="1823"/>
    </row>
    <row r="72" spans="1:49" s="189" customFormat="1" ht="18" customHeight="1">
      <c r="C72" s="1809"/>
      <c r="D72" s="1810"/>
      <c r="E72" s="1811"/>
      <c r="F72" s="226" t="s">
        <v>0</v>
      </c>
      <c r="G72" s="1564" t="s">
        <v>1953</v>
      </c>
      <c r="H72" s="1626"/>
      <c r="I72" s="1626"/>
      <c r="J72" s="1626"/>
      <c r="K72" s="1626"/>
      <c r="L72" s="1626"/>
      <c r="M72" s="1626"/>
      <c r="N72" s="1627"/>
      <c r="O72" s="1621" t="s">
        <v>1958</v>
      </c>
      <c r="P72" s="1559"/>
      <c r="Q72" s="1559"/>
      <c r="R72" s="1559"/>
      <c r="S72" s="1559"/>
      <c r="T72" s="1622"/>
      <c r="U72" s="1606"/>
      <c r="V72" s="1607"/>
      <c r="W72" s="230" t="s">
        <v>1957</v>
      </c>
      <c r="X72" s="1616" t="s">
        <v>1959</v>
      </c>
      <c r="Y72" s="1617"/>
      <c r="Z72" s="1617"/>
      <c r="AA72" s="1618"/>
      <c r="AB72" s="1606"/>
      <c r="AC72" s="1607"/>
      <c r="AD72" s="229" t="s">
        <v>1957</v>
      </c>
    </row>
    <row r="73" spans="1:49" s="189" customFormat="1" ht="18" customHeight="1">
      <c r="C73" s="1809"/>
      <c r="D73" s="1810"/>
      <c r="E73" s="1811"/>
      <c r="F73" s="226" t="s">
        <v>0</v>
      </c>
      <c r="G73" s="1564" t="s">
        <v>1954</v>
      </c>
      <c r="H73" s="1626"/>
      <c r="I73" s="1626"/>
      <c r="J73" s="1626"/>
      <c r="K73" s="1626"/>
      <c r="L73" s="1626"/>
      <c r="M73" s="1626"/>
      <c r="N73" s="1627"/>
      <c r="O73" s="1621" t="s">
        <v>1958</v>
      </c>
      <c r="P73" s="1559"/>
      <c r="Q73" s="1559"/>
      <c r="R73" s="1559"/>
      <c r="S73" s="1559"/>
      <c r="T73" s="1622"/>
      <c r="U73" s="1606"/>
      <c r="V73" s="1607"/>
      <c r="W73" s="228" t="s">
        <v>1957</v>
      </c>
      <c r="X73" s="1628"/>
      <c r="Y73" s="1565"/>
      <c r="Z73" s="1565"/>
      <c r="AA73" s="1565"/>
      <c r="AB73" s="1565"/>
      <c r="AC73" s="1565"/>
      <c r="AD73" s="1566"/>
    </row>
    <row r="74" spans="1:49" s="189" customFormat="1" ht="18" customHeight="1">
      <c r="C74" s="1809"/>
      <c r="D74" s="1810"/>
      <c r="E74" s="1811"/>
      <c r="F74" s="235" t="s">
        <v>0</v>
      </c>
      <c r="G74" s="1818" t="s">
        <v>1911</v>
      </c>
      <c r="H74" s="1819"/>
      <c r="I74" s="1819"/>
      <c r="J74" s="1819"/>
      <c r="K74" s="1819"/>
      <c r="L74" s="1819"/>
      <c r="M74" s="1819"/>
      <c r="N74" s="1820"/>
      <c r="O74" s="1561"/>
      <c r="P74" s="1562"/>
      <c r="Q74" s="1562"/>
      <c r="R74" s="1562"/>
      <c r="S74" s="1562"/>
      <c r="T74" s="1562"/>
      <c r="U74" s="1562"/>
      <c r="V74" s="1562"/>
      <c r="W74" s="1562"/>
      <c r="X74" s="1562"/>
      <c r="Y74" s="1562"/>
      <c r="Z74" s="1562"/>
      <c r="AA74" s="1562"/>
      <c r="AB74" s="1562"/>
      <c r="AC74" s="1562"/>
      <c r="AD74" s="1563"/>
    </row>
    <row r="75" spans="1:49" s="189" customFormat="1" ht="18" customHeight="1">
      <c r="C75" s="1809"/>
      <c r="D75" s="1810"/>
      <c r="E75" s="1811"/>
      <c r="F75" s="1735" t="s">
        <v>1971</v>
      </c>
      <c r="G75" s="1736"/>
      <c r="H75" s="1736"/>
      <c r="I75" s="1736"/>
      <c r="J75" s="1736"/>
      <c r="K75" s="1736"/>
      <c r="L75" s="1736"/>
      <c r="M75" s="1736"/>
      <c r="N75" s="1737"/>
      <c r="O75" s="1558" t="s">
        <v>1960</v>
      </c>
      <c r="P75" s="1559"/>
      <c r="Q75" s="1559"/>
      <c r="R75" s="1559"/>
      <c r="S75" s="1559"/>
      <c r="T75" s="1559"/>
      <c r="U75" s="1559"/>
      <c r="V75" s="1559"/>
      <c r="W75" s="1560"/>
      <c r="X75" s="1564"/>
      <c r="Y75" s="1565"/>
      <c r="Z75" s="1565"/>
      <c r="AA75" s="1565"/>
      <c r="AB75" s="1565"/>
      <c r="AC75" s="1565"/>
      <c r="AD75" s="1566"/>
    </row>
    <row r="76" spans="1:49" s="189" customFormat="1" ht="18" customHeight="1">
      <c r="C76" s="1809"/>
      <c r="D76" s="1810"/>
      <c r="E76" s="1811"/>
      <c r="F76" s="1728" t="s">
        <v>1996</v>
      </c>
      <c r="G76" s="1729"/>
      <c r="H76" s="1729"/>
      <c r="I76" s="1729"/>
      <c r="J76" s="1729"/>
      <c r="K76" s="1729"/>
      <c r="L76" s="1729"/>
      <c r="M76" s="1729"/>
      <c r="N76" s="1729"/>
      <c r="O76" s="1729"/>
      <c r="P76" s="1729"/>
      <c r="Q76" s="1729"/>
      <c r="R76" s="1729"/>
      <c r="S76" s="1729"/>
      <c r="T76" s="1729"/>
      <c r="U76" s="1729"/>
      <c r="V76" s="1729"/>
      <c r="W76" s="1729"/>
      <c r="X76" s="1729"/>
      <c r="Y76" s="1729"/>
      <c r="Z76" s="1729"/>
      <c r="AA76" s="1729"/>
      <c r="AB76" s="1729"/>
      <c r="AC76" s="1729"/>
      <c r="AD76" s="1730"/>
    </row>
    <row r="77" spans="1:49" s="189" customFormat="1" ht="18" customHeight="1">
      <c r="C77" s="1809"/>
      <c r="D77" s="1810"/>
      <c r="E77" s="1811"/>
      <c r="F77" s="1852" t="s">
        <v>1972</v>
      </c>
      <c r="G77" s="1805"/>
      <c r="H77" s="1806"/>
      <c r="I77" s="1849"/>
      <c r="J77" s="1850"/>
      <c r="K77" s="1850"/>
      <c r="L77" s="1850"/>
      <c r="M77" s="1850"/>
      <c r="N77" s="1851"/>
      <c r="O77" s="1805" t="s">
        <v>1908</v>
      </c>
      <c r="P77" s="1806"/>
      <c r="Q77" s="1863"/>
      <c r="R77" s="1863"/>
      <c r="S77" s="1863"/>
      <c r="T77" s="1863"/>
      <c r="U77" s="1863"/>
      <c r="V77" s="1863"/>
      <c r="W77" s="1864"/>
      <c r="X77" s="1865"/>
      <c r="Y77" s="1562"/>
      <c r="Z77" s="1562"/>
      <c r="AA77" s="1562"/>
      <c r="AB77" s="1562"/>
      <c r="AC77" s="1562"/>
      <c r="AD77" s="1563"/>
    </row>
    <row r="78" spans="1:49" s="189" customFormat="1" ht="18" customHeight="1" thickBot="1">
      <c r="C78" s="1779" t="s">
        <v>715</v>
      </c>
      <c r="D78" s="1780"/>
      <c r="E78" s="1781"/>
      <c r="F78" s="1794" t="s">
        <v>1984</v>
      </c>
      <c r="G78" s="1795"/>
      <c r="H78" s="1795"/>
      <c r="I78" s="1795"/>
      <c r="J78" s="1795"/>
      <c r="K78" s="1795"/>
      <c r="L78" s="1795"/>
      <c r="M78" s="1795"/>
      <c r="N78" s="1796"/>
      <c r="O78" s="1797" t="s">
        <v>1970</v>
      </c>
      <c r="P78" s="1795"/>
      <c r="Q78" s="1795"/>
      <c r="R78" s="1795"/>
      <c r="S78" s="1795"/>
      <c r="T78" s="1795"/>
      <c r="U78" s="1795"/>
      <c r="V78" s="1795"/>
      <c r="W78" s="1798"/>
      <c r="X78" s="927"/>
      <c r="Y78" s="927"/>
      <c r="Z78" s="927"/>
      <c r="AA78" s="927"/>
      <c r="AB78" s="927"/>
      <c r="AC78" s="927"/>
      <c r="AD78" s="928"/>
    </row>
    <row r="79" spans="1:49" s="137" customFormat="1" ht="8.25" customHeight="1" thickBot="1">
      <c r="C79" s="185"/>
      <c r="D79" s="185"/>
      <c r="E79" s="185"/>
      <c r="F79" s="219"/>
      <c r="G79" s="219"/>
      <c r="H79" s="219"/>
      <c r="I79" s="219"/>
      <c r="J79" s="219"/>
      <c r="K79" s="219"/>
      <c r="L79" s="219"/>
      <c r="M79" s="219"/>
      <c r="N79" s="219"/>
      <c r="O79" s="219"/>
      <c r="P79" s="219"/>
      <c r="Q79" s="219"/>
      <c r="R79" s="219"/>
      <c r="S79" s="219"/>
      <c r="T79" s="219"/>
      <c r="U79" s="219"/>
      <c r="V79" s="236"/>
      <c r="W79" s="236"/>
      <c r="X79" s="236"/>
      <c r="Y79" s="236"/>
      <c r="Z79" s="236"/>
      <c r="AA79" s="236"/>
      <c r="AB79" s="236"/>
      <c r="AC79" s="236"/>
      <c r="AD79" s="236"/>
    </row>
    <row r="80" spans="1:49" s="189" customFormat="1" ht="18" customHeight="1">
      <c r="C80" s="1739" t="s">
        <v>1967</v>
      </c>
      <c r="D80" s="1740"/>
      <c r="E80" s="1741"/>
      <c r="F80" s="1613" t="s">
        <v>1987</v>
      </c>
      <c r="G80" s="1614"/>
      <c r="H80" s="1614"/>
      <c r="I80" s="1614"/>
      <c r="J80" s="1614"/>
      <c r="K80" s="1614"/>
      <c r="L80" s="1614"/>
      <c r="M80" s="1615"/>
      <c r="N80" s="1871" t="s">
        <v>1961</v>
      </c>
      <c r="O80" s="1614"/>
      <c r="P80" s="1614"/>
      <c r="Q80" s="1614"/>
      <c r="R80" s="1614"/>
      <c r="S80" s="1614"/>
      <c r="T80" s="1614"/>
      <c r="U80" s="1614"/>
      <c r="V80" s="1615"/>
      <c r="W80" s="1614" t="s">
        <v>1962</v>
      </c>
      <c r="X80" s="1614"/>
      <c r="Y80" s="1614"/>
      <c r="Z80" s="1614"/>
      <c r="AA80" s="1614"/>
      <c r="AB80" s="1614"/>
      <c r="AC80" s="1614"/>
      <c r="AD80" s="1872"/>
    </row>
    <row r="81" spans="3:49" s="189" customFormat="1" ht="18" customHeight="1">
      <c r="C81" s="1742"/>
      <c r="D81" s="1743"/>
      <c r="E81" s="1744"/>
      <c r="F81" s="231" t="s">
        <v>0</v>
      </c>
      <c r="G81" s="1766" t="s">
        <v>1983</v>
      </c>
      <c r="H81" s="1767"/>
      <c r="I81" s="1767"/>
      <c r="J81" s="1767"/>
      <c r="K81" s="1767"/>
      <c r="L81" s="1767"/>
      <c r="M81" s="1768"/>
      <c r="N81" s="232" t="s">
        <v>0</v>
      </c>
      <c r="O81" s="1766" t="s">
        <v>1983</v>
      </c>
      <c r="P81" s="1854"/>
      <c r="Q81" s="1854"/>
      <c r="R81" s="1854"/>
      <c r="S81" s="1854"/>
      <c r="T81" s="1854"/>
      <c r="U81" s="1854"/>
      <c r="V81" s="1855"/>
      <c r="W81" s="232" t="s">
        <v>0</v>
      </c>
      <c r="X81" s="1766" t="s">
        <v>1983</v>
      </c>
      <c r="Y81" s="1767"/>
      <c r="Z81" s="1767"/>
      <c r="AA81" s="1767"/>
      <c r="AB81" s="1767"/>
      <c r="AC81" s="1767"/>
      <c r="AD81" s="1857"/>
    </row>
    <row r="82" spans="3:49" s="189" customFormat="1" ht="18" customHeight="1">
      <c r="C82" s="1742"/>
      <c r="D82" s="1743"/>
      <c r="E82" s="1744"/>
      <c r="F82" s="233" t="s">
        <v>0</v>
      </c>
      <c r="G82" s="1555" t="s">
        <v>1963</v>
      </c>
      <c r="H82" s="1769"/>
      <c r="I82" s="1769"/>
      <c r="J82" s="1769"/>
      <c r="K82" s="1769"/>
      <c r="L82" s="1769"/>
      <c r="M82" s="1770"/>
      <c r="N82" s="234" t="s">
        <v>0</v>
      </c>
      <c r="O82" s="1555" t="s">
        <v>1965</v>
      </c>
      <c r="P82" s="1556"/>
      <c r="Q82" s="1556"/>
      <c r="R82" s="1556"/>
      <c r="S82" s="1556"/>
      <c r="T82" s="1556"/>
      <c r="U82" s="1556"/>
      <c r="V82" s="1557"/>
      <c r="W82" s="234" t="s">
        <v>0</v>
      </c>
      <c r="X82" s="1555" t="s">
        <v>1964</v>
      </c>
      <c r="Y82" s="1556"/>
      <c r="Z82" s="1556"/>
      <c r="AA82" s="1556"/>
      <c r="AB82" s="1556"/>
      <c r="AC82" s="1556"/>
      <c r="AD82" s="1856"/>
    </row>
    <row r="83" spans="3:49" s="189" customFormat="1" ht="18" customHeight="1">
      <c r="C83" s="1742"/>
      <c r="D83" s="1743"/>
      <c r="E83" s="1744"/>
      <c r="F83" s="239" t="s">
        <v>0</v>
      </c>
      <c r="G83" s="1866" t="s">
        <v>1964</v>
      </c>
      <c r="H83" s="1867"/>
      <c r="I83" s="1867"/>
      <c r="J83" s="1867"/>
      <c r="K83" s="1867"/>
      <c r="L83" s="1867"/>
      <c r="M83" s="1868"/>
      <c r="N83" s="240" t="s">
        <v>0</v>
      </c>
      <c r="O83" s="1866" t="s">
        <v>1966</v>
      </c>
      <c r="P83" s="1869"/>
      <c r="Q83" s="1869"/>
      <c r="R83" s="1869"/>
      <c r="S83" s="1869"/>
      <c r="T83" s="1869"/>
      <c r="U83" s="1869"/>
      <c r="V83" s="1870"/>
      <c r="W83" s="1776"/>
      <c r="X83" s="1777"/>
      <c r="Y83" s="1777"/>
      <c r="Z83" s="1777"/>
      <c r="AA83" s="1777"/>
      <c r="AB83" s="1777"/>
      <c r="AC83" s="1777"/>
      <c r="AD83" s="1778"/>
    </row>
    <row r="84" spans="3:49" s="189" customFormat="1" ht="18" customHeight="1">
      <c r="C84" s="1742"/>
      <c r="D84" s="1743"/>
      <c r="E84" s="1744"/>
      <c r="F84" s="1754" t="s">
        <v>1988</v>
      </c>
      <c r="G84" s="1755"/>
      <c r="H84" s="1755"/>
      <c r="I84" s="1755"/>
      <c r="J84" s="1755"/>
      <c r="K84" s="1755"/>
      <c r="L84" s="1755"/>
      <c r="M84" s="1755"/>
      <c r="N84" s="1755"/>
      <c r="O84" s="1755"/>
      <c r="P84" s="1755"/>
      <c r="Q84" s="1755"/>
      <c r="R84" s="1755"/>
      <c r="S84" s="1755"/>
      <c r="T84" s="1755"/>
      <c r="U84" s="1755"/>
      <c r="V84" s="1755"/>
      <c r="W84" s="1755"/>
      <c r="X84" s="1755"/>
      <c r="Y84" s="1755"/>
      <c r="Z84" s="1755"/>
      <c r="AA84" s="1755"/>
      <c r="AB84" s="1755"/>
      <c r="AC84" s="1755"/>
      <c r="AD84" s="1756"/>
    </row>
    <row r="85" spans="3:49" s="140" customFormat="1" ht="18" customHeight="1">
      <c r="C85" s="1742"/>
      <c r="D85" s="1743"/>
      <c r="E85" s="1744"/>
      <c r="F85" s="1728" t="s">
        <v>1996</v>
      </c>
      <c r="G85" s="1729"/>
      <c r="H85" s="1729"/>
      <c r="I85" s="1729"/>
      <c r="J85" s="1729"/>
      <c r="K85" s="1729"/>
      <c r="L85" s="1729"/>
      <c r="M85" s="1729"/>
      <c r="N85" s="1729"/>
      <c r="O85" s="1729"/>
      <c r="P85" s="1729"/>
      <c r="Q85" s="1729"/>
      <c r="R85" s="1729"/>
      <c r="S85" s="1729"/>
      <c r="T85" s="1729"/>
      <c r="U85" s="1729"/>
      <c r="V85" s="1729"/>
      <c r="W85" s="1729"/>
      <c r="X85" s="1729"/>
      <c r="Y85" s="1729"/>
      <c r="Z85" s="1729"/>
      <c r="AA85" s="1729"/>
      <c r="AB85" s="1729"/>
      <c r="AC85" s="1729"/>
      <c r="AD85" s="1730"/>
    </row>
    <row r="86" spans="3:49" s="189" customFormat="1" ht="18" customHeight="1">
      <c r="C86" s="1742"/>
      <c r="D86" s="1743"/>
      <c r="E86" s="1744"/>
      <c r="F86" s="1590" t="s">
        <v>30</v>
      </c>
      <c r="G86" s="1590"/>
      <c r="H86" s="1591"/>
      <c r="I86" s="1858"/>
      <c r="J86" s="1859"/>
      <c r="K86" s="1859"/>
      <c r="L86" s="1859"/>
      <c r="M86" s="1860"/>
      <c r="N86" s="1760" t="s">
        <v>30</v>
      </c>
      <c r="O86" s="1736"/>
      <c r="P86" s="1736"/>
      <c r="Q86" s="1737"/>
      <c r="R86" s="1634"/>
      <c r="S86" s="1762"/>
      <c r="T86" s="1762"/>
      <c r="U86" s="1762"/>
      <c r="V86" s="1763"/>
      <c r="W86" s="1590" t="s">
        <v>30</v>
      </c>
      <c r="X86" s="1590"/>
      <c r="Y86" s="1591"/>
      <c r="Z86" s="1634"/>
      <c r="AA86" s="1635"/>
      <c r="AB86" s="1635"/>
      <c r="AC86" s="1635"/>
      <c r="AD86" s="1771"/>
      <c r="AF86" s="220"/>
      <c r="AG86" s="144"/>
      <c r="AH86" s="144"/>
      <c r="AI86" s="144"/>
      <c r="AJ86" s="144"/>
      <c r="AK86" s="144"/>
      <c r="AL86" s="144"/>
      <c r="AM86" s="144"/>
      <c r="AN86" s="144"/>
      <c r="AO86" s="144"/>
      <c r="AP86" s="144"/>
      <c r="AQ86" s="144"/>
      <c r="AR86" s="144"/>
      <c r="AS86" s="144"/>
      <c r="AT86" s="144"/>
      <c r="AU86" s="186"/>
      <c r="AV86" s="144"/>
      <c r="AW86" s="144"/>
    </row>
    <row r="87" spans="3:49" s="189" customFormat="1" ht="18" customHeight="1">
      <c r="C87" s="1742"/>
      <c r="D87" s="1743"/>
      <c r="E87" s="1744"/>
      <c r="F87" s="1757" t="s">
        <v>1977</v>
      </c>
      <c r="G87" s="1758"/>
      <c r="H87" s="1759"/>
      <c r="I87" s="1634"/>
      <c r="J87" s="1635"/>
      <c r="K87" s="1635"/>
      <c r="L87" s="1635"/>
      <c r="M87" s="1636"/>
      <c r="N87" s="1760" t="s">
        <v>1973</v>
      </c>
      <c r="O87" s="1736"/>
      <c r="P87" s="1736"/>
      <c r="Q87" s="1737"/>
      <c r="R87" s="1634"/>
      <c r="S87" s="1764"/>
      <c r="T87" s="1764"/>
      <c r="U87" s="1764"/>
      <c r="V87" s="1765"/>
      <c r="W87" s="1760" t="s">
        <v>1978</v>
      </c>
      <c r="X87" s="1736"/>
      <c r="Y87" s="1737"/>
      <c r="Z87" s="1634"/>
      <c r="AA87" s="1772"/>
      <c r="AB87" s="1772"/>
      <c r="AC87" s="1772"/>
      <c r="AD87" s="1773"/>
      <c r="AF87" s="220"/>
      <c r="AG87" s="144"/>
      <c r="AH87" s="144"/>
      <c r="AI87" s="144"/>
      <c r="AJ87" s="144"/>
      <c r="AK87" s="144"/>
      <c r="AL87" s="144"/>
      <c r="AM87" s="144"/>
      <c r="AN87" s="144"/>
      <c r="AO87" s="144"/>
      <c r="AP87" s="144"/>
      <c r="AQ87" s="144"/>
      <c r="AR87" s="144"/>
      <c r="AS87" s="144"/>
      <c r="AT87" s="144"/>
      <c r="AU87" s="186"/>
      <c r="AV87" s="144"/>
      <c r="AW87" s="144"/>
    </row>
    <row r="88" spans="3:49" s="189" customFormat="1" ht="18" customHeight="1" thickBot="1">
      <c r="C88" s="1745"/>
      <c r="D88" s="1746"/>
      <c r="E88" s="1747"/>
      <c r="F88" s="1751" t="s">
        <v>1976</v>
      </c>
      <c r="G88" s="1752"/>
      <c r="H88" s="1753"/>
      <c r="I88" s="1594"/>
      <c r="J88" s="1632"/>
      <c r="K88" s="1632"/>
      <c r="L88" s="1632"/>
      <c r="M88" s="1853"/>
      <c r="N88" s="1629" t="s">
        <v>1974</v>
      </c>
      <c r="O88" s="1630"/>
      <c r="P88" s="1630"/>
      <c r="Q88" s="1631"/>
      <c r="R88" s="1594"/>
      <c r="S88" s="1861"/>
      <c r="T88" s="1861"/>
      <c r="U88" s="1861"/>
      <c r="V88" s="1862"/>
      <c r="W88" s="1629" t="s">
        <v>1975</v>
      </c>
      <c r="X88" s="1630"/>
      <c r="Y88" s="1631"/>
      <c r="Z88" s="1594"/>
      <c r="AA88" s="1632"/>
      <c r="AB88" s="1632"/>
      <c r="AC88" s="1632"/>
      <c r="AD88" s="1633"/>
      <c r="AF88" s="220"/>
      <c r="AG88" s="144"/>
      <c r="AH88" s="144"/>
      <c r="AI88" s="144"/>
      <c r="AJ88" s="144"/>
      <c r="AK88" s="144"/>
      <c r="AL88" s="144"/>
      <c r="AM88" s="144"/>
      <c r="AN88" s="144"/>
      <c r="AO88" s="144"/>
      <c r="AP88" s="144"/>
      <c r="AQ88" s="144"/>
      <c r="AR88" s="144"/>
      <c r="AS88" s="144"/>
      <c r="AT88" s="144"/>
      <c r="AU88" s="186"/>
      <c r="AV88" s="144"/>
      <c r="AW88" s="144"/>
    </row>
    <row r="89" spans="3:49" s="137" customFormat="1" ht="8.25" customHeight="1">
      <c r="C89" s="185"/>
      <c r="D89" s="185"/>
      <c r="E89" s="185"/>
      <c r="F89" s="221"/>
      <c r="G89" s="219"/>
      <c r="H89" s="35"/>
      <c r="I89" s="35"/>
      <c r="J89" s="35"/>
      <c r="K89" s="35"/>
      <c r="L89" s="35"/>
      <c r="M89" s="35"/>
      <c r="N89" s="221"/>
      <c r="O89" s="219"/>
      <c r="P89" s="219"/>
      <c r="Q89" s="219"/>
      <c r="R89" s="219"/>
      <c r="S89" s="219"/>
      <c r="T89" s="219"/>
      <c r="U89" s="219"/>
      <c r="V89" s="219"/>
      <c r="W89" s="221"/>
      <c r="X89" s="221"/>
      <c r="Y89" s="221"/>
      <c r="Z89" s="221"/>
      <c r="AA89" s="221"/>
      <c r="AB89" s="221"/>
      <c r="AC89" s="221"/>
      <c r="AD89" s="221"/>
    </row>
    <row r="90" spans="3:49" s="137" customFormat="1" ht="8.25" customHeight="1">
      <c r="C90" s="185"/>
      <c r="D90" s="185"/>
      <c r="E90" s="185"/>
      <c r="F90" s="221"/>
      <c r="G90" s="219"/>
      <c r="H90" s="35"/>
      <c r="I90" s="35"/>
      <c r="J90" s="35"/>
      <c r="K90" s="35"/>
      <c r="L90" s="35"/>
      <c r="M90" s="35"/>
      <c r="N90" s="221"/>
      <c r="O90" s="219"/>
      <c r="P90" s="219"/>
      <c r="Q90" s="219"/>
      <c r="R90" s="219"/>
      <c r="S90" s="219"/>
      <c r="T90" s="219"/>
      <c r="U90" s="219"/>
      <c r="V90" s="219"/>
      <c r="W90" s="221"/>
      <c r="X90" s="221"/>
      <c r="Y90" s="221"/>
      <c r="Z90" s="221"/>
      <c r="AA90" s="221"/>
      <c r="AB90" s="221"/>
      <c r="AC90" s="221"/>
      <c r="AD90" s="221"/>
    </row>
    <row r="91" spans="3:49" s="137" customFormat="1" ht="27" customHeight="1" thickBot="1">
      <c r="C91" s="187" t="s">
        <v>1981</v>
      </c>
      <c r="D91" s="185"/>
      <c r="E91" s="185"/>
      <c r="F91" s="221"/>
      <c r="G91" s="219"/>
      <c r="H91" s="35"/>
      <c r="I91" s="35"/>
      <c r="J91" s="35"/>
      <c r="K91" s="35"/>
      <c r="L91" s="35"/>
      <c r="M91" s="35"/>
      <c r="N91" s="221"/>
      <c r="O91" s="219"/>
      <c r="P91" s="219"/>
      <c r="Q91" s="219"/>
      <c r="R91" s="219"/>
      <c r="S91" s="219"/>
      <c r="T91" s="219"/>
      <c r="U91" s="219"/>
      <c r="V91" s="219"/>
      <c r="W91" s="221"/>
      <c r="X91" s="221"/>
      <c r="Y91" s="221"/>
      <c r="Z91" s="221"/>
      <c r="AA91" s="221"/>
      <c r="AB91" s="221"/>
      <c r="AC91" s="221"/>
      <c r="AD91" s="221"/>
    </row>
    <row r="92" spans="3:49" s="189" customFormat="1" ht="18" customHeight="1">
      <c r="C92" s="1738" t="s">
        <v>1968</v>
      </c>
      <c r="D92" s="1701"/>
      <c r="E92" s="1702"/>
      <c r="F92" s="245" t="s">
        <v>0</v>
      </c>
      <c r="G92" s="246" t="s">
        <v>2587</v>
      </c>
      <c r="H92" s="243"/>
      <c r="I92" s="241"/>
      <c r="J92" s="247"/>
      <c r="K92" s="241"/>
      <c r="L92" s="241"/>
      <c r="M92" s="241"/>
      <c r="N92" s="245" t="s">
        <v>0</v>
      </c>
      <c r="O92" s="246" t="s">
        <v>2588</v>
      </c>
      <c r="P92" s="243"/>
      <c r="Q92" s="241"/>
      <c r="R92" s="247"/>
      <c r="S92" s="241"/>
      <c r="T92" s="241"/>
      <c r="U92" s="241"/>
      <c r="V92" s="243"/>
      <c r="W92" s="241"/>
      <c r="X92" s="243"/>
      <c r="Y92" s="241"/>
      <c r="Z92" s="247"/>
      <c r="AA92" s="247"/>
      <c r="AB92" s="248"/>
      <c r="AC92" s="248"/>
      <c r="AD92" s="249"/>
    </row>
    <row r="93" spans="3:49" s="140" customFormat="1" ht="18" customHeight="1">
      <c r="C93" s="1703"/>
      <c r="D93" s="1704"/>
      <c r="E93" s="1705"/>
      <c r="F93" s="1728" t="s">
        <v>1996</v>
      </c>
      <c r="G93" s="1729"/>
      <c r="H93" s="1729"/>
      <c r="I93" s="1729"/>
      <c r="J93" s="1729"/>
      <c r="K93" s="1729"/>
      <c r="L93" s="1729"/>
      <c r="M93" s="1729"/>
      <c r="N93" s="1729"/>
      <c r="O93" s="1729"/>
      <c r="P93" s="1729"/>
      <c r="Q93" s="1729"/>
      <c r="R93" s="1729"/>
      <c r="S93" s="1729"/>
      <c r="T93" s="1729"/>
      <c r="U93" s="1729"/>
      <c r="V93" s="1729"/>
      <c r="W93" s="1729"/>
      <c r="X93" s="1729"/>
      <c r="Y93" s="1729"/>
      <c r="Z93" s="1729"/>
      <c r="AA93" s="1729"/>
      <c r="AB93" s="1729"/>
      <c r="AC93" s="1729"/>
      <c r="AD93" s="1730"/>
    </row>
    <row r="94" spans="3:49" s="140" customFormat="1" ht="18" customHeight="1" thickBot="1">
      <c r="C94" s="1706"/>
      <c r="D94" s="1707"/>
      <c r="E94" s="1708"/>
      <c r="F94" s="1761" t="s">
        <v>1972</v>
      </c>
      <c r="G94" s="1630"/>
      <c r="H94" s="1631"/>
      <c r="I94" s="1598"/>
      <c r="J94" s="1599"/>
      <c r="K94" s="1599"/>
      <c r="L94" s="1599"/>
      <c r="M94" s="1599"/>
      <c r="N94" s="1600"/>
      <c r="O94" s="1630" t="s">
        <v>2030</v>
      </c>
      <c r="P94" s="1631"/>
      <c r="Q94" s="1688"/>
      <c r="R94" s="1688"/>
      <c r="S94" s="1688"/>
      <c r="T94" s="1688"/>
      <c r="U94" s="1688"/>
      <c r="V94" s="1688"/>
      <c r="W94" s="1689"/>
      <c r="X94" s="1601"/>
      <c r="Y94" s="1602"/>
      <c r="Z94" s="1602"/>
      <c r="AA94" s="1602"/>
      <c r="AB94" s="1602"/>
      <c r="AC94" s="1602"/>
      <c r="AD94" s="1603"/>
    </row>
    <row r="95" spans="3:49" s="137" customFormat="1" ht="8.25" customHeight="1" thickBot="1">
      <c r="C95" s="185"/>
      <c r="D95" s="185"/>
      <c r="E95" s="185"/>
      <c r="F95" s="218"/>
      <c r="G95" s="218"/>
      <c r="H95" s="218"/>
      <c r="I95" s="218"/>
      <c r="J95" s="218"/>
      <c r="K95" s="218"/>
      <c r="L95" s="218"/>
      <c r="M95" s="218"/>
      <c r="N95" s="218"/>
      <c r="O95" s="218"/>
      <c r="P95" s="218"/>
      <c r="Q95" s="244"/>
      <c r="R95" s="244"/>
      <c r="S95" s="244"/>
      <c r="T95" s="244"/>
      <c r="U95" s="244"/>
      <c r="V95" s="244"/>
      <c r="W95" s="244"/>
      <c r="X95" s="218"/>
      <c r="Y95" s="218"/>
      <c r="Z95" s="218"/>
      <c r="AA95" s="218"/>
      <c r="AB95" s="218"/>
      <c r="AC95" s="218"/>
      <c r="AD95" s="218"/>
    </row>
    <row r="96" spans="3:49" s="189" customFormat="1" ht="18" customHeight="1">
      <c r="C96" s="1738" t="s">
        <v>1969</v>
      </c>
      <c r="D96" s="1701"/>
      <c r="E96" s="1702"/>
      <c r="F96" s="245" t="s">
        <v>0</v>
      </c>
      <c r="G96" s="241" t="s">
        <v>1979</v>
      </c>
      <c r="H96" s="243"/>
      <c r="I96" s="241"/>
      <c r="J96" s="247"/>
      <c r="K96" s="241"/>
      <c r="L96" s="241"/>
      <c r="M96" s="241"/>
      <c r="N96" s="241"/>
      <c r="O96" s="241"/>
      <c r="P96" s="242"/>
      <c r="Q96" s="245" t="s">
        <v>0</v>
      </c>
      <c r="R96" s="241" t="s">
        <v>1980</v>
      </c>
      <c r="S96" s="243"/>
      <c r="T96" s="241"/>
      <c r="U96" s="247"/>
      <c r="V96" s="1748" t="s">
        <v>1989</v>
      </c>
      <c r="W96" s="1749"/>
      <c r="X96" s="1749"/>
      <c r="Y96" s="1749"/>
      <c r="Z96" s="1749"/>
      <c r="AA96" s="1749"/>
      <c r="AB96" s="1749"/>
      <c r="AC96" s="1749"/>
      <c r="AD96" s="1750"/>
    </row>
    <row r="97" spans="3:49" s="189" customFormat="1" ht="18" customHeight="1">
      <c r="C97" s="1703"/>
      <c r="D97" s="1704"/>
      <c r="E97" s="1705"/>
      <c r="F97" s="1728" t="s">
        <v>1996</v>
      </c>
      <c r="G97" s="1729"/>
      <c r="H97" s="1729"/>
      <c r="I97" s="1729"/>
      <c r="J97" s="1729"/>
      <c r="K97" s="1729"/>
      <c r="L97" s="1729"/>
      <c r="M97" s="1729"/>
      <c r="N97" s="1729"/>
      <c r="O97" s="1729"/>
      <c r="P97" s="1729"/>
      <c r="Q97" s="1729"/>
      <c r="R97" s="1729"/>
      <c r="S97" s="1729"/>
      <c r="T97" s="1729"/>
      <c r="U97" s="1729"/>
      <c r="V97" s="1729"/>
      <c r="W97" s="1729"/>
      <c r="X97" s="1729"/>
      <c r="Y97" s="1729"/>
      <c r="Z97" s="1729"/>
      <c r="AA97" s="1729"/>
      <c r="AB97" s="1729"/>
      <c r="AC97" s="1729"/>
      <c r="AD97" s="1730"/>
    </row>
    <row r="98" spans="3:49" s="140" customFormat="1" ht="18" customHeight="1" thickBot="1">
      <c r="C98" s="1706"/>
      <c r="D98" s="1707"/>
      <c r="E98" s="1708"/>
      <c r="F98" s="1761" t="s">
        <v>1972</v>
      </c>
      <c r="G98" s="1630"/>
      <c r="H98" s="1631"/>
      <c r="I98" s="1598"/>
      <c r="J98" s="1599"/>
      <c r="K98" s="1599"/>
      <c r="L98" s="1599"/>
      <c r="M98" s="1599"/>
      <c r="N98" s="1600"/>
      <c r="O98" s="1630" t="s">
        <v>1908</v>
      </c>
      <c r="P98" s="1631"/>
      <c r="Q98" s="1594"/>
      <c r="R98" s="1688"/>
      <c r="S98" s="1688"/>
      <c r="T98" s="1688"/>
      <c r="U98" s="1688"/>
      <c r="V98" s="1688"/>
      <c r="W98" s="1689"/>
      <c r="X98" s="1774"/>
      <c r="Y98" s="1774"/>
      <c r="Z98" s="1774"/>
      <c r="AA98" s="1774"/>
      <c r="AB98" s="1774"/>
      <c r="AC98" s="1774"/>
      <c r="AD98" s="1775"/>
    </row>
    <row r="99" spans="3:49" s="140" customFormat="1" ht="8.25" customHeight="1">
      <c r="C99" s="188"/>
      <c r="D99" s="188"/>
      <c r="E99" s="188"/>
      <c r="F99" s="236"/>
      <c r="G99" s="236"/>
      <c r="H99" s="236"/>
      <c r="I99" s="237"/>
      <c r="J99" s="237"/>
      <c r="K99" s="237"/>
      <c r="L99" s="237"/>
      <c r="M99" s="237"/>
      <c r="N99" s="237"/>
      <c r="O99" s="237"/>
      <c r="P99" s="238"/>
      <c r="Q99" s="238"/>
      <c r="R99" s="238"/>
      <c r="S99" s="238"/>
      <c r="T99" s="238"/>
      <c r="U99" s="238"/>
      <c r="V99" s="217"/>
      <c r="W99" s="217"/>
      <c r="X99" s="217"/>
      <c r="Y99" s="217"/>
      <c r="Z99" s="217"/>
      <c r="AA99" s="217"/>
      <c r="AB99" s="217"/>
      <c r="AC99" s="217"/>
      <c r="AD99" s="217"/>
      <c r="AF99" s="219"/>
      <c r="AG99" s="137"/>
      <c r="AH99" s="137"/>
      <c r="AI99" s="137"/>
      <c r="AJ99" s="137"/>
      <c r="AK99" s="137"/>
      <c r="AL99" s="137"/>
      <c r="AM99" s="137"/>
      <c r="AN99" s="137"/>
      <c r="AO99" s="137"/>
      <c r="AP99" s="137"/>
      <c r="AQ99" s="137"/>
      <c r="AR99" s="137"/>
      <c r="AS99" s="137"/>
      <c r="AT99" s="137"/>
      <c r="AU99" s="188"/>
      <c r="AV99" s="137"/>
      <c r="AW99" s="137"/>
    </row>
    <row r="100" spans="3:49" s="189" customFormat="1" ht="27" customHeight="1" thickBot="1">
      <c r="C100" s="184" t="s">
        <v>714</v>
      </c>
      <c r="D100" s="185"/>
      <c r="E100" s="185"/>
      <c r="F100" s="185"/>
      <c r="G100" s="185"/>
      <c r="H100" s="185"/>
      <c r="I100" s="185"/>
      <c r="J100" s="185"/>
      <c r="K100" s="185"/>
      <c r="L100" s="185"/>
      <c r="M100" s="185"/>
      <c r="N100" s="185"/>
      <c r="O100" s="185"/>
      <c r="P100" s="185"/>
      <c r="Q100" s="185"/>
      <c r="R100" s="185"/>
      <c r="S100" s="188"/>
      <c r="T100" s="188"/>
      <c r="U100" s="191"/>
      <c r="V100" s="188"/>
      <c r="W100" s="188"/>
      <c r="X100" s="145"/>
      <c r="Y100" s="188"/>
      <c r="Z100" s="188"/>
      <c r="AA100" s="188"/>
    </row>
    <row r="101" spans="3:49" s="189" customFormat="1" ht="18" customHeight="1" thickBot="1">
      <c r="C101" s="1672" t="s">
        <v>1944</v>
      </c>
      <c r="D101" s="1673"/>
      <c r="E101" s="1674"/>
      <c r="F101" s="1610" t="s">
        <v>1941</v>
      </c>
      <c r="G101" s="1596"/>
      <c r="H101" s="1596"/>
      <c r="I101" s="1596"/>
      <c r="J101" s="1596"/>
      <c r="K101" s="1596"/>
      <c r="L101" s="1596"/>
      <c r="M101" s="1653"/>
      <c r="N101" s="1657" t="s">
        <v>1942</v>
      </c>
      <c r="O101" s="1658"/>
      <c r="P101" s="1658"/>
      <c r="Q101" s="1658"/>
      <c r="R101" s="1658"/>
      <c r="S101" s="1658"/>
      <c r="T101" s="1658"/>
      <c r="U101" s="1658"/>
      <c r="V101" s="1658"/>
      <c r="W101" s="1657" t="s">
        <v>1943</v>
      </c>
      <c r="X101" s="1658"/>
      <c r="Y101" s="1658"/>
      <c r="Z101" s="1658"/>
      <c r="AA101" s="1658"/>
      <c r="AB101" s="1658"/>
      <c r="AC101" s="1658"/>
      <c r="AD101" s="1659"/>
    </row>
    <row r="102" spans="3:49" s="189" customFormat="1" ht="18" customHeight="1" thickTop="1">
      <c r="C102" s="1675"/>
      <c r="D102" s="1676"/>
      <c r="E102" s="1677"/>
      <c r="F102" s="1654" t="s">
        <v>1947</v>
      </c>
      <c r="G102" s="1655"/>
      <c r="H102" s="1655"/>
      <c r="I102" s="1655"/>
      <c r="J102" s="1655"/>
      <c r="K102" s="1655"/>
      <c r="L102" s="1655"/>
      <c r="M102" s="1656"/>
      <c r="N102" s="1660" t="s">
        <v>1947</v>
      </c>
      <c r="O102" s="1661"/>
      <c r="P102" s="1661"/>
      <c r="Q102" s="1661"/>
      <c r="R102" s="1661"/>
      <c r="S102" s="1661"/>
      <c r="T102" s="1661"/>
      <c r="U102" s="1661"/>
      <c r="V102" s="1661"/>
      <c r="W102" s="1660" t="s">
        <v>1947</v>
      </c>
      <c r="X102" s="1661"/>
      <c r="Y102" s="1661"/>
      <c r="Z102" s="1661"/>
      <c r="AA102" s="1661"/>
      <c r="AB102" s="1661"/>
      <c r="AC102" s="1661"/>
      <c r="AD102" s="1662"/>
    </row>
    <row r="103" spans="3:49" s="189" customFormat="1" ht="18.75" customHeight="1">
      <c r="C103" s="1675"/>
      <c r="D103" s="1676"/>
      <c r="E103" s="1677"/>
      <c r="F103" s="1663" t="s">
        <v>1945</v>
      </c>
      <c r="G103" s="1664"/>
      <c r="H103" s="1664"/>
      <c r="I103" s="1664"/>
      <c r="J103" s="1664"/>
      <c r="K103" s="1664"/>
      <c r="L103" s="1664"/>
      <c r="M103" s="1665"/>
      <c r="N103" s="1666" t="s">
        <v>1945</v>
      </c>
      <c r="O103" s="1664"/>
      <c r="P103" s="1664"/>
      <c r="Q103" s="1664"/>
      <c r="R103" s="1664"/>
      <c r="S103" s="1664"/>
      <c r="T103" s="1664"/>
      <c r="U103" s="1664"/>
      <c r="V103" s="1664"/>
      <c r="W103" s="1666" t="s">
        <v>1946</v>
      </c>
      <c r="X103" s="1664"/>
      <c r="Y103" s="1664"/>
      <c r="Z103" s="1664"/>
      <c r="AA103" s="1664"/>
      <c r="AB103" s="1664"/>
      <c r="AC103" s="1664"/>
      <c r="AD103" s="1667"/>
    </row>
    <row r="104" spans="3:49" s="189" customFormat="1" ht="18.75" customHeight="1" thickBot="1">
      <c r="C104" s="1678"/>
      <c r="D104" s="1679"/>
      <c r="E104" s="1680"/>
      <c r="F104" s="1668" t="str">
        <f>IF(OR(F103="調光制御有り",N103="調光制御有り",W103="人感センサー有り"),"※調光制御や人感センサーの箇所が分かる照明計画図を添付ください","")</f>
        <v/>
      </c>
      <c r="G104" s="1669"/>
      <c r="H104" s="1669"/>
      <c r="I104" s="1669"/>
      <c r="J104" s="1669"/>
      <c r="K104" s="1669"/>
      <c r="L104" s="1669"/>
      <c r="M104" s="1669"/>
      <c r="N104" s="1669"/>
      <c r="O104" s="1669"/>
      <c r="P104" s="1669"/>
      <c r="Q104" s="1669"/>
      <c r="R104" s="1669"/>
      <c r="S104" s="1669"/>
      <c r="T104" s="1669"/>
      <c r="U104" s="1669"/>
      <c r="V104" s="1669"/>
      <c r="W104" s="1669"/>
      <c r="X104" s="1669"/>
      <c r="Y104" s="1669"/>
      <c r="Z104" s="1669"/>
      <c r="AA104" s="1669"/>
      <c r="AB104" s="1669"/>
      <c r="AC104" s="1669"/>
      <c r="AD104" s="1670"/>
    </row>
    <row r="105" spans="3:49" s="189" customFormat="1" ht="7.5" customHeight="1">
      <c r="C105" s="184"/>
      <c r="D105" s="185"/>
      <c r="E105" s="185"/>
      <c r="F105" s="185"/>
      <c r="G105" s="185"/>
      <c r="H105" s="185"/>
      <c r="I105" s="185"/>
      <c r="J105" s="185"/>
      <c r="K105" s="185"/>
      <c r="L105" s="185"/>
      <c r="M105" s="185"/>
      <c r="N105" s="185"/>
      <c r="O105" s="185"/>
      <c r="P105" s="185"/>
      <c r="Q105" s="185"/>
      <c r="R105" s="185"/>
      <c r="S105" s="188"/>
      <c r="T105" s="188"/>
      <c r="U105" s="191"/>
      <c r="V105" s="188"/>
      <c r="W105" s="188"/>
      <c r="X105" s="145"/>
      <c r="Y105" s="188"/>
      <c r="Z105" s="188"/>
      <c r="AA105" s="188"/>
      <c r="AB105" s="188"/>
    </row>
    <row r="106" spans="3:49" s="189" customFormat="1" ht="27" customHeight="1" thickBot="1">
      <c r="C106" s="184" t="s">
        <v>1936</v>
      </c>
      <c r="D106" s="185"/>
      <c r="E106" s="185"/>
      <c r="F106" s="185"/>
      <c r="H106" s="185"/>
      <c r="I106" s="185"/>
      <c r="J106" s="185"/>
      <c r="K106" s="185"/>
      <c r="L106" s="185"/>
      <c r="M106" s="185"/>
      <c r="N106" s="185"/>
      <c r="O106" s="185"/>
      <c r="P106" s="185"/>
      <c r="Q106" s="185"/>
      <c r="R106" s="185"/>
      <c r="S106" s="188"/>
      <c r="T106" s="188"/>
      <c r="U106" s="1671"/>
      <c r="V106" s="1671"/>
      <c r="W106" s="1671"/>
      <c r="X106" s="1671"/>
      <c r="Y106" s="1671"/>
      <c r="Z106" s="1671"/>
      <c r="AA106" s="1671"/>
      <c r="AB106" s="1671"/>
      <c r="AC106" s="1671"/>
      <c r="AD106" s="1671"/>
    </row>
    <row r="107" spans="3:49" s="189" customFormat="1" ht="18.75" customHeight="1" thickBot="1">
      <c r="C107" s="1540" t="s">
        <v>1937</v>
      </c>
      <c r="D107" s="1541"/>
      <c r="E107" s="1542"/>
      <c r="F107" s="1683" t="s">
        <v>1992</v>
      </c>
      <c r="G107" s="1658"/>
      <c r="H107" s="1658"/>
      <c r="I107" s="1658"/>
      <c r="J107" s="1658"/>
      <c r="K107" s="1658"/>
      <c r="L107" s="1658"/>
      <c r="M107" s="1658"/>
      <c r="N107" s="1658"/>
      <c r="O107" s="1682"/>
      <c r="P107" s="1681" t="s">
        <v>1997</v>
      </c>
      <c r="Q107" s="1658"/>
      <c r="R107" s="1658"/>
      <c r="S107" s="1658"/>
      <c r="T107" s="1658"/>
      <c r="U107" s="1682"/>
      <c r="V107" s="1681" t="s">
        <v>1991</v>
      </c>
      <c r="W107" s="1658"/>
      <c r="X107" s="1682"/>
      <c r="Y107" s="1681" t="s">
        <v>1990</v>
      </c>
      <c r="Z107" s="1658"/>
      <c r="AA107" s="1658"/>
      <c r="AB107" s="1658"/>
      <c r="AC107" s="1658"/>
      <c r="AD107" s="1659"/>
    </row>
    <row r="108" spans="3:49" s="189" customFormat="1" ht="18.75" customHeight="1" thickTop="1">
      <c r="C108" s="1543"/>
      <c r="D108" s="1544"/>
      <c r="E108" s="1545"/>
      <c r="F108" s="258" t="s">
        <v>0</v>
      </c>
      <c r="G108" s="1623" t="s">
        <v>1993</v>
      </c>
      <c r="H108" s="1624"/>
      <c r="I108" s="1624"/>
      <c r="J108" s="1624"/>
      <c r="K108" s="1624"/>
      <c r="L108" s="1624"/>
      <c r="M108" s="1624"/>
      <c r="N108" s="1624"/>
      <c r="O108" s="1625"/>
      <c r="P108" s="1840" t="s">
        <v>1994</v>
      </c>
      <c r="Q108" s="1841"/>
      <c r="R108" s="1841"/>
      <c r="S108" s="1841"/>
      <c r="T108" s="1841"/>
      <c r="U108" s="1842"/>
      <c r="V108" s="1836"/>
      <c r="W108" s="1837"/>
      <c r="X108" s="1834" t="s">
        <v>1995</v>
      </c>
      <c r="Y108" s="1693"/>
      <c r="Z108" s="1694"/>
      <c r="AA108" s="1694"/>
      <c r="AB108" s="1694"/>
      <c r="AC108" s="1694"/>
      <c r="AD108" s="1695"/>
    </row>
    <row r="109" spans="3:49" s="189" customFormat="1" ht="18.75" customHeight="1">
      <c r="C109" s="1543"/>
      <c r="D109" s="1544"/>
      <c r="E109" s="1545"/>
      <c r="F109" s="259" t="s">
        <v>0</v>
      </c>
      <c r="G109" s="1846" t="s">
        <v>2000</v>
      </c>
      <c r="H109" s="1847"/>
      <c r="I109" s="1847"/>
      <c r="J109" s="1847"/>
      <c r="K109" s="1847"/>
      <c r="L109" s="1847"/>
      <c r="M109" s="1847"/>
      <c r="N109" s="1847"/>
      <c r="O109" s="1848"/>
      <c r="P109" s="1843"/>
      <c r="Q109" s="1844"/>
      <c r="R109" s="1844"/>
      <c r="S109" s="1844"/>
      <c r="T109" s="1844"/>
      <c r="U109" s="1845"/>
      <c r="V109" s="1838"/>
      <c r="W109" s="1839"/>
      <c r="X109" s="1835"/>
      <c r="Y109" s="1696"/>
      <c r="Z109" s="1697"/>
      <c r="AA109" s="1697"/>
      <c r="AB109" s="1697"/>
      <c r="AC109" s="1697"/>
      <c r="AD109" s="1698"/>
    </row>
    <row r="110" spans="3:49" s="189" customFormat="1" ht="18.75" customHeight="1">
      <c r="C110" s="1543"/>
      <c r="D110" s="1544"/>
      <c r="E110" s="1545"/>
      <c r="F110" s="1728" t="s">
        <v>1996</v>
      </c>
      <c r="G110" s="1729"/>
      <c r="H110" s="1729"/>
      <c r="I110" s="1729"/>
      <c r="J110" s="1729"/>
      <c r="K110" s="1729"/>
      <c r="L110" s="1729"/>
      <c r="M110" s="1729"/>
      <c r="N110" s="1729"/>
      <c r="O110" s="1729"/>
      <c r="P110" s="1729"/>
      <c r="Q110" s="1729"/>
      <c r="R110" s="1729"/>
      <c r="S110" s="1729"/>
      <c r="T110" s="1729"/>
      <c r="U110" s="1729"/>
      <c r="V110" s="1729"/>
      <c r="W110" s="1729"/>
      <c r="X110" s="1729"/>
      <c r="Y110" s="1729"/>
      <c r="Z110" s="1729"/>
      <c r="AA110" s="1729"/>
      <c r="AB110" s="1729"/>
      <c r="AC110" s="1729"/>
      <c r="AD110" s="1730"/>
    </row>
    <row r="111" spans="3:49" s="189" customFormat="1" ht="18.75" customHeight="1" thickBot="1">
      <c r="C111" s="1546"/>
      <c r="D111" s="1547"/>
      <c r="E111" s="1548"/>
      <c r="F111" s="1761" t="s">
        <v>1998</v>
      </c>
      <c r="G111" s="1630"/>
      <c r="H111" s="1631"/>
      <c r="I111" s="1598"/>
      <c r="J111" s="1684"/>
      <c r="K111" s="1684"/>
      <c r="L111" s="1684"/>
      <c r="M111" s="1684"/>
      <c r="N111" s="1685"/>
      <c r="O111" s="1686" t="s">
        <v>1999</v>
      </c>
      <c r="P111" s="1687"/>
      <c r="Q111" s="1594"/>
      <c r="R111" s="1688"/>
      <c r="S111" s="1688"/>
      <c r="T111" s="1688"/>
      <c r="U111" s="1688"/>
      <c r="V111" s="1688"/>
      <c r="W111" s="1689"/>
      <c r="X111" s="1690"/>
      <c r="Y111" s="1691"/>
      <c r="Z111" s="1691"/>
      <c r="AA111" s="1691"/>
      <c r="AB111" s="1691"/>
      <c r="AC111" s="1691"/>
      <c r="AD111" s="1692"/>
    </row>
    <row r="112" spans="3:49" s="189" customFormat="1" ht="7.5" customHeight="1">
      <c r="C112" s="184"/>
      <c r="D112" s="185"/>
      <c r="E112" s="185"/>
      <c r="F112" s="185"/>
      <c r="G112" s="185"/>
      <c r="H112" s="185"/>
      <c r="I112" s="185"/>
      <c r="J112" s="185"/>
      <c r="K112" s="185"/>
      <c r="L112" s="185"/>
      <c r="M112" s="185"/>
      <c r="N112" s="185"/>
      <c r="O112" s="185"/>
      <c r="P112" s="185"/>
      <c r="Q112" s="185"/>
      <c r="R112" s="185"/>
      <c r="S112" s="188"/>
      <c r="T112" s="188"/>
      <c r="U112" s="191"/>
      <c r="V112" s="188"/>
      <c r="W112" s="188"/>
      <c r="X112" s="145"/>
      <c r="Y112" s="188"/>
      <c r="Z112" s="188"/>
      <c r="AA112" s="188"/>
      <c r="AB112" s="188"/>
    </row>
    <row r="113" spans="1:32" s="189" customFormat="1" ht="25.5" customHeight="1" thickBot="1">
      <c r="C113" s="184" t="s">
        <v>1949</v>
      </c>
      <c r="D113" s="185"/>
      <c r="E113" s="185"/>
      <c r="F113" s="185"/>
      <c r="G113" s="185"/>
      <c r="H113" s="185"/>
      <c r="I113" s="185"/>
      <c r="J113" s="185"/>
      <c r="K113" s="185"/>
      <c r="L113" s="185"/>
      <c r="M113" s="185"/>
      <c r="N113" s="913"/>
      <c r="O113" s="913"/>
      <c r="P113" s="913"/>
      <c r="Q113" s="913"/>
      <c r="R113" s="913"/>
      <c r="S113" s="913"/>
      <c r="T113" s="913"/>
      <c r="U113" s="913"/>
      <c r="V113" s="913"/>
      <c r="W113" s="913"/>
      <c r="X113" s="913"/>
      <c r="Y113" s="913"/>
      <c r="Z113" s="913"/>
      <c r="AA113" s="913"/>
      <c r="AB113" s="913"/>
      <c r="AC113" s="913"/>
      <c r="AD113" s="913"/>
      <c r="AE113" s="143"/>
    </row>
    <row r="114" spans="1:32" s="189" customFormat="1" ht="18.75" customHeight="1">
      <c r="C114" s="1540" t="s">
        <v>1948</v>
      </c>
      <c r="D114" s="1541"/>
      <c r="E114" s="1542"/>
      <c r="F114" s="918" t="s">
        <v>0</v>
      </c>
      <c r="G114" s="914" t="s">
        <v>2589</v>
      </c>
      <c r="H114" s="914"/>
      <c r="I114" s="914"/>
      <c r="J114" s="914"/>
      <c r="K114" s="914"/>
      <c r="L114" s="914"/>
      <c r="M114" s="914"/>
      <c r="N114" s="914"/>
      <c r="O114" s="914"/>
      <c r="P114" s="914"/>
      <c r="Q114" s="914"/>
      <c r="R114" s="918" t="s">
        <v>0</v>
      </c>
      <c r="S114" s="914" t="s">
        <v>2590</v>
      </c>
      <c r="T114" s="914"/>
      <c r="U114" s="914"/>
      <c r="V114" s="914"/>
      <c r="W114" s="914"/>
      <c r="X114" s="914"/>
      <c r="Y114" s="914"/>
      <c r="Z114" s="914"/>
      <c r="AA114" s="914"/>
      <c r="AB114" s="914"/>
      <c r="AC114" s="914"/>
      <c r="AD114" s="916"/>
    </row>
    <row r="115" spans="1:32" s="189" customFormat="1" ht="18.75" customHeight="1">
      <c r="C115" s="1543"/>
      <c r="D115" s="1544"/>
      <c r="E115" s="1545"/>
      <c r="F115" s="1699" t="str">
        <f>IF($R$114="■","≪必須≫","")</f>
        <v/>
      </c>
      <c r="G115" s="1700"/>
      <c r="H115" s="919" t="s">
        <v>2591</v>
      </c>
      <c r="I115" s="915"/>
      <c r="J115" s="915"/>
      <c r="K115" s="915"/>
      <c r="L115" s="915"/>
      <c r="M115" s="915"/>
      <c r="N115" s="915"/>
      <c r="O115" s="915"/>
      <c r="P115" s="915"/>
      <c r="Q115" s="915"/>
      <c r="R115" s="915"/>
      <c r="S115" s="915"/>
      <c r="T115" s="915"/>
      <c r="U115" s="915"/>
      <c r="V115" s="915"/>
      <c r="W115" s="915"/>
      <c r="X115" s="915"/>
      <c r="Y115" s="915"/>
      <c r="Z115" s="915"/>
      <c r="AA115" s="915"/>
      <c r="AB115" s="915"/>
      <c r="AC115" s="915"/>
      <c r="AD115" s="917"/>
    </row>
    <row r="116" spans="1:32" s="189" customFormat="1" ht="18.75" customHeight="1">
      <c r="C116" s="1543"/>
      <c r="D116" s="1544"/>
      <c r="E116" s="1545"/>
      <c r="F116" s="1824" t="s">
        <v>2592</v>
      </c>
      <c r="G116" s="1825"/>
      <c r="H116" s="1825"/>
      <c r="I116" s="1825"/>
      <c r="J116" s="1825" t="s">
        <v>2593</v>
      </c>
      <c r="K116" s="1826"/>
      <c r="L116" s="1826"/>
      <c r="M116" s="1826"/>
      <c r="N116" s="1826"/>
      <c r="O116" s="1826"/>
      <c r="P116" s="1826"/>
      <c r="Q116" s="1827" t="s">
        <v>2594</v>
      </c>
      <c r="R116" s="1828"/>
      <c r="S116" s="1828"/>
      <c r="T116" s="1828"/>
      <c r="U116" s="1828"/>
      <c r="V116" s="1828"/>
      <c r="W116" s="1828"/>
      <c r="X116" s="1829" t="s">
        <v>2595</v>
      </c>
      <c r="Y116" s="1826"/>
      <c r="Z116" s="1826"/>
      <c r="AA116" s="1826"/>
      <c r="AB116" s="1826"/>
      <c r="AC116" s="1826"/>
      <c r="AD116" s="1830"/>
    </row>
    <row r="117" spans="1:32" ht="16.8" thickBot="1">
      <c r="A117" s="136"/>
      <c r="B117" s="136"/>
      <c r="C117" s="1546"/>
      <c r="D117" s="1547"/>
      <c r="E117" s="1547"/>
      <c r="F117" s="1831"/>
      <c r="G117" s="1832"/>
      <c r="H117" s="1832"/>
      <c r="I117" s="1832"/>
      <c r="J117" s="1832"/>
      <c r="K117" s="1832"/>
      <c r="L117" s="1832"/>
      <c r="M117" s="1832"/>
      <c r="N117" s="1832"/>
      <c r="O117" s="1832"/>
      <c r="P117" s="1832"/>
      <c r="Q117" s="1832"/>
      <c r="R117" s="1832"/>
      <c r="S117" s="1832"/>
      <c r="T117" s="1832"/>
      <c r="U117" s="1832"/>
      <c r="V117" s="1832"/>
      <c r="W117" s="1832"/>
      <c r="X117" s="1832"/>
      <c r="Y117" s="1832"/>
      <c r="Z117" s="1832"/>
      <c r="AA117" s="1832"/>
      <c r="AB117" s="1832"/>
      <c r="AC117" s="1832"/>
      <c r="AD117" s="1833"/>
    </row>
    <row r="118" spans="1:32">
      <c r="A118" s="136"/>
      <c r="B118" s="136"/>
      <c r="C118" s="136"/>
      <c r="D118" s="136"/>
      <c r="E118" s="136"/>
      <c r="F118" s="920" t="str">
        <f>IF($R$114="■","※貯湯ユニット、バックアップ熱源機について品番がない場合は、各項目で「―」をご選択ください。","")</f>
        <v/>
      </c>
      <c r="G118" s="136"/>
      <c r="H118" s="136"/>
      <c r="I118" s="136"/>
      <c r="J118" s="136"/>
      <c r="K118" s="136"/>
      <c r="L118" s="136"/>
      <c r="M118" s="136"/>
      <c r="N118" s="136"/>
      <c r="O118" s="136"/>
      <c r="P118" s="136"/>
      <c r="Q118" s="136"/>
      <c r="R118" s="136"/>
      <c r="S118" s="136"/>
      <c r="T118" s="136"/>
      <c r="U118" s="136"/>
      <c r="V118" s="192"/>
      <c r="W118" s="192"/>
      <c r="X118" s="192"/>
      <c r="Y118" s="192"/>
      <c r="Z118" s="192"/>
      <c r="AA118" s="192"/>
      <c r="AB118" s="192"/>
      <c r="AC118" s="192"/>
      <c r="AD118" s="192"/>
      <c r="AE118" s="136"/>
      <c r="AF118" s="136"/>
    </row>
  </sheetData>
  <mergeCells count="261">
    <mergeCell ref="O13:V13"/>
    <mergeCell ref="W13:AD13"/>
    <mergeCell ref="O14:V14"/>
    <mergeCell ref="W14:AD14"/>
    <mergeCell ref="F37:F38"/>
    <mergeCell ref="G37:N38"/>
    <mergeCell ref="O37:V37"/>
    <mergeCell ref="W37:AD37"/>
    <mergeCell ref="O38:V38"/>
    <mergeCell ref="W38:AD38"/>
    <mergeCell ref="O35:AD35"/>
    <mergeCell ref="F33:N33"/>
    <mergeCell ref="O33:AD33"/>
    <mergeCell ref="O21:W21"/>
    <mergeCell ref="X21:AD21"/>
    <mergeCell ref="O22:W22"/>
    <mergeCell ref="O25:AD25"/>
    <mergeCell ref="G26:N26"/>
    <mergeCell ref="O26:AD26"/>
    <mergeCell ref="I28:N28"/>
    <mergeCell ref="O28:U28"/>
    <mergeCell ref="V28:AD30"/>
    <mergeCell ref="F29:H29"/>
    <mergeCell ref="I29:N29"/>
    <mergeCell ref="X108:X109"/>
    <mergeCell ref="V108:W109"/>
    <mergeCell ref="P108:U109"/>
    <mergeCell ref="G109:O109"/>
    <mergeCell ref="G108:O108"/>
    <mergeCell ref="F110:AD110"/>
    <mergeCell ref="I77:N77"/>
    <mergeCell ref="F77:H77"/>
    <mergeCell ref="I88:M88"/>
    <mergeCell ref="O81:V81"/>
    <mergeCell ref="X82:AD82"/>
    <mergeCell ref="X81:AD81"/>
    <mergeCell ref="F86:H86"/>
    <mergeCell ref="N86:Q86"/>
    <mergeCell ref="I86:M86"/>
    <mergeCell ref="W86:Y86"/>
    <mergeCell ref="R88:V88"/>
    <mergeCell ref="Q77:W77"/>
    <mergeCell ref="X77:AD77"/>
    <mergeCell ref="G83:M83"/>
    <mergeCell ref="O83:V83"/>
    <mergeCell ref="N80:V80"/>
    <mergeCell ref="W80:AD80"/>
    <mergeCell ref="F97:AD97"/>
    <mergeCell ref="F116:I116"/>
    <mergeCell ref="J116:P116"/>
    <mergeCell ref="Q116:W116"/>
    <mergeCell ref="X116:AD116"/>
    <mergeCell ref="F117:I117"/>
    <mergeCell ref="J117:P117"/>
    <mergeCell ref="Q117:W117"/>
    <mergeCell ref="X117:AD117"/>
    <mergeCell ref="F111:H111"/>
    <mergeCell ref="I64:N64"/>
    <mergeCell ref="G73:N73"/>
    <mergeCell ref="G74:N74"/>
    <mergeCell ref="X71:AD71"/>
    <mergeCell ref="O40:U40"/>
    <mergeCell ref="O36:AD36"/>
    <mergeCell ref="V40:AD42"/>
    <mergeCell ref="O41:U41"/>
    <mergeCell ref="O42:U42"/>
    <mergeCell ref="F42:H42"/>
    <mergeCell ref="I42:N42"/>
    <mergeCell ref="F51:H51"/>
    <mergeCell ref="F44:N44"/>
    <mergeCell ref="G59:N59"/>
    <mergeCell ref="O44:AD44"/>
    <mergeCell ref="G45:N45"/>
    <mergeCell ref="G46:N46"/>
    <mergeCell ref="C92:E94"/>
    <mergeCell ref="C78:E78"/>
    <mergeCell ref="O56:Z56"/>
    <mergeCell ref="O57:Z57"/>
    <mergeCell ref="O58:Z58"/>
    <mergeCell ref="O59:Z59"/>
    <mergeCell ref="AB56:AD58"/>
    <mergeCell ref="AB59:AD59"/>
    <mergeCell ref="F78:N78"/>
    <mergeCell ref="O78:W78"/>
    <mergeCell ref="O64:U64"/>
    <mergeCell ref="F60:AD60"/>
    <mergeCell ref="I65:N65"/>
    <mergeCell ref="O77:P77"/>
    <mergeCell ref="C68:E77"/>
    <mergeCell ref="G57:K57"/>
    <mergeCell ref="G58:K58"/>
    <mergeCell ref="L57:N57"/>
    <mergeCell ref="L58:N58"/>
    <mergeCell ref="F76:AD76"/>
    <mergeCell ref="F85:AD85"/>
    <mergeCell ref="F93:AD93"/>
    <mergeCell ref="F64:H64"/>
    <mergeCell ref="F65:H65"/>
    <mergeCell ref="C96:E98"/>
    <mergeCell ref="C80:E88"/>
    <mergeCell ref="V96:AD96"/>
    <mergeCell ref="F88:H88"/>
    <mergeCell ref="N88:Q88"/>
    <mergeCell ref="F84:AD84"/>
    <mergeCell ref="F87:H87"/>
    <mergeCell ref="W87:Y87"/>
    <mergeCell ref="F94:H94"/>
    <mergeCell ref="I94:N94"/>
    <mergeCell ref="O94:P94"/>
    <mergeCell ref="Q94:W94"/>
    <mergeCell ref="R86:V86"/>
    <mergeCell ref="R87:V87"/>
    <mergeCell ref="G81:M81"/>
    <mergeCell ref="G82:M82"/>
    <mergeCell ref="F98:H98"/>
    <mergeCell ref="O98:P98"/>
    <mergeCell ref="Z86:AD86"/>
    <mergeCell ref="Z87:AD87"/>
    <mergeCell ref="Q98:W98"/>
    <mergeCell ref="N87:Q87"/>
    <mergeCell ref="X98:AD98"/>
    <mergeCell ref="W83:AD83"/>
    <mergeCell ref="F75:N75"/>
    <mergeCell ref="I62:N62"/>
    <mergeCell ref="F6:N6"/>
    <mergeCell ref="F39:AD39"/>
    <mergeCell ref="F48:AD48"/>
    <mergeCell ref="F27:AD27"/>
    <mergeCell ref="F61:AD61"/>
    <mergeCell ref="O6:AD6"/>
    <mergeCell ref="G9:J9"/>
    <mergeCell ref="G7:N7"/>
    <mergeCell ref="G11:N11"/>
    <mergeCell ref="X7:AD7"/>
    <mergeCell ref="X23:AD24"/>
    <mergeCell ref="O24:W24"/>
    <mergeCell ref="G25:N25"/>
    <mergeCell ref="F22:F24"/>
    <mergeCell ref="O46:AD46"/>
    <mergeCell ref="I40:N40"/>
    <mergeCell ref="F41:H41"/>
    <mergeCell ref="I41:N41"/>
    <mergeCell ref="F55:N55"/>
    <mergeCell ref="F13:F14"/>
    <mergeCell ref="O20:AD20"/>
    <mergeCell ref="G21:N21"/>
    <mergeCell ref="C6:E18"/>
    <mergeCell ref="G12:N12"/>
    <mergeCell ref="O7:W7"/>
    <mergeCell ref="F17:H17"/>
    <mergeCell ref="F18:H18"/>
    <mergeCell ref="O12:AD12"/>
    <mergeCell ref="O16:U16"/>
    <mergeCell ref="O17:U17"/>
    <mergeCell ref="O18:U18"/>
    <mergeCell ref="V16:AD18"/>
    <mergeCell ref="X9:AD10"/>
    <mergeCell ref="O10:W10"/>
    <mergeCell ref="I16:N16"/>
    <mergeCell ref="O8:W8"/>
    <mergeCell ref="O9:W9"/>
    <mergeCell ref="I17:N17"/>
    <mergeCell ref="I18:N18"/>
    <mergeCell ref="L9:N9"/>
    <mergeCell ref="L10:M10"/>
    <mergeCell ref="O11:AD11"/>
    <mergeCell ref="F8:F10"/>
    <mergeCell ref="X8:AD8"/>
    <mergeCell ref="F15:AD15"/>
    <mergeCell ref="G13:N14"/>
    <mergeCell ref="C114:E117"/>
    <mergeCell ref="F101:M101"/>
    <mergeCell ref="F102:M102"/>
    <mergeCell ref="N101:V101"/>
    <mergeCell ref="W101:AD101"/>
    <mergeCell ref="N102:V102"/>
    <mergeCell ref="W102:AD102"/>
    <mergeCell ref="F103:M103"/>
    <mergeCell ref="N103:V103"/>
    <mergeCell ref="W103:AD103"/>
    <mergeCell ref="F104:AD104"/>
    <mergeCell ref="U106:AD106"/>
    <mergeCell ref="C101:E104"/>
    <mergeCell ref="C107:E111"/>
    <mergeCell ref="P107:U107"/>
    <mergeCell ref="F107:O107"/>
    <mergeCell ref="I111:N111"/>
    <mergeCell ref="O111:P111"/>
    <mergeCell ref="Q111:W111"/>
    <mergeCell ref="X111:AD111"/>
    <mergeCell ref="Y107:AD107"/>
    <mergeCell ref="Y108:AD109"/>
    <mergeCell ref="V107:X107"/>
    <mergeCell ref="F115:G115"/>
    <mergeCell ref="C33:E42"/>
    <mergeCell ref="I63:N63"/>
    <mergeCell ref="G34:N34"/>
    <mergeCell ref="O34:W34"/>
    <mergeCell ref="X34:AD34"/>
    <mergeCell ref="G35:N35"/>
    <mergeCell ref="G36:N36"/>
    <mergeCell ref="G56:N56"/>
    <mergeCell ref="AA56:AA59"/>
    <mergeCell ref="F63:H63"/>
    <mergeCell ref="O29:U29"/>
    <mergeCell ref="F30:H30"/>
    <mergeCell ref="I30:N30"/>
    <mergeCell ref="O30:U30"/>
    <mergeCell ref="L23:N23"/>
    <mergeCell ref="L24:M24"/>
    <mergeCell ref="X22:AD22"/>
    <mergeCell ref="G23:J23"/>
    <mergeCell ref="O23:W23"/>
    <mergeCell ref="I98:N98"/>
    <mergeCell ref="V62:AD65"/>
    <mergeCell ref="X94:AD94"/>
    <mergeCell ref="U71:V71"/>
    <mergeCell ref="U72:V72"/>
    <mergeCell ref="U73:V73"/>
    <mergeCell ref="F70:N70"/>
    <mergeCell ref="O70:AD70"/>
    <mergeCell ref="F68:AD68"/>
    <mergeCell ref="F69:N69"/>
    <mergeCell ref="F80:M80"/>
    <mergeCell ref="AB72:AC72"/>
    <mergeCell ref="X72:AA72"/>
    <mergeCell ref="O71:T71"/>
    <mergeCell ref="O72:T72"/>
    <mergeCell ref="O73:T73"/>
    <mergeCell ref="G71:N71"/>
    <mergeCell ref="G72:N72"/>
    <mergeCell ref="X73:AD73"/>
    <mergeCell ref="W88:Y88"/>
    <mergeCell ref="Z88:AD88"/>
    <mergeCell ref="I87:M87"/>
    <mergeCell ref="O69:AD69"/>
    <mergeCell ref="O62:U62"/>
    <mergeCell ref="A1:O1"/>
    <mergeCell ref="C44:E51"/>
    <mergeCell ref="O65:U65"/>
    <mergeCell ref="O63:U63"/>
    <mergeCell ref="O82:V82"/>
    <mergeCell ref="O75:W75"/>
    <mergeCell ref="O74:AD74"/>
    <mergeCell ref="X75:AD75"/>
    <mergeCell ref="O45:W45"/>
    <mergeCell ref="X45:AD45"/>
    <mergeCell ref="G47:N47"/>
    <mergeCell ref="O47:AD47"/>
    <mergeCell ref="I49:N49"/>
    <mergeCell ref="O49:U49"/>
    <mergeCell ref="V49:AD51"/>
    <mergeCell ref="F50:H50"/>
    <mergeCell ref="I50:N50"/>
    <mergeCell ref="O50:U50"/>
    <mergeCell ref="I51:N51"/>
    <mergeCell ref="O51:U51"/>
    <mergeCell ref="C55:E65"/>
    <mergeCell ref="O55:AD55"/>
    <mergeCell ref="C20:E30"/>
    <mergeCell ref="F20:N20"/>
  </mergeCells>
  <phoneticPr fontId="57"/>
  <conditionalFormatting sqref="O78:W78">
    <cfRule type="expression" dxfId="52" priority="62">
      <formula>NOT(O78="▼配管径について")</formula>
    </cfRule>
    <cfRule type="expression" dxfId="51" priority="83">
      <formula>$F$78&lt;&gt;"ヘッダー方式"</formula>
    </cfRule>
  </conditionalFormatting>
  <conditionalFormatting sqref="F94:AD94">
    <cfRule type="expression" dxfId="50" priority="80">
      <formula>$N$92="■"</formula>
    </cfRule>
  </conditionalFormatting>
  <conditionalFormatting sqref="F98:Q98 X98">
    <cfRule type="expression" dxfId="49" priority="79">
      <formula>$F$96="■"</formula>
    </cfRule>
  </conditionalFormatting>
  <conditionalFormatting sqref="F7 F11:F12 F21:F26 F34:F36 F45:F47 F56:F59 F71:F74 F81:F83 N81:N83 W81:W82 F92 N92 F96 Q96 F108:F109 F114 R114">
    <cfRule type="expression" dxfId="48" priority="78">
      <formula>NOT(F7="□")</formula>
    </cfRule>
  </conditionalFormatting>
  <conditionalFormatting sqref="F8 F22">
    <cfRule type="expression" dxfId="47" priority="77">
      <formula>NOT(F8="□")</formula>
    </cfRule>
  </conditionalFormatting>
  <conditionalFormatting sqref="O7 O21 O34 O45">
    <cfRule type="expression" dxfId="46" priority="76">
      <formula>NOT(O7="▼エネルギー消費効率区分を選択")</formula>
    </cfRule>
  </conditionalFormatting>
  <conditionalFormatting sqref="L10 L24 U71:V73 AB72 I17:U18 I29:U30 I41:U42 I50:U51 I63:U65 I77 Q77 I86:M88 R86:V88 Z86:AD88 I94 Q94 I98 Q98 V108 I111 Q111 F117 J117 Q117 X117">
    <cfRule type="expression" dxfId="45" priority="72">
      <formula>NOT(F10="")</formula>
    </cfRule>
  </conditionalFormatting>
  <conditionalFormatting sqref="G74">
    <cfRule type="expression" dxfId="44" priority="71">
      <formula>NOT(G74="▼上記以外の機器を選択")</formula>
    </cfRule>
  </conditionalFormatting>
  <conditionalFormatting sqref="O56:O59">
    <cfRule type="expression" dxfId="43" priority="70">
      <formula>NOT(O56="▼省エネ評価方法について")</formula>
    </cfRule>
  </conditionalFormatting>
  <conditionalFormatting sqref="AB56:AD58">
    <cfRule type="expression" dxfId="42" priority="69">
      <formula>NOT(AB56="")</formula>
    </cfRule>
  </conditionalFormatting>
  <conditionalFormatting sqref="L57:L58">
    <cfRule type="expression" dxfId="41" priority="68">
      <formula>NOT(L57="▼選択")</formula>
    </cfRule>
  </conditionalFormatting>
  <conditionalFormatting sqref="F69:N69">
    <cfRule type="expression" dxfId="40" priority="67">
      <formula>NOT(F69="▼機器の分類を選択")</formula>
    </cfRule>
  </conditionalFormatting>
  <conditionalFormatting sqref="X72:AD72">
    <cfRule type="expression" dxfId="39" priority="66">
      <formula>$F$69&lt;&gt;"給湯・温水暖房一体型"</formula>
    </cfRule>
  </conditionalFormatting>
  <conditionalFormatting sqref="O71:O73">
    <cfRule type="expression" dxfId="38" priority="65">
      <formula>NOT(O71="▼給湯評価について")</formula>
    </cfRule>
  </conditionalFormatting>
  <conditionalFormatting sqref="O75:W75">
    <cfRule type="expression" dxfId="37" priority="64">
      <formula>NOT(O75="▼ふろ機能を選択")</formula>
    </cfRule>
  </conditionalFormatting>
  <conditionalFormatting sqref="F78:N78">
    <cfRule type="expression" dxfId="36" priority="63">
      <formula>NOT(F78="▼配管方式を選択")</formula>
    </cfRule>
  </conditionalFormatting>
  <conditionalFormatting sqref="F102 N102 W102">
    <cfRule type="expression" dxfId="35" priority="61">
      <formula>NOT(F102="▼照明器具を選択")</formula>
    </cfRule>
  </conditionalFormatting>
  <conditionalFormatting sqref="F103 N103">
    <cfRule type="expression" dxfId="34" priority="60">
      <formula>NOT(F103="▼調光制御について")</formula>
    </cfRule>
  </conditionalFormatting>
  <conditionalFormatting sqref="W103:AD103">
    <cfRule type="expression" dxfId="33" priority="59">
      <formula>NOT(W103="▼人感センサーについて")</formula>
    </cfRule>
  </conditionalFormatting>
  <conditionalFormatting sqref="G109:O109">
    <cfRule type="expression" dxfId="32" priority="44">
      <formula>NOT(G109="▼上記以外の太陽電池を選択")</formula>
    </cfRule>
  </conditionalFormatting>
  <conditionalFormatting sqref="P108:U109">
    <cfRule type="expression" dxfId="31" priority="43">
      <formula>NOT(P108="▼設置方式を選択")</formula>
    </cfRule>
  </conditionalFormatting>
  <conditionalFormatting sqref="F16:AD18 F28:AD30 F40:AD42 F49:AD51 F62:AD65 F77:AD77 F86:AD88 F94:AD94 F98:AD98 F111:AD111">
    <cfRule type="expression" dxfId="30" priority="40">
      <formula>#REF!=TRUE</formula>
    </cfRule>
  </conditionalFormatting>
  <conditionalFormatting sqref="F15:AD18">
    <cfRule type="expression" dxfId="29" priority="29">
      <formula>$F$11="■"</formula>
    </cfRule>
  </conditionalFormatting>
  <conditionalFormatting sqref="F27:AD30">
    <cfRule type="expression" dxfId="28" priority="28">
      <formula>$F$25="■"</formula>
    </cfRule>
  </conditionalFormatting>
  <conditionalFormatting sqref="F39:AD42">
    <cfRule type="expression" dxfId="27" priority="27">
      <formula>$F$35="■"</formula>
    </cfRule>
  </conditionalFormatting>
  <conditionalFormatting sqref="F48:AD51">
    <cfRule type="expression" dxfId="26" priority="26">
      <formula>$F$46="■"</formula>
    </cfRule>
  </conditionalFormatting>
  <conditionalFormatting sqref="F115:AD117">
    <cfRule type="expression" dxfId="25" priority="25">
      <formula>NOT($R$114="■")</formula>
    </cfRule>
  </conditionalFormatting>
  <conditionalFormatting sqref="O8">
    <cfRule type="expression" dxfId="24" priority="24">
      <formula>NOT(O8="▼温水暖房機の種類を選択")</formula>
    </cfRule>
  </conditionalFormatting>
  <conditionalFormatting sqref="O9">
    <cfRule type="expression" dxfId="23" priority="23">
      <formula>NOT(O9="▼断熱配管について")</formula>
    </cfRule>
  </conditionalFormatting>
  <conditionalFormatting sqref="O10">
    <cfRule type="expression" dxfId="22" priority="22">
      <formula>NOT(O10="▼配管が通過する区画")</formula>
    </cfRule>
  </conditionalFormatting>
  <conditionalFormatting sqref="X8:AD8">
    <cfRule type="expression" dxfId="21" priority="20">
      <formula>NOT(X8="▼温水暖房専用型熱源機の選択")</formula>
    </cfRule>
    <cfRule type="expression" dxfId="20" priority="21">
      <formula>$O8&lt;&gt;"温水暖房専用型"</formula>
    </cfRule>
  </conditionalFormatting>
  <conditionalFormatting sqref="G12">
    <cfRule type="expression" dxfId="19" priority="19">
      <formula>NOT(G12="▼上記以外の機器を選択")</formula>
    </cfRule>
  </conditionalFormatting>
  <conditionalFormatting sqref="F13">
    <cfRule type="expression" dxfId="18" priority="18">
      <formula>NOT(F13="□")</formula>
    </cfRule>
  </conditionalFormatting>
  <conditionalFormatting sqref="G13">
    <cfRule type="expression" dxfId="17" priority="17">
      <formula>NOT(G13="▼上記以外の機器を選択")</formula>
    </cfRule>
  </conditionalFormatting>
  <conditionalFormatting sqref="O22">
    <cfRule type="expression" dxfId="16" priority="16">
      <formula>NOT(O22="▼温水暖房機の種類を選択")</formula>
    </cfRule>
  </conditionalFormatting>
  <conditionalFormatting sqref="O23">
    <cfRule type="expression" dxfId="15" priority="15">
      <formula>NOT(O23="▼断熱配管について")</formula>
    </cfRule>
  </conditionalFormatting>
  <conditionalFormatting sqref="O24">
    <cfRule type="expression" dxfId="14" priority="14">
      <formula>NOT(O24="▼配管が通過する区画")</formula>
    </cfRule>
  </conditionalFormatting>
  <conditionalFormatting sqref="O22:W24">
    <cfRule type="expression" dxfId="13" priority="13">
      <formula>$F$13="■"</formula>
    </cfRule>
  </conditionalFormatting>
  <conditionalFormatting sqref="X22:AD22">
    <cfRule type="expression" dxfId="12" priority="11">
      <formula>NOT(X22="▼温水暖房専用型熱源機の選択")</formula>
    </cfRule>
    <cfRule type="expression" dxfId="11" priority="12">
      <formula>$O22&lt;&gt;"温水暖房専用型"</formula>
    </cfRule>
  </conditionalFormatting>
  <conditionalFormatting sqref="X23:AD24">
    <cfRule type="expression" dxfId="10" priority="10">
      <formula>$F$13="■"</formula>
    </cfRule>
  </conditionalFormatting>
  <conditionalFormatting sqref="G26">
    <cfRule type="expression" dxfId="9" priority="9">
      <formula>NOT(G26="▼上記以外の機器を選択")</formula>
    </cfRule>
  </conditionalFormatting>
  <conditionalFormatting sqref="G26:AD26">
    <cfRule type="expression" dxfId="8" priority="8">
      <formula>$F$13="■"</formula>
    </cfRule>
  </conditionalFormatting>
  <conditionalFormatting sqref="G26:AD26">
    <cfRule type="expression" dxfId="7" priority="7">
      <formula>$F$13="■"</formula>
    </cfRule>
  </conditionalFormatting>
  <conditionalFormatting sqref="G36">
    <cfRule type="expression" dxfId="6" priority="6">
      <formula>NOT(G36="▼上記以外の機器を選択")</formula>
    </cfRule>
  </conditionalFormatting>
  <conditionalFormatting sqref="F37">
    <cfRule type="expression" dxfId="5" priority="5">
      <formula>NOT(F37="□")</formula>
    </cfRule>
  </conditionalFormatting>
  <conditionalFormatting sqref="G37">
    <cfRule type="expression" dxfId="4" priority="4">
      <formula>NOT(G37="▼上記以外の機器を選択")</formula>
    </cfRule>
  </conditionalFormatting>
  <conditionalFormatting sqref="G47">
    <cfRule type="expression" dxfId="3" priority="3">
      <formula>NOT(G47="▼上記以外の機器を選択")</formula>
    </cfRule>
  </conditionalFormatting>
  <conditionalFormatting sqref="G47:AD47">
    <cfRule type="expression" dxfId="2" priority="2">
      <formula>$F$37="■"</formula>
    </cfRule>
  </conditionalFormatting>
  <conditionalFormatting sqref="G47:AD47">
    <cfRule type="expression" dxfId="1" priority="1">
      <formula>$F$37="■"</formula>
    </cfRule>
  </conditionalFormatting>
  <dataValidations count="30">
    <dataValidation type="list" allowBlank="1" showInputMessage="1" showErrorMessage="1" sqref="R114 F11:F13 F45:F47 F7:F8 F25:F26 F21:F22 F56:F59 W81:W82 F81:F83 F71:F74 F92 F96 N92 Q96 N81:N83 F108:F109 F114 F34:F37" xr:uid="{00000000-0002-0000-0A00-000000000000}">
      <formula1>"□,■"</formula1>
    </dataValidation>
    <dataValidation type="list" allowBlank="1" showInputMessage="1" showErrorMessage="1" sqref="O9 O23" xr:uid="{00000000-0002-0000-0A00-000001000000}">
      <formula1>"▼断熱配管について,断熱配管を採用する,断熱配管を採用しない"</formula1>
    </dataValidation>
    <dataValidation type="list" allowBlank="1" showInputMessage="1" showErrorMessage="1" sqref="O10 O24" xr:uid="{00000000-0002-0000-0A00-000002000000}">
      <formula1>"▼配管が通過する区画,配管はすべて断熱区画の内側,配管の一部が断熱区画の外側"</formula1>
    </dataValidation>
    <dataValidation type="list" allowBlank="1" showInputMessage="1" showErrorMessage="1" sqref="AB56" xr:uid="{00000000-0002-0000-0A00-000003000000}">
      <formula1>"0.5,0.7"</formula1>
    </dataValidation>
    <dataValidation type="list" allowBlank="1" showInputMessage="1" showErrorMessage="1" sqref="O56 O58" xr:uid="{00000000-0002-0000-0A00-000004000000}">
      <formula1>"▼省エネ評価方法について,省エネ効果を見込まない,比消費電力を計算"</formula1>
    </dataValidation>
    <dataValidation type="list" allowBlank="1" showInputMessage="1" showErrorMessage="1" sqref="O57 O59" xr:uid="{00000000-0002-0000-0A00-000005000000}">
      <formula1>"▼省エネ評価方法について,「内径75mm以上のダクト」かつ「電動機がすべてDCモーター」,「内径75mm以上のダクト」,比消費電力を計算,省エネ効果を見込まない"</formula1>
    </dataValidation>
    <dataValidation type="list" allowBlank="1" showInputMessage="1" showErrorMessage="1" sqref="L57:N58" xr:uid="{00000000-0002-0000-0A00-000006000000}">
      <formula1>"▼選択,熱交換有り,熱交換無し"</formula1>
    </dataValidation>
    <dataValidation type="list" allowBlank="1" showInputMessage="1" showErrorMessage="1" sqref="O7:W7 O21:W21 O34:W34 O45:W45" xr:uid="{00000000-0002-0000-0A00-000007000000}">
      <formula1>"▼エネルギー消費効率区分を選択,区分(い),区分(ろ),区分(は),不明"</formula1>
    </dataValidation>
    <dataValidation type="list" allowBlank="1" showInputMessage="1" showErrorMessage="1" sqref="O8:W8 O22:W22" xr:uid="{00000000-0002-0000-0A00-000008000000}">
      <formula1>"▼温水暖房機の種類を選択,温水暖房専用型,給湯・温水暖房一体型,コージェネレーション"</formula1>
    </dataValidation>
    <dataValidation type="list" allowBlank="1" showInputMessage="1" showErrorMessage="1" sqref="F102:AD102" xr:uid="{00000000-0002-0000-0A00-000009000000}">
      <formula1>"▼照明器具を選択,全てLED使用,全てLEDか蛍光灯使用,白熱灯を一箇所以上使用,無し(引渡し後、お施主様が設置)"</formula1>
    </dataValidation>
    <dataValidation type="list" allowBlank="1" showInputMessage="1" showErrorMessage="1" sqref="F103:V103" xr:uid="{00000000-0002-0000-0A00-00000A000000}">
      <formula1>"▼調光制御について,調光制御有り,調光制御無し"</formula1>
    </dataValidation>
    <dataValidation type="list" allowBlank="1" showInputMessage="1" showErrorMessage="1" sqref="W103:AD103" xr:uid="{00000000-0002-0000-0A00-00000B000000}">
      <formula1>"▼人感センサーについて,人感センサー有り,人感センサー無し"</formula1>
    </dataValidation>
    <dataValidation type="list" allowBlank="1" showInputMessage="1" showErrorMessage="1" sqref="G74:N74" xr:uid="{00000000-0002-0000-0A00-00000C000000}">
      <formula1>"▼上記以外の機器を選択,電気ヒーター温水機,ガス従来型給湯機,石油従来型給湯機,電気ヒートポンプ・ガス併用型給湯温水暖房機,コージェネレーション"</formula1>
    </dataValidation>
    <dataValidation type="list" allowBlank="1" showInputMessage="1" showErrorMessage="1" sqref="F69" xr:uid="{00000000-0002-0000-0A00-00000D000000}">
      <formula1>"▼機器の分類を選択,給湯専用型,給湯・温水暖房一体型,コージェネレーションを使用"</formula1>
    </dataValidation>
    <dataValidation type="list" allowBlank="1" sqref="O71" xr:uid="{00000000-0002-0000-0A00-00000E000000}">
      <formula1>"▼給湯評価について,評価しない,JIS効率,JIS相当効率(M1ｽﾀﾝﾀﾞｰﾄﾞ)"</formula1>
    </dataValidation>
    <dataValidation allowBlank="1" sqref="U71:U73 AB72 X71:X73" xr:uid="{00000000-0002-0000-0A00-00000F000000}"/>
    <dataValidation type="list" allowBlank="1" sqref="O73:S73" xr:uid="{00000000-0002-0000-0A00-000010000000}">
      <formula1>"▼給湯評価について,評価しない,JIS熱効率,JISモード熱効率"</formula1>
    </dataValidation>
    <dataValidation type="list" allowBlank="1" sqref="O72:S72" xr:uid="{00000000-0002-0000-0A00-000011000000}">
      <formula1>"▼給湯評価について,評価しない,エネルギー消費効率,JISモード熱効率"</formula1>
    </dataValidation>
    <dataValidation type="list" allowBlank="1" showInputMessage="1" showErrorMessage="1" sqref="O75:W75" xr:uid="{00000000-0002-0000-0A00-000012000000}">
      <formula1>"▼ふろ機能を選択,ふろ給湯機(追炊あり),ふろ給湯機(追炊なし),給湯単機能"</formula1>
    </dataValidation>
    <dataValidation type="list" allowBlank="1" showInputMessage="1" showErrorMessage="1" sqref="F78:N78" xr:uid="{00000000-0002-0000-0A00-000013000000}">
      <formula1>"▼配管方式を選択,ヘッダー方式,先分岐方式"</formula1>
    </dataValidation>
    <dataValidation type="list" allowBlank="1" showInputMessage="1" showErrorMessage="1" sqref="O78:W78" xr:uid="{00000000-0002-0000-0A00-000014000000}">
      <formula1>"▼配管径について,分岐後すべての配管径が13A以下,分岐後いずれかの配管径が13Aより大きい"</formula1>
    </dataValidation>
    <dataValidation type="list" allowBlank="1" showInputMessage="1" showErrorMessage="1" sqref="P108:U109" xr:uid="{00000000-0002-0000-0A00-000015000000}">
      <formula1>"▼設置方式を選択,屋根置き形,架台設置形,その他"</formula1>
    </dataValidation>
    <dataValidation type="list" allowBlank="1" showInputMessage="1" showErrorMessage="1" sqref="G109:O109" xr:uid="{00000000-0002-0000-0A00-000016000000}">
      <formula1>"▼上記以外の太陽電池を選択,アモルファス太陽電池,多接合太陽電池"</formula1>
    </dataValidation>
    <dataValidation type="list" allowBlank="1" showInputMessage="1" showErrorMessage="1" sqref="X8:AD8 X22:AD22" xr:uid="{00000000-0002-0000-0A00-000017000000}">
      <formula1>"▼温水暖房専用型熱源機の選択,電気ヒートポンプ温水暖房機,ガス潜熱回収型温水暖房機,石油潜熱回収型温水暖房機,電気ヒーター温水暖房機,ガス従来型温水暖房機,石油従来型温水暖房機,地中熱ヒートポンプ温水暖房機"</formula1>
    </dataValidation>
    <dataValidation type="list" allowBlank="1" showInputMessage="1" showErrorMessage="1" sqref="G12:N12 G26:N26" xr:uid="{00000000-0002-0000-0A00-000018000000}">
      <formula1>"▼上記以外の機器を選択,FF暖房機,温水パネルラジエーター,温水ファンコンベクター,電気ヒーター床暖房,電気蓄熱暖房器,エアコン付温水床暖房機,その他の暖房設備機器"</formula1>
    </dataValidation>
    <dataValidation type="list" allowBlank="1" showInputMessage="1" showErrorMessage="1" sqref="O13 O37" xr:uid="{00000000-0002-0000-0A00-000019000000}">
      <formula1>"▼ダクトが通過する空間,全て断熱区画内である,全てもしくは一部が断熱区画外である"</formula1>
    </dataValidation>
    <dataValidation type="list" allowBlank="1" showInputMessage="1" showErrorMessage="1" sqref="W13:AD13 W37:AD37" xr:uid="{00000000-0002-0000-0A00-00001A000000}">
      <formula1>"▼VAV方式の採用,採用しない,採用する"</formula1>
    </dataValidation>
    <dataValidation type="list" allowBlank="1" showInputMessage="1" showErrorMessage="1" sqref="O14:V14 O38:V38" xr:uid="{00000000-0002-0000-0A00-00001B000000}">
      <formula1>"▼全般換気機能の有無,全般換気機能なし,全般換気機能あり"</formula1>
    </dataValidation>
    <dataValidation type="list" allowBlank="1" showInputMessage="1" showErrorMessage="1" sqref="G36:N36 G47:N47" xr:uid="{00000000-0002-0000-0A00-00001C000000}">
      <formula1>"▼上記以外の機器を選択,その他の冷房設備機器"</formula1>
    </dataValidation>
    <dataValidation type="list" allowBlank="1" showInputMessage="1" showErrorMessage="1" sqref="Y108:AD109" xr:uid="{732D59EE-3EA0-4213-B682-4AD09DDDA8D7}">
      <formula1>"A1区分,A2区分,A3区分,A4区分,A5区分"</formula1>
    </dataValidation>
  </dataValidations>
  <printOptions horizontalCentered="1"/>
  <pageMargins left="0" right="0" top="0.59055118110236227" bottom="0.98425196850393704" header="0.19685039370078741" footer="0.19685039370078741"/>
  <pageSetup paperSize="9" scale="81" orientation="portrait" r:id="rId1"/>
  <headerFooter alignWithMargins="0"/>
  <rowBreaks count="2" manualBreakCount="2">
    <brk id="52" max="30" man="1"/>
    <brk id="89" max="30"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I141"/>
  <sheetViews>
    <sheetView showGridLines="0" view="pageBreakPreview" zoomScaleNormal="100" zoomScaleSheetLayoutView="100" workbookViewId="0">
      <selection sqref="A1:O1"/>
    </sheetView>
  </sheetViews>
  <sheetFormatPr defaultRowHeight="14.4"/>
  <cols>
    <col min="1" max="1" width="0.8984375" style="2" customWidth="1"/>
    <col min="2" max="2" width="1.3984375" style="2" customWidth="1"/>
    <col min="3" max="3" width="10.3984375" style="2" customWidth="1"/>
    <col min="4" max="11" width="3.09765625" style="2" customWidth="1"/>
    <col min="12" max="12" width="3.09765625" style="481" customWidth="1"/>
    <col min="13" max="32" width="3.09765625" style="2" customWidth="1"/>
    <col min="33" max="78" width="3.09765625" customWidth="1"/>
  </cols>
  <sheetData>
    <row r="1" spans="1:32" ht="20.100000000000001" customHeight="1">
      <c r="A1" s="1233" t="s">
        <v>2290</v>
      </c>
      <c r="B1" s="1233"/>
      <c r="C1" s="1233"/>
      <c r="D1" s="1233"/>
      <c r="E1" s="1233"/>
      <c r="F1" s="1233"/>
      <c r="G1" s="1233"/>
      <c r="H1" s="1233"/>
      <c r="I1" s="1233"/>
      <c r="J1" s="1233"/>
      <c r="K1" s="1233"/>
      <c r="L1" s="1233"/>
      <c r="M1" s="1233"/>
      <c r="N1" s="1233"/>
      <c r="O1" s="1233"/>
      <c r="P1" s="73"/>
      <c r="Q1" s="73"/>
      <c r="R1" s="22"/>
      <c r="S1" s="73"/>
      <c r="T1" s="73"/>
      <c r="U1" s="482"/>
      <c r="V1" s="73"/>
      <c r="W1" s="73"/>
      <c r="X1" s="73"/>
      <c r="Y1" s="73"/>
      <c r="Z1" s="73"/>
      <c r="AA1" s="482"/>
      <c r="AB1" s="282"/>
      <c r="AC1" s="301"/>
      <c r="AD1" s="301"/>
      <c r="AE1" s="301"/>
      <c r="AF1" s="301"/>
    </row>
    <row r="2" spans="1:32" ht="17.25" customHeight="1" thickBot="1">
      <c r="A2" s="301"/>
      <c r="B2" s="301"/>
      <c r="C2" s="439" t="s">
        <v>2291</v>
      </c>
      <c r="D2" s="485"/>
      <c r="E2" s="21"/>
      <c r="F2" s="21"/>
      <c r="G2" s="21"/>
      <c r="H2" s="485"/>
      <c r="I2" s="21"/>
      <c r="J2" s="21"/>
      <c r="K2" s="21"/>
      <c r="L2" s="21"/>
      <c r="M2" s="21"/>
      <c r="N2" s="547"/>
      <c r="O2" s="21"/>
      <c r="P2" s="73"/>
      <c r="Q2" s="73"/>
      <c r="R2" s="22"/>
      <c r="S2" s="73"/>
      <c r="T2" s="73"/>
      <c r="U2" s="482"/>
      <c r="V2" s="73"/>
      <c r="W2" s="73"/>
      <c r="X2" s="73"/>
      <c r="Y2" s="73"/>
      <c r="Z2" s="73"/>
      <c r="AA2" s="482"/>
      <c r="AB2" s="282"/>
      <c r="AC2" s="301"/>
      <c r="AD2" s="301"/>
      <c r="AE2" s="301"/>
      <c r="AF2" s="301"/>
    </row>
    <row r="3" spans="1:32" ht="18.899999999999999" customHeight="1">
      <c r="A3" s="301"/>
      <c r="B3" s="301"/>
      <c r="C3" s="548" t="s">
        <v>2292</v>
      </c>
      <c r="D3" s="506" t="s">
        <v>2293</v>
      </c>
      <c r="E3" s="549"/>
      <c r="F3" s="549"/>
      <c r="G3" s="549"/>
      <c r="H3" s="550" t="s">
        <v>2294</v>
      </c>
      <c r="I3" s="551"/>
      <c r="J3" s="506" t="s">
        <v>2295</v>
      </c>
      <c r="K3" s="552"/>
      <c r="L3" s="552"/>
      <c r="M3" s="552"/>
      <c r="N3" s="552"/>
      <c r="O3" s="552"/>
      <c r="P3" s="552" t="s">
        <v>2296</v>
      </c>
      <c r="Q3" s="1146" t="s">
        <v>2297</v>
      </c>
      <c r="R3" s="1147"/>
      <c r="S3" s="1148"/>
      <c r="T3" s="486" t="s">
        <v>0</v>
      </c>
      <c r="U3" s="553" t="s">
        <v>2298</v>
      </c>
      <c r="V3" s="554"/>
      <c r="W3" s="555"/>
      <c r="X3" s="556"/>
      <c r="Y3" s="556"/>
      <c r="Z3" s="556"/>
      <c r="AA3" s="550"/>
      <c r="AB3" s="557"/>
      <c r="AC3" s="558"/>
      <c r="AD3" s="559"/>
      <c r="AE3" s="301"/>
      <c r="AF3" s="301"/>
    </row>
    <row r="4" spans="1:32" ht="15.9" customHeight="1">
      <c r="A4" s="301"/>
      <c r="B4" s="301"/>
      <c r="C4" s="1925" t="s">
        <v>2299</v>
      </c>
      <c r="D4" s="2002" t="s">
        <v>30</v>
      </c>
      <c r="E4" s="2010"/>
      <c r="F4" s="2010"/>
      <c r="G4" s="2010"/>
      <c r="H4" s="2010"/>
      <c r="I4" s="2010"/>
      <c r="J4" s="2010"/>
      <c r="K4" s="2010"/>
      <c r="L4" s="2003"/>
      <c r="M4" s="2002" t="s">
        <v>29</v>
      </c>
      <c r="N4" s="2010"/>
      <c r="O4" s="2010"/>
      <c r="P4" s="2010"/>
      <c r="Q4" s="2010"/>
      <c r="R4" s="2010"/>
      <c r="S4" s="2010"/>
      <c r="T4" s="2010"/>
      <c r="U4" s="2003"/>
      <c r="V4" s="2002"/>
      <c r="W4" s="2011"/>
      <c r="X4" s="2011"/>
      <c r="Y4" s="560"/>
      <c r="Z4" s="560"/>
      <c r="AA4" s="560"/>
      <c r="AB4" s="560"/>
      <c r="AC4" s="560"/>
      <c r="AD4" s="561"/>
      <c r="AE4" s="301"/>
      <c r="AF4" s="301"/>
    </row>
    <row r="5" spans="1:32" ht="18.899999999999999" customHeight="1">
      <c r="A5" s="301"/>
      <c r="B5" s="301"/>
      <c r="C5" s="2001"/>
      <c r="D5" s="2012"/>
      <c r="E5" s="2013"/>
      <c r="F5" s="2013"/>
      <c r="G5" s="2013"/>
      <c r="H5" s="2013"/>
      <c r="I5" s="2013"/>
      <c r="J5" s="2013"/>
      <c r="K5" s="2013"/>
      <c r="L5" s="2014"/>
      <c r="M5" s="2012"/>
      <c r="N5" s="2013"/>
      <c r="O5" s="2013"/>
      <c r="P5" s="2013"/>
      <c r="Q5" s="2013"/>
      <c r="R5" s="2013"/>
      <c r="S5" s="2013"/>
      <c r="T5" s="2013"/>
      <c r="U5" s="2014"/>
      <c r="V5" s="562" t="s">
        <v>0</v>
      </c>
      <c r="W5" s="2015" t="s">
        <v>2300</v>
      </c>
      <c r="X5" s="2016"/>
      <c r="Y5" s="2016"/>
      <c r="Z5" s="2016"/>
      <c r="AA5" s="2016"/>
      <c r="AB5" s="563"/>
      <c r="AC5" s="563"/>
      <c r="AD5" s="564"/>
      <c r="AE5" s="301"/>
      <c r="AF5" s="301"/>
    </row>
    <row r="6" spans="1:32" ht="18.899999999999999" customHeight="1">
      <c r="A6" s="301"/>
      <c r="B6" s="301"/>
      <c r="C6" s="1151" t="s">
        <v>2301</v>
      </c>
      <c r="D6" s="2002" t="s">
        <v>2302</v>
      </c>
      <c r="E6" s="2003"/>
      <c r="F6" s="565" t="s">
        <v>0</v>
      </c>
      <c r="G6" s="2004" t="s">
        <v>2303</v>
      </c>
      <c r="H6" s="1017"/>
      <c r="I6" s="1017"/>
      <c r="J6" s="1017"/>
      <c r="K6" s="566" t="s">
        <v>2304</v>
      </c>
      <c r="L6" s="2004" t="s">
        <v>2305</v>
      </c>
      <c r="M6" s="1017"/>
      <c r="N6" s="1017"/>
      <c r="O6" s="566" t="s">
        <v>0</v>
      </c>
      <c r="P6" s="2005" t="s">
        <v>2306</v>
      </c>
      <c r="Q6" s="2006"/>
      <c r="R6" s="2006"/>
      <c r="S6" s="567"/>
      <c r="T6" s="566" t="s">
        <v>2304</v>
      </c>
      <c r="U6" s="568" t="s">
        <v>2307</v>
      </c>
      <c r="V6" s="569"/>
      <c r="W6" s="570"/>
      <c r="X6" s="570"/>
      <c r="Y6" s="570"/>
      <c r="Z6" s="570"/>
      <c r="AA6" s="570"/>
      <c r="AB6" s="570"/>
      <c r="AC6" s="570"/>
      <c r="AD6" s="571"/>
      <c r="AE6" s="301"/>
      <c r="AF6" s="301"/>
    </row>
    <row r="7" spans="1:32" ht="18.899999999999999" customHeight="1">
      <c r="A7" s="301"/>
      <c r="B7" s="301"/>
      <c r="C7" s="2001"/>
      <c r="D7" s="2007" t="s">
        <v>2308</v>
      </c>
      <c r="E7" s="2008"/>
      <c r="F7" s="572" t="s">
        <v>0</v>
      </c>
      <c r="G7" s="2009" t="s">
        <v>2303</v>
      </c>
      <c r="H7" s="1991"/>
      <c r="I7" s="1991"/>
      <c r="J7" s="1991"/>
      <c r="K7" s="573" t="s">
        <v>2309</v>
      </c>
      <c r="L7" s="2009" t="s">
        <v>2305</v>
      </c>
      <c r="M7" s="1991"/>
      <c r="N7" s="1991"/>
      <c r="O7" s="573" t="s">
        <v>2309</v>
      </c>
      <c r="P7" s="1995" t="s">
        <v>2310</v>
      </c>
      <c r="Q7" s="1996"/>
      <c r="R7" s="1996"/>
      <c r="S7" s="574"/>
      <c r="T7" s="573"/>
      <c r="U7" s="575"/>
      <c r="V7" s="575"/>
      <c r="W7" s="575"/>
      <c r="X7" s="1990"/>
      <c r="Y7" s="1990"/>
      <c r="Z7" s="1990"/>
      <c r="AA7" s="1990"/>
      <c r="AB7" s="1991"/>
      <c r="AC7" s="1991"/>
      <c r="AD7" s="576"/>
      <c r="AE7" s="301"/>
      <c r="AF7" s="301"/>
    </row>
    <row r="8" spans="1:32" ht="18.899999999999999" customHeight="1">
      <c r="A8" s="301"/>
      <c r="B8" s="301"/>
      <c r="C8" s="1152"/>
      <c r="D8" s="1992" t="s">
        <v>2139</v>
      </c>
      <c r="E8" s="1993"/>
      <c r="F8" s="449" t="s">
        <v>0</v>
      </c>
      <c r="G8" s="1994" t="s">
        <v>2311</v>
      </c>
      <c r="H8" s="1994"/>
      <c r="I8" s="1994"/>
      <c r="J8" s="1994"/>
      <c r="K8" s="1994"/>
      <c r="L8" s="1994"/>
      <c r="M8" s="1994"/>
      <c r="N8" s="1994"/>
      <c r="O8" s="577" t="s">
        <v>0</v>
      </c>
      <c r="P8" s="1995" t="s">
        <v>2312</v>
      </c>
      <c r="Q8" s="1996"/>
      <c r="R8" s="1996"/>
      <c r="S8" s="578"/>
      <c r="T8" s="577"/>
      <c r="U8" s="579"/>
      <c r="V8" s="579"/>
      <c r="W8" s="579"/>
      <c r="X8" s="1997"/>
      <c r="Y8" s="1997"/>
      <c r="Z8" s="1997"/>
      <c r="AA8" s="1997"/>
      <c r="AB8" s="1113"/>
      <c r="AC8" s="1113"/>
      <c r="AD8" s="580"/>
      <c r="AE8" s="301"/>
      <c r="AF8" s="301"/>
    </row>
    <row r="9" spans="1:32" ht="17.25" customHeight="1">
      <c r="A9" s="301"/>
      <c r="B9" s="301"/>
      <c r="C9" s="1998" t="s">
        <v>2313</v>
      </c>
      <c r="D9" s="1999"/>
      <c r="E9" s="1999"/>
      <c r="F9" s="1999"/>
      <c r="G9" s="1999"/>
      <c r="H9" s="1999"/>
      <c r="I9" s="1999"/>
      <c r="J9" s="1999"/>
      <c r="K9" s="1999"/>
      <c r="L9" s="1999"/>
      <c r="M9" s="1999"/>
      <c r="N9" s="1999"/>
      <c r="O9" s="1999"/>
      <c r="P9" s="1999"/>
      <c r="Q9" s="1999"/>
      <c r="R9" s="1999"/>
      <c r="S9" s="1999"/>
      <c r="T9" s="1999"/>
      <c r="U9" s="1999"/>
      <c r="V9" s="1999"/>
      <c r="W9" s="1999"/>
      <c r="X9" s="1999"/>
      <c r="Y9" s="1999"/>
      <c r="Z9" s="1999"/>
      <c r="AA9" s="1999"/>
      <c r="AB9" s="1999"/>
      <c r="AC9" s="1999"/>
      <c r="AD9" s="2000"/>
      <c r="AE9" s="483"/>
      <c r="AF9" s="483"/>
    </row>
    <row r="10" spans="1:32" ht="19.5" customHeight="1">
      <c r="A10" s="301"/>
      <c r="B10" s="301"/>
      <c r="C10" s="1978" t="s">
        <v>2314</v>
      </c>
      <c r="D10" s="581" t="s">
        <v>2315</v>
      </c>
      <c r="E10" s="582"/>
      <c r="F10" s="582"/>
      <c r="G10" s="582"/>
      <c r="H10" s="582"/>
      <c r="I10" s="582"/>
      <c r="J10" s="583"/>
      <c r="K10" s="582" t="s">
        <v>2316</v>
      </c>
      <c r="L10" s="582"/>
      <c r="M10" s="582"/>
      <c r="N10" s="582"/>
      <c r="O10" s="582"/>
      <c r="P10" s="582"/>
      <c r="Q10" s="583"/>
      <c r="R10" s="582" t="s">
        <v>2317</v>
      </c>
      <c r="S10" s="582"/>
      <c r="T10" s="582"/>
      <c r="U10" s="582"/>
      <c r="V10" s="582"/>
      <c r="W10" s="582"/>
      <c r="X10" s="583"/>
      <c r="Y10" s="582" t="s">
        <v>2318</v>
      </c>
      <c r="Z10" s="582"/>
      <c r="AA10" s="582"/>
      <c r="AB10" s="582"/>
      <c r="AC10" s="582"/>
      <c r="AD10" s="584"/>
      <c r="AE10" s="483"/>
      <c r="AF10" s="483"/>
    </row>
    <row r="11" spans="1:32" ht="12.75" customHeight="1">
      <c r="A11" s="301"/>
      <c r="B11" s="301"/>
      <c r="C11" s="1978"/>
      <c r="D11" s="585" t="s">
        <v>2319</v>
      </c>
      <c r="E11" s="586"/>
      <c r="F11" s="587"/>
      <c r="G11" s="586" t="s">
        <v>2193</v>
      </c>
      <c r="H11" s="586"/>
      <c r="I11" s="586"/>
      <c r="J11" s="588"/>
      <c r="K11" s="585" t="s">
        <v>2319</v>
      </c>
      <c r="L11" s="586"/>
      <c r="M11" s="587"/>
      <c r="N11" s="586" t="s">
        <v>2193</v>
      </c>
      <c r="O11" s="586"/>
      <c r="P11" s="586"/>
      <c r="Q11" s="588"/>
      <c r="R11" s="585" t="s">
        <v>2319</v>
      </c>
      <c r="S11" s="586"/>
      <c r="T11" s="587"/>
      <c r="U11" s="586" t="s">
        <v>2193</v>
      </c>
      <c r="V11" s="586"/>
      <c r="W11" s="586"/>
      <c r="X11" s="588"/>
      <c r="Y11" s="585" t="s">
        <v>2319</v>
      </c>
      <c r="Z11" s="586"/>
      <c r="AA11" s="587"/>
      <c r="AB11" s="586" t="s">
        <v>2193</v>
      </c>
      <c r="AC11" s="586"/>
      <c r="AD11" s="589"/>
      <c r="AE11" s="483"/>
      <c r="AF11" s="483"/>
    </row>
    <row r="12" spans="1:32" ht="19.5" customHeight="1" thickBot="1">
      <c r="A12" s="301"/>
      <c r="B12" s="301"/>
      <c r="C12" s="1979"/>
      <c r="D12" s="590"/>
      <c r="E12" s="591"/>
      <c r="F12" s="592"/>
      <c r="G12" s="591"/>
      <c r="H12" s="591"/>
      <c r="I12" s="591"/>
      <c r="J12" s="592"/>
      <c r="K12" s="590"/>
      <c r="L12" s="591"/>
      <c r="M12" s="592"/>
      <c r="N12" s="591"/>
      <c r="O12" s="591"/>
      <c r="P12" s="591"/>
      <c r="Q12" s="592"/>
      <c r="R12" s="590"/>
      <c r="S12" s="591"/>
      <c r="T12" s="592"/>
      <c r="U12" s="591"/>
      <c r="V12" s="591"/>
      <c r="W12" s="591"/>
      <c r="X12" s="592"/>
      <c r="Y12" s="590"/>
      <c r="Z12" s="591"/>
      <c r="AA12" s="592"/>
      <c r="AB12" s="591"/>
      <c r="AC12" s="591"/>
      <c r="AD12" s="593"/>
      <c r="AE12" s="483"/>
      <c r="AF12" s="483"/>
    </row>
    <row r="13" spans="1:32" ht="11.25" customHeight="1">
      <c r="A13" s="301"/>
      <c r="B13" s="301"/>
      <c r="C13" s="594" t="s">
        <v>2320</v>
      </c>
      <c r="D13" s="485"/>
      <c r="E13" s="73"/>
      <c r="F13" s="21"/>
      <c r="G13" s="21"/>
      <c r="H13" s="485"/>
      <c r="I13" s="22"/>
      <c r="J13" s="21"/>
      <c r="K13" s="21"/>
      <c r="L13" s="485"/>
      <c r="M13" s="22"/>
      <c r="N13" s="21"/>
      <c r="O13" s="21"/>
      <c r="P13" s="22"/>
      <c r="Q13" s="73"/>
      <c r="R13" s="73"/>
      <c r="S13" s="485"/>
      <c r="T13" s="21"/>
      <c r="U13" s="21"/>
      <c r="V13" s="21"/>
      <c r="W13" s="485"/>
      <c r="X13" s="21"/>
      <c r="Y13" s="21"/>
      <c r="Z13" s="21"/>
      <c r="AA13" s="21"/>
      <c r="AB13" s="282"/>
      <c r="AC13" s="301"/>
      <c r="AD13" s="301"/>
      <c r="AE13" s="301"/>
      <c r="AF13" s="301"/>
    </row>
    <row r="14" spans="1:32" ht="17.25" customHeight="1" thickBot="1">
      <c r="A14" s="301"/>
      <c r="B14" s="301"/>
      <c r="C14" s="595" t="s">
        <v>2321</v>
      </c>
      <c r="D14" s="596"/>
      <c r="E14" s="597"/>
      <c r="F14" s="597"/>
      <c r="G14" s="598"/>
      <c r="H14" s="594" t="s">
        <v>2322</v>
      </c>
      <c r="I14" s="21"/>
      <c r="J14" s="21"/>
      <c r="K14" s="21"/>
      <c r="L14" s="485"/>
      <c r="M14" s="21"/>
      <c r="N14" s="21"/>
      <c r="O14" s="21"/>
      <c r="P14" s="21"/>
      <c r="Q14" s="594" t="s">
        <v>2323</v>
      </c>
      <c r="R14" s="21"/>
      <c r="S14" s="21"/>
      <c r="T14" s="73"/>
      <c r="U14" s="73"/>
      <c r="V14" s="73"/>
      <c r="W14" s="73"/>
      <c r="X14" s="73"/>
      <c r="Y14" s="73"/>
      <c r="Z14" s="73"/>
      <c r="AA14" s="73"/>
      <c r="AB14" s="282"/>
      <c r="AC14" s="301"/>
      <c r="AD14" s="301"/>
      <c r="AE14" s="301"/>
      <c r="AF14" s="301"/>
    </row>
    <row r="15" spans="1:32" ht="18.899999999999999" customHeight="1">
      <c r="A15" s="301"/>
      <c r="B15" s="301"/>
      <c r="C15" s="1962" t="s">
        <v>2324</v>
      </c>
      <c r="D15" s="599" t="s">
        <v>2325</v>
      </c>
      <c r="E15" s="600" t="s">
        <v>0</v>
      </c>
      <c r="F15" s="23" t="s">
        <v>2326</v>
      </c>
      <c r="G15" s="344"/>
      <c r="H15" s="344"/>
      <c r="I15" s="601" t="s">
        <v>0</v>
      </c>
      <c r="J15" s="267" t="s">
        <v>2327</v>
      </c>
      <c r="K15" s="344"/>
      <c r="L15" s="344"/>
      <c r="M15" s="344"/>
      <c r="N15" s="344"/>
      <c r="O15" s="344"/>
      <c r="P15" s="601" t="s">
        <v>2328</v>
      </c>
      <c r="Q15" s="267" t="s">
        <v>2329</v>
      </c>
      <c r="R15" s="1981"/>
      <c r="S15" s="1981"/>
      <c r="T15" s="1981"/>
      <c r="U15" s="23" t="s">
        <v>2330</v>
      </c>
      <c r="V15" s="602"/>
      <c r="W15" s="603"/>
      <c r="X15" s="603"/>
      <c r="Y15" s="1982" t="s">
        <v>2331</v>
      </c>
      <c r="Z15" s="1983"/>
      <c r="AA15" s="1983"/>
      <c r="AB15" s="1983"/>
      <c r="AC15" s="1983"/>
      <c r="AD15" s="1984"/>
      <c r="AE15" s="301"/>
      <c r="AF15" s="483"/>
    </row>
    <row r="16" spans="1:32" ht="18.899999999999999" customHeight="1">
      <c r="A16" s="301"/>
      <c r="B16" s="301"/>
      <c r="C16" s="1980"/>
      <c r="D16" s="604" t="s">
        <v>2332</v>
      </c>
      <c r="E16" s="562" t="s">
        <v>0</v>
      </c>
      <c r="F16" s="605" t="s">
        <v>2333</v>
      </c>
      <c r="G16" s="606"/>
      <c r="H16" s="606"/>
      <c r="I16" s="563" t="s">
        <v>0</v>
      </c>
      <c r="J16" s="607" t="s">
        <v>2134</v>
      </c>
      <c r="K16" s="607"/>
      <c r="L16" s="1988"/>
      <c r="M16" s="1988"/>
      <c r="N16" s="1988"/>
      <c r="O16" s="1988"/>
      <c r="P16" s="608" t="s">
        <v>2334</v>
      </c>
      <c r="Q16" s="609"/>
      <c r="R16" s="608"/>
      <c r="S16" s="608"/>
      <c r="T16" s="608"/>
      <c r="U16" s="608"/>
      <c r="V16" s="608"/>
      <c r="W16" s="610"/>
      <c r="X16" s="611"/>
      <c r="Y16" s="1985"/>
      <c r="Z16" s="1986"/>
      <c r="AA16" s="1986"/>
      <c r="AB16" s="1986"/>
      <c r="AC16" s="1986"/>
      <c r="AD16" s="1987"/>
      <c r="AE16" s="301"/>
      <c r="AF16" s="483"/>
    </row>
    <row r="17" spans="1:35" ht="18.899999999999999" customHeight="1">
      <c r="A17" s="301"/>
      <c r="B17" s="301"/>
      <c r="C17" s="612" t="s">
        <v>2335</v>
      </c>
      <c r="D17" s="560"/>
      <c r="E17" s="613"/>
      <c r="F17" s="614"/>
      <c r="G17" s="615"/>
      <c r="H17" s="471" t="s">
        <v>0</v>
      </c>
      <c r="I17" s="1989" t="s">
        <v>2336</v>
      </c>
      <c r="J17" s="1028"/>
      <c r="K17" s="1028"/>
      <c r="L17" s="1028"/>
      <c r="M17" s="1028"/>
      <c r="N17" s="1028"/>
      <c r="O17" s="471" t="s">
        <v>0</v>
      </c>
      <c r="P17" s="1989" t="s">
        <v>2337</v>
      </c>
      <c r="Q17" s="1028"/>
      <c r="R17" s="1028"/>
      <c r="S17" s="1028"/>
      <c r="T17" s="1028"/>
      <c r="U17" s="1028"/>
      <c r="V17" s="471" t="s">
        <v>0</v>
      </c>
      <c r="W17" s="269" t="s">
        <v>2338</v>
      </c>
      <c r="X17" s="269"/>
      <c r="Y17" s="269"/>
      <c r="Z17" s="300"/>
      <c r="AA17" s="616"/>
      <c r="AB17" s="300"/>
      <c r="AC17" s="617"/>
      <c r="AD17" s="618"/>
      <c r="AE17" s="483"/>
      <c r="AF17" s="483"/>
    </row>
    <row r="18" spans="1:35" ht="18.899999999999999" customHeight="1">
      <c r="A18" s="301"/>
      <c r="B18" s="301"/>
      <c r="C18" s="1151" t="s">
        <v>2339</v>
      </c>
      <c r="D18" s="619" t="s">
        <v>0</v>
      </c>
      <c r="E18" s="620" t="s">
        <v>2340</v>
      </c>
      <c r="F18" s="621"/>
      <c r="G18" s="622"/>
      <c r="H18" s="623" t="s">
        <v>2341</v>
      </c>
      <c r="I18" s="19"/>
      <c r="J18" s="19"/>
      <c r="K18" s="1967"/>
      <c r="L18" s="1967"/>
      <c r="M18" s="1967"/>
      <c r="N18" s="1967"/>
      <c r="O18" s="1967"/>
      <c r="P18" s="1967"/>
      <c r="Q18" s="1967"/>
      <c r="R18" s="624" t="s">
        <v>2342</v>
      </c>
      <c r="S18" s="625" t="s">
        <v>2343</v>
      </c>
      <c r="T18" s="626"/>
      <c r="U18" s="19"/>
      <c r="V18" s="1968"/>
      <c r="W18" s="1968"/>
      <c r="X18" s="1968"/>
      <c r="Y18" s="1968"/>
      <c r="Z18" s="1968"/>
      <c r="AA18" s="1968"/>
      <c r="AB18" s="1968"/>
      <c r="AC18" s="1968"/>
      <c r="AD18" s="459" t="s">
        <v>2342</v>
      </c>
      <c r="AE18" s="282"/>
      <c r="AF18" s="301"/>
      <c r="AG18" s="2"/>
      <c r="AH18" s="2"/>
    </row>
    <row r="19" spans="1:35" ht="18.899999999999999" customHeight="1" thickBot="1">
      <c r="A19" s="301"/>
      <c r="B19" s="301"/>
      <c r="C19" s="1966"/>
      <c r="D19" s="627" t="s">
        <v>2344</v>
      </c>
      <c r="E19" s="628" t="s">
        <v>2345</v>
      </c>
      <c r="F19" s="629"/>
      <c r="G19" s="630"/>
      <c r="H19" s="631" t="s">
        <v>2346</v>
      </c>
      <c r="I19" s="632"/>
      <c r="J19" s="632"/>
      <c r="K19" s="632"/>
      <c r="L19" s="632"/>
      <c r="M19" s="632"/>
      <c r="N19" s="632"/>
      <c r="O19" s="632"/>
      <c r="P19" s="632"/>
      <c r="Q19" s="632"/>
      <c r="R19" s="632"/>
      <c r="S19" s="632"/>
      <c r="T19" s="632"/>
      <c r="U19" s="632"/>
      <c r="V19" s="632"/>
      <c r="W19" s="632"/>
      <c r="X19" s="632"/>
      <c r="Y19" s="632"/>
      <c r="Z19" s="632"/>
      <c r="AA19" s="632"/>
      <c r="AB19" s="632"/>
      <c r="AC19" s="632"/>
      <c r="AD19" s="633" t="s">
        <v>2342</v>
      </c>
      <c r="AE19" s="301"/>
      <c r="AF19" s="483"/>
    </row>
    <row r="20" spans="1:35" ht="17.25" customHeight="1" thickBot="1">
      <c r="A20" s="301"/>
      <c r="B20" s="301"/>
      <c r="C20" s="439" t="s">
        <v>2347</v>
      </c>
      <c r="D20" s="438"/>
      <c r="E20" s="264"/>
      <c r="F20" s="264"/>
      <c r="G20" s="264"/>
      <c r="H20" s="438"/>
      <c r="I20" s="264"/>
      <c r="J20" s="264"/>
      <c r="K20" s="264"/>
      <c r="L20" s="438"/>
      <c r="M20" s="264"/>
      <c r="N20" s="438"/>
      <c r="O20" s="438"/>
      <c r="P20" s="438"/>
      <c r="Q20" s="264"/>
      <c r="R20" s="438"/>
      <c r="S20" s="438"/>
      <c r="T20" s="264"/>
      <c r="U20" s="264"/>
      <c r="V20" s="264"/>
      <c r="W20" s="264"/>
      <c r="X20" s="264"/>
      <c r="Y20" s="264"/>
      <c r="Z20" s="264"/>
      <c r="AA20" s="264"/>
      <c r="AB20" s="282"/>
      <c r="AC20" s="301"/>
      <c r="AD20" s="301"/>
      <c r="AE20" s="301"/>
      <c r="AF20" s="301"/>
    </row>
    <row r="21" spans="1:35" ht="26.25" customHeight="1" thickBot="1">
      <c r="A21" s="301"/>
      <c r="B21" s="301"/>
      <c r="C21" s="1969" t="s">
        <v>2348</v>
      </c>
      <c r="D21" s="1005"/>
      <c r="E21" s="1005"/>
      <c r="F21" s="1005"/>
      <c r="G21" s="1005"/>
      <c r="H21" s="1970"/>
      <c r="I21" s="634" t="s">
        <v>0</v>
      </c>
      <c r="J21" s="1971" t="s">
        <v>2349</v>
      </c>
      <c r="K21" s="1972"/>
      <c r="L21" s="1973" t="s">
        <v>2350</v>
      </c>
      <c r="M21" s="1974"/>
      <c r="N21" s="1974"/>
      <c r="O21" s="1974"/>
      <c r="P21" s="1974"/>
      <c r="Q21" s="1974"/>
      <c r="R21" s="1974"/>
      <c r="S21" s="1974"/>
      <c r="T21" s="1974"/>
      <c r="U21" s="634" t="s">
        <v>0</v>
      </c>
      <c r="V21" s="1971" t="s">
        <v>2349</v>
      </c>
      <c r="W21" s="1971"/>
      <c r="X21" s="1975" t="s">
        <v>2351</v>
      </c>
      <c r="Y21" s="1976"/>
      <c r="Z21" s="1976"/>
      <c r="AA21" s="1976"/>
      <c r="AB21" s="1976"/>
      <c r="AC21" s="1976"/>
      <c r="AD21" s="1977"/>
      <c r="AE21" s="301"/>
      <c r="AF21" s="483"/>
    </row>
    <row r="22" spans="1:35" ht="5.0999999999999996" customHeight="1">
      <c r="A22" s="301"/>
      <c r="B22" s="635"/>
      <c r="C22" s="635"/>
      <c r="D22" s="635"/>
      <c r="E22" s="348"/>
      <c r="F22" s="21"/>
      <c r="G22" s="471"/>
      <c r="H22" s="471"/>
      <c r="I22" s="471"/>
      <c r="J22" s="20"/>
      <c r="K22" s="20"/>
      <c r="L22" s="636"/>
      <c r="M22" s="22"/>
      <c r="N22" s="637"/>
      <c r="O22" s="637"/>
      <c r="P22" s="637"/>
      <c r="Q22" s="637"/>
      <c r="R22" s="637"/>
      <c r="S22" s="637"/>
      <c r="T22" s="638"/>
      <c r="U22" s="639"/>
      <c r="V22" s="22"/>
      <c r="W22" s="485"/>
      <c r="X22" s="300"/>
      <c r="Y22" s="485"/>
      <c r="Z22" s="21"/>
      <c r="AA22" s="21"/>
      <c r="AB22" s="471"/>
      <c r="AC22" s="20"/>
      <c r="AD22" s="301"/>
      <c r="AE22" s="300"/>
      <c r="AF22" s="300"/>
      <c r="AG22" s="640"/>
      <c r="AH22" s="2"/>
      <c r="AI22" s="2"/>
    </row>
    <row r="23" spans="1:35" ht="15" thickBot="1">
      <c r="A23" s="301"/>
      <c r="B23" s="635"/>
      <c r="C23" s="641" t="s">
        <v>2352</v>
      </c>
      <c r="D23" s="287"/>
      <c r="E23" s="287"/>
      <c r="F23" s="287"/>
      <c r="G23" s="287"/>
      <c r="H23" s="287"/>
      <c r="I23" s="287"/>
      <c r="J23" s="287"/>
      <c r="K23" s="287"/>
      <c r="L23" s="642" t="s">
        <v>2353</v>
      </c>
      <c r="M23" s="635"/>
      <c r="N23" s="635"/>
      <c r="O23" s="635"/>
      <c r="P23" s="635"/>
      <c r="Q23" s="635"/>
      <c r="R23" s="635"/>
      <c r="S23" s="635"/>
      <c r="T23" s="635"/>
      <c r="U23" s="635"/>
      <c r="V23" s="635"/>
      <c r="W23" s="635"/>
      <c r="X23" s="635"/>
      <c r="Y23" s="301"/>
      <c r="Z23" s="301"/>
      <c r="AA23" s="301"/>
      <c r="AB23" s="643"/>
      <c r="AC23" s="301"/>
      <c r="AD23" s="301"/>
      <c r="AE23" s="301"/>
      <c r="AF23" s="301"/>
    </row>
    <row r="24" spans="1:35" ht="18.600000000000001" customHeight="1">
      <c r="A24" s="301"/>
      <c r="B24" s="635"/>
      <c r="C24" s="1962" t="s">
        <v>2354</v>
      </c>
      <c r="D24" s="644" t="s">
        <v>2344</v>
      </c>
      <c r="E24" s="1964" t="s">
        <v>585</v>
      </c>
      <c r="F24" s="1964"/>
      <c r="G24" s="1964"/>
      <c r="H24" s="344" t="s">
        <v>2355</v>
      </c>
      <c r="I24" s="353" t="s">
        <v>2356</v>
      </c>
      <c r="J24" s="344"/>
      <c r="K24" s="344"/>
      <c r="L24" s="600"/>
      <c r="M24" s="645"/>
      <c r="N24" s="344"/>
      <c r="O24" s="646"/>
      <c r="P24" s="647"/>
      <c r="Q24" s="528"/>
      <c r="R24" s="528"/>
      <c r="S24" s="528"/>
      <c r="T24" s="345"/>
      <c r="U24" s="344"/>
      <c r="V24" s="344"/>
      <c r="W24" s="344"/>
      <c r="X24" s="344"/>
      <c r="Y24" s="344"/>
      <c r="Z24" s="344"/>
      <c r="AA24" s="344"/>
      <c r="AB24" s="344"/>
      <c r="AC24" s="344"/>
      <c r="AD24" s="648"/>
      <c r="AE24" s="301"/>
      <c r="AF24" s="301"/>
    </row>
    <row r="25" spans="1:35" ht="18.600000000000001" customHeight="1">
      <c r="A25" s="301"/>
      <c r="B25" s="635"/>
      <c r="C25" s="1963"/>
      <c r="D25" s="649" t="s">
        <v>738</v>
      </c>
      <c r="E25" s="1965" t="s">
        <v>586</v>
      </c>
      <c r="F25" s="1965"/>
      <c r="G25" s="1965"/>
      <c r="H25" s="610" t="s">
        <v>2355</v>
      </c>
      <c r="I25" s="650" t="s">
        <v>2357</v>
      </c>
      <c r="J25" s="650"/>
      <c r="K25" s="650"/>
      <c r="L25" s="650"/>
      <c r="M25" s="650"/>
      <c r="N25" s="650"/>
      <c r="O25" s="650"/>
      <c r="P25" s="650"/>
      <c r="Q25" s="650"/>
      <c r="R25" s="650"/>
      <c r="S25" s="650"/>
      <c r="T25" s="650"/>
      <c r="U25" s="610"/>
      <c r="V25" s="610"/>
      <c r="W25" s="610"/>
      <c r="X25" s="610"/>
      <c r="Y25" s="610"/>
      <c r="Z25" s="610"/>
      <c r="AA25" s="610"/>
      <c r="AB25" s="610"/>
      <c r="AC25" s="610"/>
      <c r="AD25" s="651"/>
      <c r="AE25" s="301"/>
      <c r="AF25" s="301"/>
    </row>
    <row r="26" spans="1:35" ht="18" customHeight="1">
      <c r="A26" s="301"/>
      <c r="B26" s="301"/>
      <c r="C26" s="652" t="s">
        <v>2358</v>
      </c>
      <c r="D26" s="489" t="s">
        <v>2344</v>
      </c>
      <c r="E26" s="1957" t="s">
        <v>2359</v>
      </c>
      <c r="F26" s="1958"/>
      <c r="G26" s="1958"/>
      <c r="H26" s="653" t="s">
        <v>0</v>
      </c>
      <c r="I26" s="1957" t="s">
        <v>2360</v>
      </c>
      <c r="J26" s="1958"/>
      <c r="K26" s="1958"/>
      <c r="L26" s="653" t="s">
        <v>0</v>
      </c>
      <c r="M26" s="1957" t="s">
        <v>2361</v>
      </c>
      <c r="N26" s="1958"/>
      <c r="O26" s="1958"/>
      <c r="P26" s="653" t="s">
        <v>2344</v>
      </c>
      <c r="Q26" s="1947" t="s">
        <v>2134</v>
      </c>
      <c r="R26" s="1103"/>
      <c r="S26" s="1948"/>
      <c r="T26" s="1948"/>
      <c r="U26" s="1948"/>
      <c r="V26" s="1948"/>
      <c r="W26" s="1948"/>
      <c r="X26" s="1948"/>
      <c r="Y26" s="1948"/>
      <c r="Z26" s="1948"/>
      <c r="AA26" s="1948"/>
      <c r="AB26" s="1948"/>
      <c r="AC26" s="1948"/>
      <c r="AD26" s="571" t="s">
        <v>2342</v>
      </c>
      <c r="AE26" s="301"/>
      <c r="AF26" s="301"/>
      <c r="AG26" s="2"/>
      <c r="AH26" s="2"/>
      <c r="AI26" s="2"/>
    </row>
    <row r="27" spans="1:35" ht="18" customHeight="1" thickBot="1">
      <c r="A27" s="301"/>
      <c r="B27" s="301"/>
      <c r="C27" s="654" t="s">
        <v>2362</v>
      </c>
      <c r="D27" s="655" t="s">
        <v>2344</v>
      </c>
      <c r="E27" s="1949" t="s">
        <v>2359</v>
      </c>
      <c r="F27" s="1950"/>
      <c r="G27" s="1950"/>
      <c r="H27" s="656" t="s">
        <v>0</v>
      </c>
      <c r="I27" s="1949" t="s">
        <v>2360</v>
      </c>
      <c r="J27" s="1950"/>
      <c r="K27" s="1950"/>
      <c r="L27" s="656" t="s">
        <v>0</v>
      </c>
      <c r="M27" s="1951" t="s">
        <v>2363</v>
      </c>
      <c r="N27" s="1952"/>
      <c r="O27" s="1953"/>
      <c r="P27" s="1953"/>
      <c r="Q27" s="1953"/>
      <c r="R27" s="1953"/>
      <c r="S27" s="1953"/>
      <c r="T27" s="1953"/>
      <c r="U27" s="657" t="s">
        <v>2342</v>
      </c>
      <c r="V27" s="1954" t="s">
        <v>2364</v>
      </c>
      <c r="W27" s="1955"/>
      <c r="X27" s="1955"/>
      <c r="Y27" s="1955"/>
      <c r="Z27" s="1955"/>
      <c r="AA27" s="1956"/>
      <c r="AB27" s="658" t="s">
        <v>0</v>
      </c>
      <c r="AC27" s="659" t="s">
        <v>2365</v>
      </c>
      <c r="AD27" s="660"/>
      <c r="AE27" s="301"/>
      <c r="AF27" s="301"/>
      <c r="AG27" s="2"/>
      <c r="AH27" s="2"/>
      <c r="AI27" s="2"/>
    </row>
    <row r="28" spans="1:35" ht="15" thickBot="1">
      <c r="A28" s="301"/>
      <c r="B28" s="301"/>
      <c r="C28" s="661" t="s">
        <v>2366</v>
      </c>
      <c r="D28" s="282"/>
      <c r="E28" s="282"/>
      <c r="F28" s="282"/>
      <c r="G28" s="282"/>
      <c r="H28" s="282"/>
      <c r="I28" s="282"/>
      <c r="J28" s="282"/>
      <c r="K28" s="282"/>
      <c r="L28" s="479"/>
      <c r="M28" s="282"/>
      <c r="N28" s="282"/>
      <c r="O28" s="282"/>
      <c r="P28" s="282"/>
      <c r="Q28" s="282"/>
      <c r="R28" s="282"/>
      <c r="S28" s="282"/>
      <c r="T28" s="282"/>
      <c r="U28" s="282"/>
      <c r="V28" s="282"/>
      <c r="W28" s="282"/>
      <c r="X28" s="282"/>
      <c r="Y28" s="282"/>
      <c r="Z28" s="282"/>
      <c r="AA28" s="286"/>
      <c r="AB28" s="282"/>
      <c r="AC28" s="301"/>
      <c r="AD28" s="301"/>
      <c r="AE28" s="301"/>
      <c r="AF28" s="301"/>
    </row>
    <row r="29" spans="1:35" ht="19.5" customHeight="1">
      <c r="A29" s="301"/>
      <c r="B29" s="301"/>
      <c r="C29" s="662" t="s">
        <v>2367</v>
      </c>
      <c r="D29" s="1959" t="s">
        <v>30</v>
      </c>
      <c r="E29" s="1960"/>
      <c r="F29" s="1960"/>
      <c r="G29" s="1960"/>
      <c r="H29" s="1961"/>
      <c r="I29" s="1959" t="s">
        <v>31</v>
      </c>
      <c r="J29" s="1960"/>
      <c r="K29" s="1960"/>
      <c r="L29" s="1960"/>
      <c r="M29" s="1960"/>
      <c r="N29" s="1961"/>
      <c r="O29" s="663"/>
      <c r="P29" s="664"/>
      <c r="Q29" s="664"/>
      <c r="R29" s="664"/>
      <c r="S29" s="664"/>
      <c r="T29" s="664"/>
      <c r="U29" s="664"/>
      <c r="V29" s="664"/>
      <c r="W29" s="664"/>
      <c r="X29" s="664"/>
      <c r="Y29" s="664"/>
      <c r="Z29" s="664"/>
      <c r="AA29" s="664"/>
      <c r="AB29" s="664"/>
      <c r="AC29" s="664"/>
      <c r="AD29" s="665"/>
      <c r="AE29" s="301"/>
      <c r="AF29" s="301"/>
      <c r="AG29" s="2"/>
      <c r="AH29" s="2"/>
      <c r="AI29" s="2"/>
    </row>
    <row r="30" spans="1:35" ht="19.5" customHeight="1">
      <c r="A30" s="301"/>
      <c r="B30" s="301"/>
      <c r="C30" s="1925" t="s">
        <v>2368</v>
      </c>
      <c r="D30" s="1933"/>
      <c r="E30" s="1934"/>
      <c r="F30" s="1934"/>
      <c r="G30" s="1934"/>
      <c r="H30" s="1935"/>
      <c r="I30" s="1933"/>
      <c r="J30" s="1934"/>
      <c r="K30" s="1934"/>
      <c r="L30" s="1934"/>
      <c r="M30" s="1934"/>
      <c r="N30" s="1935"/>
      <c r="O30" s="638"/>
      <c r="P30" s="637"/>
      <c r="Q30" s="637"/>
      <c r="R30" s="637"/>
      <c r="S30" s="637"/>
      <c r="T30" s="637"/>
      <c r="U30" s="637"/>
      <c r="V30" s="637"/>
      <c r="W30" s="637"/>
      <c r="X30" s="637"/>
      <c r="Y30" s="637"/>
      <c r="Z30" s="637"/>
      <c r="AA30" s="637"/>
      <c r="AB30" s="637"/>
      <c r="AC30" s="637"/>
      <c r="AD30" s="666"/>
      <c r="AE30" s="301"/>
      <c r="AF30" s="301"/>
      <c r="AG30" s="2"/>
      <c r="AH30" s="2"/>
      <c r="AI30" s="2"/>
    </row>
    <row r="31" spans="1:35" ht="19.5" customHeight="1">
      <c r="A31" s="301"/>
      <c r="B31" s="301"/>
      <c r="C31" s="1932"/>
      <c r="D31" s="1912"/>
      <c r="E31" s="1286"/>
      <c r="F31" s="1286"/>
      <c r="G31" s="1286"/>
      <c r="H31" s="1913"/>
      <c r="I31" s="1912"/>
      <c r="J31" s="1286"/>
      <c r="K31" s="1286"/>
      <c r="L31" s="1286"/>
      <c r="M31" s="1286"/>
      <c r="N31" s="1913"/>
      <c r="O31" s="638"/>
      <c r="P31" s="637"/>
      <c r="Q31" s="637"/>
      <c r="R31" s="637"/>
      <c r="S31" s="637"/>
      <c r="T31" s="637"/>
      <c r="U31" s="637"/>
      <c r="V31" s="637"/>
      <c r="W31" s="637"/>
      <c r="X31" s="637"/>
      <c r="Y31" s="637"/>
      <c r="Z31" s="637"/>
      <c r="AA31" s="637"/>
      <c r="AB31" s="637"/>
      <c r="AC31" s="637"/>
      <c r="AD31" s="666"/>
      <c r="AE31" s="301"/>
      <c r="AF31" s="301"/>
      <c r="AG31" s="2"/>
      <c r="AH31" s="2"/>
      <c r="AI31" s="2"/>
    </row>
    <row r="32" spans="1:35" ht="19.5" customHeight="1" thickBot="1">
      <c r="A32" s="301"/>
      <c r="B32" s="301"/>
      <c r="C32" s="667"/>
      <c r="D32" s="1946"/>
      <c r="E32" s="1928"/>
      <c r="F32" s="1928"/>
      <c r="G32" s="1928"/>
      <c r="H32" s="1929"/>
      <c r="I32" s="1946"/>
      <c r="J32" s="1928"/>
      <c r="K32" s="1928"/>
      <c r="L32" s="1928"/>
      <c r="M32" s="1928"/>
      <c r="N32" s="1929"/>
      <c r="O32" s="638"/>
      <c r="P32" s="637"/>
      <c r="Q32" s="637"/>
      <c r="R32" s="637"/>
      <c r="S32" s="637"/>
      <c r="T32" s="637"/>
      <c r="U32" s="637"/>
      <c r="V32" s="637"/>
      <c r="W32" s="637"/>
      <c r="X32" s="637"/>
      <c r="Y32" s="637"/>
      <c r="Z32" s="637"/>
      <c r="AA32" s="637"/>
      <c r="AB32" s="637"/>
      <c r="AC32" s="637"/>
      <c r="AD32" s="666"/>
      <c r="AE32" s="301"/>
      <c r="AF32" s="301"/>
      <c r="AG32" s="2"/>
      <c r="AH32" s="2"/>
      <c r="AI32" s="2"/>
    </row>
    <row r="33" spans="1:35" ht="19.5" customHeight="1">
      <c r="A33" s="301"/>
      <c r="B33" s="301"/>
      <c r="C33" s="668" t="s">
        <v>0</v>
      </c>
      <c r="D33" s="1922" t="s">
        <v>30</v>
      </c>
      <c r="E33" s="1923"/>
      <c r="F33" s="1923"/>
      <c r="G33" s="1923"/>
      <c r="H33" s="1924"/>
      <c r="I33" s="1922" t="s">
        <v>31</v>
      </c>
      <c r="J33" s="1923"/>
      <c r="K33" s="1923"/>
      <c r="L33" s="1923"/>
      <c r="M33" s="1923"/>
      <c r="N33" s="1924"/>
      <c r="O33" s="663"/>
      <c r="P33" s="664"/>
      <c r="Q33" s="664"/>
      <c r="R33" s="664"/>
      <c r="S33" s="664"/>
      <c r="T33" s="664"/>
      <c r="U33" s="664"/>
      <c r="V33" s="664"/>
      <c r="W33" s="664"/>
      <c r="X33" s="664"/>
      <c r="Y33" s="664"/>
      <c r="Z33" s="664"/>
      <c r="AA33" s="664"/>
      <c r="AB33" s="664"/>
      <c r="AC33" s="664"/>
      <c r="AD33" s="665"/>
      <c r="AE33" s="301"/>
      <c r="AF33" s="301"/>
      <c r="AG33" s="2"/>
      <c r="AH33" s="2"/>
      <c r="AI33" s="2"/>
    </row>
    <row r="34" spans="1:35" ht="19.5" customHeight="1">
      <c r="A34" s="301"/>
      <c r="B34" s="301"/>
      <c r="C34" s="1925" t="s">
        <v>2369</v>
      </c>
      <c r="D34" s="1936"/>
      <c r="E34" s="1937"/>
      <c r="F34" s="1937"/>
      <c r="G34" s="1937"/>
      <c r="H34" s="1938"/>
      <c r="I34" s="1941"/>
      <c r="J34" s="1942"/>
      <c r="K34" s="1942"/>
      <c r="L34" s="1942"/>
      <c r="M34" s="1942"/>
      <c r="N34" s="1943"/>
      <c r="O34" s="638"/>
      <c r="P34" s="637"/>
      <c r="Q34" s="637"/>
      <c r="R34" s="637"/>
      <c r="S34" s="637"/>
      <c r="T34" s="637"/>
      <c r="U34" s="637"/>
      <c r="V34" s="637"/>
      <c r="W34" s="637"/>
      <c r="X34" s="637"/>
      <c r="Y34" s="637"/>
      <c r="Z34" s="637"/>
      <c r="AA34" s="637"/>
      <c r="AB34" s="637"/>
      <c r="AC34" s="637"/>
      <c r="AD34" s="666"/>
      <c r="AE34" s="301"/>
      <c r="AF34" s="301"/>
      <c r="AG34" s="2"/>
      <c r="AH34" s="2"/>
      <c r="AI34" s="2"/>
    </row>
    <row r="35" spans="1:35" ht="19.5" customHeight="1">
      <c r="A35" s="301"/>
      <c r="B35" s="301"/>
      <c r="C35" s="1932"/>
      <c r="D35" s="1939"/>
      <c r="E35" s="1285"/>
      <c r="F35" s="1285"/>
      <c r="G35" s="1285"/>
      <c r="H35" s="1940"/>
      <c r="I35" s="1888"/>
      <c r="J35" s="1889"/>
      <c r="K35" s="1889"/>
      <c r="L35" s="1889"/>
      <c r="M35" s="1889"/>
      <c r="N35" s="1890"/>
      <c r="O35" s="638"/>
      <c r="P35" s="637"/>
      <c r="Q35" s="637"/>
      <c r="R35" s="637"/>
      <c r="S35" s="637"/>
      <c r="T35" s="637"/>
      <c r="U35" s="637"/>
      <c r="V35" s="637"/>
      <c r="W35" s="637"/>
      <c r="X35" s="637"/>
      <c r="Y35" s="637"/>
      <c r="Z35" s="637"/>
      <c r="AA35" s="637"/>
      <c r="AB35" s="637"/>
      <c r="AC35" s="637"/>
      <c r="AD35" s="666"/>
      <c r="AE35" s="301"/>
      <c r="AF35" s="301"/>
      <c r="AG35" s="2"/>
      <c r="AH35" s="2"/>
      <c r="AI35" s="2"/>
    </row>
    <row r="36" spans="1:35" ht="19.5" customHeight="1" thickBot="1">
      <c r="A36" s="301"/>
      <c r="B36" s="301"/>
      <c r="C36" s="669"/>
      <c r="D36" s="1944"/>
      <c r="E36" s="1250"/>
      <c r="F36" s="1250"/>
      <c r="G36" s="1250"/>
      <c r="H36" s="1945"/>
      <c r="I36" s="1944"/>
      <c r="J36" s="1250"/>
      <c r="K36" s="1250"/>
      <c r="L36" s="1250"/>
      <c r="M36" s="1250"/>
      <c r="N36" s="1945"/>
      <c r="O36" s="670"/>
      <c r="P36" s="671"/>
      <c r="Q36" s="671"/>
      <c r="R36" s="671"/>
      <c r="S36" s="671"/>
      <c r="T36" s="671"/>
      <c r="U36" s="671"/>
      <c r="V36" s="671"/>
      <c r="W36" s="671"/>
      <c r="X36" s="671"/>
      <c r="Y36" s="671"/>
      <c r="Z36" s="671"/>
      <c r="AA36" s="671"/>
      <c r="AB36" s="671"/>
      <c r="AC36" s="671"/>
      <c r="AD36" s="672"/>
      <c r="AE36" s="301"/>
      <c r="AF36" s="301"/>
      <c r="AG36" s="2"/>
      <c r="AH36" s="2"/>
      <c r="AI36" s="2"/>
    </row>
    <row r="37" spans="1:35" ht="17.100000000000001" customHeight="1">
      <c r="A37" s="301"/>
      <c r="B37" s="301"/>
      <c r="C37" s="673" t="s">
        <v>2370</v>
      </c>
      <c r="D37" s="1922" t="s">
        <v>30</v>
      </c>
      <c r="E37" s="1923"/>
      <c r="F37" s="1923"/>
      <c r="G37" s="1923"/>
      <c r="H37" s="1924"/>
      <c r="I37" s="1922" t="s">
        <v>31</v>
      </c>
      <c r="J37" s="1923"/>
      <c r="K37" s="1923"/>
      <c r="L37" s="1923"/>
      <c r="M37" s="1923"/>
      <c r="N37" s="1924"/>
      <c r="O37" s="638"/>
      <c r="P37" s="637"/>
      <c r="Q37" s="637"/>
      <c r="R37" s="637"/>
      <c r="S37" s="637"/>
      <c r="T37" s="637"/>
      <c r="U37" s="637"/>
      <c r="V37" s="637"/>
      <c r="W37" s="637"/>
      <c r="X37" s="637"/>
      <c r="Y37" s="637"/>
      <c r="Z37" s="637"/>
      <c r="AA37" s="637"/>
      <c r="AB37" s="637"/>
      <c r="AC37" s="637"/>
      <c r="AD37" s="666"/>
      <c r="AE37" s="301"/>
      <c r="AF37" s="301"/>
      <c r="AG37" s="2"/>
      <c r="AH37" s="2"/>
      <c r="AI37" s="2"/>
    </row>
    <row r="38" spans="1:35" ht="17.100000000000001" customHeight="1">
      <c r="A38" s="301"/>
      <c r="B38" s="301"/>
      <c r="C38" s="1925" t="s">
        <v>2371</v>
      </c>
      <c r="D38" s="1909"/>
      <c r="E38" s="1910"/>
      <c r="F38" s="1910"/>
      <c r="G38" s="1910"/>
      <c r="H38" s="1911"/>
      <c r="I38" s="1909"/>
      <c r="J38" s="1910"/>
      <c r="K38" s="1910"/>
      <c r="L38" s="1910"/>
      <c r="M38" s="1910"/>
      <c r="N38" s="1911"/>
      <c r="O38" s="638"/>
      <c r="P38" s="637"/>
      <c r="Q38" s="637"/>
      <c r="R38" s="637"/>
      <c r="S38" s="637"/>
      <c r="T38" s="637"/>
      <c r="U38" s="637"/>
      <c r="V38" s="637"/>
      <c r="W38" s="637"/>
      <c r="X38" s="637"/>
      <c r="Y38" s="637"/>
      <c r="Z38" s="637"/>
      <c r="AA38" s="637"/>
      <c r="AB38" s="637"/>
      <c r="AC38" s="637"/>
      <c r="AD38" s="666"/>
      <c r="AE38" s="301"/>
      <c r="AF38" s="301"/>
      <c r="AG38" s="2"/>
      <c r="AH38" s="2"/>
      <c r="AI38" s="2"/>
    </row>
    <row r="39" spans="1:35" ht="17.100000000000001" customHeight="1">
      <c r="A39" s="301"/>
      <c r="B39" s="301"/>
      <c r="C39" s="1926"/>
      <c r="D39" s="1912"/>
      <c r="E39" s="1286"/>
      <c r="F39" s="1286"/>
      <c r="G39" s="1286"/>
      <c r="H39" s="1913"/>
      <c r="I39" s="1912"/>
      <c r="J39" s="1286"/>
      <c r="K39" s="1286"/>
      <c r="L39" s="1286"/>
      <c r="M39" s="1286"/>
      <c r="N39" s="1913"/>
      <c r="O39" s="638"/>
      <c r="P39" s="637"/>
      <c r="Q39" s="637"/>
      <c r="R39" s="637"/>
      <c r="S39" s="637"/>
      <c r="T39" s="637"/>
      <c r="U39" s="637"/>
      <c r="V39" s="637"/>
      <c r="W39" s="637"/>
      <c r="X39" s="637"/>
      <c r="Y39" s="637"/>
      <c r="Z39" s="637"/>
      <c r="AA39" s="637"/>
      <c r="AB39" s="637"/>
      <c r="AC39" s="637"/>
      <c r="AD39" s="666"/>
      <c r="AE39" s="301"/>
      <c r="AF39" s="301"/>
      <c r="AG39" s="2"/>
      <c r="AH39" s="2"/>
      <c r="AI39" s="2"/>
    </row>
    <row r="40" spans="1:35" ht="17.100000000000001" customHeight="1">
      <c r="A40" s="301"/>
      <c r="B40" s="301"/>
      <c r="C40" s="1914" t="s">
        <v>2372</v>
      </c>
      <c r="D40" s="1927"/>
      <c r="E40" s="1928"/>
      <c r="F40" s="1928"/>
      <c r="G40" s="1928"/>
      <c r="H40" s="1929"/>
      <c r="I40" s="1928"/>
      <c r="J40" s="1928"/>
      <c r="K40" s="1928"/>
      <c r="L40" s="1928"/>
      <c r="M40" s="1928"/>
      <c r="N40" s="1929"/>
      <c r="O40" s="638"/>
      <c r="P40" s="637"/>
      <c r="Q40" s="637"/>
      <c r="R40" s="637"/>
      <c r="S40" s="637"/>
      <c r="T40" s="637"/>
      <c r="U40" s="637"/>
      <c r="V40" s="637"/>
      <c r="W40" s="637"/>
      <c r="X40" s="637"/>
      <c r="Y40" s="637"/>
      <c r="Z40" s="637"/>
      <c r="AA40" s="637"/>
      <c r="AB40" s="637"/>
      <c r="AC40" s="637"/>
      <c r="AD40" s="666"/>
      <c r="AE40" s="301"/>
      <c r="AF40" s="301"/>
      <c r="AG40" s="2"/>
      <c r="AH40" s="2"/>
      <c r="AI40" s="2"/>
    </row>
    <row r="41" spans="1:35" ht="17.100000000000001" customHeight="1" thickBot="1">
      <c r="A41" s="301"/>
      <c r="B41" s="301"/>
      <c r="C41" s="1915"/>
      <c r="D41" s="1097"/>
      <c r="E41" s="1930"/>
      <c r="F41" s="1930"/>
      <c r="G41" s="1930"/>
      <c r="H41" s="1931"/>
      <c r="I41" s="1930"/>
      <c r="J41" s="1930"/>
      <c r="K41" s="1930"/>
      <c r="L41" s="1930"/>
      <c r="M41" s="1930"/>
      <c r="N41" s="1931"/>
      <c r="O41" s="638"/>
      <c r="P41" s="637"/>
      <c r="Q41" s="637"/>
      <c r="R41" s="637"/>
      <c r="S41" s="637"/>
      <c r="T41" s="637"/>
      <c r="U41" s="637"/>
      <c r="V41" s="637"/>
      <c r="W41" s="637"/>
      <c r="X41" s="637"/>
      <c r="Y41" s="637"/>
      <c r="Z41" s="637"/>
      <c r="AA41" s="637"/>
      <c r="AB41" s="637"/>
      <c r="AC41" s="637"/>
      <c r="AD41" s="666"/>
      <c r="AE41" s="301"/>
      <c r="AF41" s="301"/>
      <c r="AG41" s="2"/>
      <c r="AH41" s="2"/>
      <c r="AI41" s="2"/>
    </row>
    <row r="42" spans="1:35" ht="17.100000000000001" customHeight="1">
      <c r="A42" s="301"/>
      <c r="B42" s="301"/>
      <c r="C42" s="662" t="s">
        <v>2370</v>
      </c>
      <c r="D42" s="1922" t="s">
        <v>30</v>
      </c>
      <c r="E42" s="1923"/>
      <c r="F42" s="1923"/>
      <c r="G42" s="1923"/>
      <c r="H42" s="1924"/>
      <c r="I42" s="1922" t="s">
        <v>31</v>
      </c>
      <c r="J42" s="1923"/>
      <c r="K42" s="1923"/>
      <c r="L42" s="1923"/>
      <c r="M42" s="1923"/>
      <c r="N42" s="1924"/>
      <c r="O42" s="663"/>
      <c r="P42" s="664"/>
      <c r="Q42" s="664"/>
      <c r="R42" s="664"/>
      <c r="S42" s="664"/>
      <c r="T42" s="664"/>
      <c r="U42" s="664"/>
      <c r="V42" s="664"/>
      <c r="W42" s="664"/>
      <c r="X42" s="664"/>
      <c r="Y42" s="664"/>
      <c r="Z42" s="664"/>
      <c r="AA42" s="664"/>
      <c r="AB42" s="664"/>
      <c r="AC42" s="664"/>
      <c r="AD42" s="665"/>
      <c r="AE42" s="301"/>
      <c r="AF42" s="301"/>
      <c r="AG42" s="2"/>
      <c r="AH42" s="2"/>
      <c r="AI42" s="2"/>
    </row>
    <row r="43" spans="1:35" ht="17.100000000000001" customHeight="1">
      <c r="A43" s="301"/>
      <c r="B43" s="301"/>
      <c r="C43" s="1925" t="s">
        <v>2371</v>
      </c>
      <c r="D43" s="1909"/>
      <c r="E43" s="1910"/>
      <c r="F43" s="1910"/>
      <c r="G43" s="1910"/>
      <c r="H43" s="1911"/>
      <c r="I43" s="1909"/>
      <c r="J43" s="1910"/>
      <c r="K43" s="1910"/>
      <c r="L43" s="1910"/>
      <c r="M43" s="1910"/>
      <c r="N43" s="1911"/>
      <c r="O43" s="638"/>
      <c r="P43" s="637"/>
      <c r="Q43" s="637"/>
      <c r="R43" s="637"/>
      <c r="S43" s="637"/>
      <c r="T43" s="637"/>
      <c r="U43" s="637"/>
      <c r="V43" s="637"/>
      <c r="W43" s="637"/>
      <c r="X43" s="637"/>
      <c r="Y43" s="637"/>
      <c r="Z43" s="637"/>
      <c r="AA43" s="637"/>
      <c r="AB43" s="637"/>
      <c r="AC43" s="637"/>
      <c r="AD43" s="666"/>
      <c r="AE43" s="301"/>
      <c r="AF43" s="301"/>
      <c r="AG43" s="2"/>
      <c r="AH43" s="2"/>
      <c r="AI43" s="2"/>
    </row>
    <row r="44" spans="1:35" ht="17.100000000000001" customHeight="1">
      <c r="A44" s="301"/>
      <c r="B44" s="301"/>
      <c r="C44" s="1926"/>
      <c r="D44" s="1912"/>
      <c r="E44" s="1286"/>
      <c r="F44" s="1286"/>
      <c r="G44" s="1286"/>
      <c r="H44" s="1913"/>
      <c r="I44" s="1912"/>
      <c r="J44" s="1286"/>
      <c r="K44" s="1286"/>
      <c r="L44" s="1286"/>
      <c r="M44" s="1286"/>
      <c r="N44" s="1913"/>
      <c r="O44" s="638"/>
      <c r="P44" s="637"/>
      <c r="Q44" s="637"/>
      <c r="R44" s="637"/>
      <c r="S44" s="637"/>
      <c r="T44" s="637"/>
      <c r="U44" s="637"/>
      <c r="V44" s="637"/>
      <c r="W44" s="637"/>
      <c r="X44" s="637"/>
      <c r="Y44" s="637"/>
      <c r="Z44" s="637"/>
      <c r="AA44" s="637"/>
      <c r="AB44" s="637"/>
      <c r="AC44" s="637"/>
      <c r="AD44" s="666"/>
      <c r="AE44" s="301"/>
      <c r="AF44" s="301"/>
      <c r="AG44" s="2"/>
      <c r="AH44" s="2"/>
      <c r="AI44" s="2"/>
    </row>
    <row r="45" spans="1:35" ht="17.100000000000001" customHeight="1">
      <c r="A45" s="301"/>
      <c r="B45" s="301"/>
      <c r="C45" s="1914" t="s">
        <v>2372</v>
      </c>
      <c r="D45" s="1927"/>
      <c r="E45" s="1928"/>
      <c r="F45" s="1928"/>
      <c r="G45" s="1928"/>
      <c r="H45" s="1929"/>
      <c r="I45" s="1928"/>
      <c r="J45" s="1928"/>
      <c r="K45" s="1928"/>
      <c r="L45" s="1928"/>
      <c r="M45" s="1928"/>
      <c r="N45" s="1929"/>
      <c r="O45" s="638"/>
      <c r="P45" s="637"/>
      <c r="Q45" s="637"/>
      <c r="R45" s="637"/>
      <c r="S45" s="637"/>
      <c r="T45" s="637"/>
      <c r="U45" s="637"/>
      <c r="V45" s="637"/>
      <c r="W45" s="637"/>
      <c r="X45" s="637"/>
      <c r="Y45" s="637"/>
      <c r="Z45" s="637"/>
      <c r="AA45" s="637"/>
      <c r="AB45" s="637"/>
      <c r="AC45" s="637"/>
      <c r="AD45" s="666"/>
      <c r="AE45" s="301"/>
      <c r="AF45" s="301"/>
      <c r="AG45" s="2"/>
      <c r="AH45" s="2"/>
      <c r="AI45" s="2"/>
    </row>
    <row r="46" spans="1:35" ht="17.100000000000001" customHeight="1" thickBot="1">
      <c r="A46" s="301"/>
      <c r="B46" s="301"/>
      <c r="C46" s="1915"/>
      <c r="D46" s="1097"/>
      <c r="E46" s="1930"/>
      <c r="F46" s="1930"/>
      <c r="G46" s="1930"/>
      <c r="H46" s="1931"/>
      <c r="I46" s="1930"/>
      <c r="J46" s="1930"/>
      <c r="K46" s="1930"/>
      <c r="L46" s="1930"/>
      <c r="M46" s="1930"/>
      <c r="N46" s="1931"/>
      <c r="O46" s="670"/>
      <c r="P46" s="671"/>
      <c r="Q46" s="671"/>
      <c r="R46" s="671"/>
      <c r="S46" s="671"/>
      <c r="T46" s="671"/>
      <c r="U46" s="671"/>
      <c r="V46" s="671"/>
      <c r="W46" s="671"/>
      <c r="X46" s="671"/>
      <c r="Y46" s="671"/>
      <c r="Z46" s="671"/>
      <c r="AA46" s="671"/>
      <c r="AB46" s="671"/>
      <c r="AC46" s="671"/>
      <c r="AD46" s="672"/>
      <c r="AE46" s="301"/>
      <c r="AF46" s="301"/>
      <c r="AG46" s="2"/>
      <c r="AH46" s="2"/>
      <c r="AI46" s="2"/>
    </row>
    <row r="47" spans="1:35" ht="17.100000000000001" customHeight="1">
      <c r="A47" s="301"/>
      <c r="B47" s="301"/>
      <c r="C47" s="668" t="s">
        <v>0</v>
      </c>
      <c r="D47" s="1922" t="s">
        <v>30</v>
      </c>
      <c r="E47" s="1923"/>
      <c r="F47" s="1923"/>
      <c r="G47" s="1923"/>
      <c r="H47" s="1924"/>
      <c r="I47" s="1922" t="s">
        <v>31</v>
      </c>
      <c r="J47" s="1923"/>
      <c r="K47" s="1923"/>
      <c r="L47" s="1923"/>
      <c r="M47" s="1923"/>
      <c r="N47" s="1924"/>
      <c r="O47" s="663"/>
      <c r="P47" s="664"/>
      <c r="Q47" s="664"/>
      <c r="R47" s="664"/>
      <c r="S47" s="664"/>
      <c r="T47" s="664"/>
      <c r="U47" s="664"/>
      <c r="V47" s="664"/>
      <c r="W47" s="664"/>
      <c r="X47" s="664"/>
      <c r="Y47" s="664"/>
      <c r="Z47" s="664"/>
      <c r="AA47" s="664"/>
      <c r="AB47" s="664"/>
      <c r="AC47" s="664"/>
      <c r="AD47" s="665"/>
      <c r="AE47" s="301"/>
      <c r="AF47" s="301"/>
      <c r="AG47" s="2"/>
      <c r="AH47" s="2"/>
      <c r="AI47" s="2"/>
    </row>
    <row r="48" spans="1:35" ht="17.100000000000001" customHeight="1">
      <c r="A48" s="301"/>
      <c r="B48" s="301"/>
      <c r="C48" s="1925" t="s">
        <v>2369</v>
      </c>
      <c r="D48" s="1880"/>
      <c r="E48" s="1881"/>
      <c r="F48" s="1881"/>
      <c r="G48" s="1881"/>
      <c r="H48" s="1882"/>
      <c r="I48" s="1885"/>
      <c r="J48" s="1886"/>
      <c r="K48" s="1886"/>
      <c r="L48" s="1886"/>
      <c r="M48" s="1886"/>
      <c r="N48" s="1887"/>
      <c r="O48" s="638"/>
      <c r="P48" s="637"/>
      <c r="Q48" s="637"/>
      <c r="R48" s="637"/>
      <c r="S48" s="637"/>
      <c r="T48" s="637"/>
      <c r="U48" s="637"/>
      <c r="V48" s="637"/>
      <c r="W48" s="637"/>
      <c r="X48" s="637"/>
      <c r="Y48" s="637"/>
      <c r="Z48" s="637"/>
      <c r="AA48" s="637"/>
      <c r="AB48" s="637"/>
      <c r="AC48" s="637"/>
      <c r="AD48" s="666"/>
      <c r="AE48" s="301"/>
      <c r="AF48" s="301"/>
      <c r="AG48" s="2"/>
      <c r="AH48" s="2"/>
      <c r="AI48" s="2"/>
    </row>
    <row r="49" spans="1:35" ht="17.100000000000001" customHeight="1">
      <c r="A49" s="301"/>
      <c r="B49" s="301"/>
      <c r="C49" s="1926"/>
      <c r="D49" s="1883"/>
      <c r="E49" s="1287"/>
      <c r="F49" s="1287"/>
      <c r="G49" s="1287"/>
      <c r="H49" s="1884"/>
      <c r="I49" s="1888"/>
      <c r="J49" s="1889"/>
      <c r="K49" s="1889"/>
      <c r="L49" s="1889"/>
      <c r="M49" s="1889"/>
      <c r="N49" s="1890"/>
      <c r="O49" s="638"/>
      <c r="P49" s="637"/>
      <c r="Q49" s="637"/>
      <c r="R49" s="637"/>
      <c r="S49" s="637"/>
      <c r="T49" s="637"/>
      <c r="U49" s="637"/>
      <c r="V49" s="637"/>
      <c r="W49" s="637"/>
      <c r="X49" s="637"/>
      <c r="Y49" s="637"/>
      <c r="Z49" s="637"/>
      <c r="AA49" s="637"/>
      <c r="AB49" s="637"/>
      <c r="AC49" s="637"/>
      <c r="AD49" s="666"/>
      <c r="AE49" s="301"/>
      <c r="AF49" s="301"/>
      <c r="AG49" s="2"/>
      <c r="AH49" s="2"/>
      <c r="AI49" s="2"/>
    </row>
    <row r="50" spans="1:35" ht="17.100000000000001" customHeight="1">
      <c r="A50" s="301"/>
      <c r="B50" s="301"/>
      <c r="C50" s="1914" t="s">
        <v>2373</v>
      </c>
      <c r="D50" s="1916"/>
      <c r="E50" s="1917"/>
      <c r="F50" s="1917"/>
      <c r="G50" s="1917"/>
      <c r="H50" s="1918"/>
      <c r="I50" s="1917"/>
      <c r="J50" s="1917"/>
      <c r="K50" s="1917"/>
      <c r="L50" s="1917"/>
      <c r="M50" s="1917"/>
      <c r="N50" s="1918"/>
      <c r="O50" s="674"/>
      <c r="P50" s="637"/>
      <c r="Q50" s="637"/>
      <c r="R50" s="637"/>
      <c r="S50" s="637"/>
      <c r="T50" s="637"/>
      <c r="U50" s="637"/>
      <c r="V50" s="637"/>
      <c r="W50" s="637"/>
      <c r="X50" s="637"/>
      <c r="Y50" s="637"/>
      <c r="Z50" s="637"/>
      <c r="AA50" s="637"/>
      <c r="AB50" s="637"/>
      <c r="AC50" s="637"/>
      <c r="AD50" s="666"/>
      <c r="AE50" s="301"/>
      <c r="AF50" s="301"/>
      <c r="AG50" s="2"/>
      <c r="AH50" s="2"/>
      <c r="AI50" s="2"/>
    </row>
    <row r="51" spans="1:35" ht="17.100000000000001" customHeight="1" thickBot="1">
      <c r="A51" s="301"/>
      <c r="B51" s="301"/>
      <c r="C51" s="1915"/>
      <c r="D51" s="1919"/>
      <c r="E51" s="1920"/>
      <c r="F51" s="1920"/>
      <c r="G51" s="1920"/>
      <c r="H51" s="1921"/>
      <c r="I51" s="1920"/>
      <c r="J51" s="1920"/>
      <c r="K51" s="1920"/>
      <c r="L51" s="1920"/>
      <c r="M51" s="1920"/>
      <c r="N51" s="1921"/>
      <c r="O51" s="675"/>
      <c r="P51" s="671"/>
      <c r="Q51" s="671"/>
      <c r="R51" s="671"/>
      <c r="S51" s="671"/>
      <c r="T51" s="671"/>
      <c r="U51" s="671"/>
      <c r="V51" s="671"/>
      <c r="W51" s="671"/>
      <c r="X51" s="671"/>
      <c r="Y51" s="671"/>
      <c r="Z51" s="671"/>
      <c r="AA51" s="671"/>
      <c r="AB51" s="671"/>
      <c r="AC51" s="671"/>
      <c r="AD51" s="672"/>
      <c r="AE51" s="301"/>
      <c r="AF51" s="301"/>
      <c r="AG51" s="2"/>
      <c r="AH51" s="2"/>
      <c r="AI51" s="2"/>
    </row>
    <row r="52" spans="1:35" ht="12.75" customHeight="1">
      <c r="A52" s="301"/>
      <c r="B52" s="301"/>
      <c r="C52" s="661"/>
      <c r="D52" s="301"/>
      <c r="E52" s="301"/>
      <c r="F52" s="301"/>
      <c r="G52" s="301"/>
      <c r="H52" s="301"/>
      <c r="I52" s="301"/>
      <c r="J52" s="301"/>
      <c r="K52" s="301"/>
      <c r="L52" s="466"/>
      <c r="M52" s="301"/>
      <c r="N52" s="301"/>
      <c r="O52" s="301"/>
      <c r="P52" s="301"/>
      <c r="Q52" s="301"/>
      <c r="R52" s="301"/>
      <c r="S52" s="301"/>
      <c r="T52" s="301"/>
      <c r="U52" s="301"/>
      <c r="V52" s="301"/>
      <c r="W52" s="301"/>
      <c r="X52" s="301"/>
      <c r="Y52" s="301"/>
      <c r="Z52" s="301"/>
      <c r="AA52" s="286" t="s">
        <v>2374</v>
      </c>
      <c r="AB52" s="301"/>
      <c r="AC52" s="301"/>
      <c r="AD52" s="301"/>
      <c r="AE52" s="301"/>
      <c r="AF52" s="301"/>
    </row>
    <row r="53" spans="1:35" ht="4.5" customHeight="1" thickBot="1">
      <c r="A53" s="301"/>
      <c r="B53" s="301"/>
      <c r="C53" s="301"/>
      <c r="D53" s="301"/>
      <c r="E53" s="301"/>
      <c r="F53" s="301"/>
      <c r="G53" s="301"/>
      <c r="H53" s="301"/>
      <c r="I53" s="301"/>
      <c r="J53" s="301"/>
      <c r="K53" s="301"/>
      <c r="L53" s="466"/>
      <c r="M53" s="301"/>
      <c r="N53" s="301"/>
      <c r="O53" s="301"/>
      <c r="P53" s="301"/>
      <c r="Q53" s="301"/>
      <c r="R53" s="301"/>
      <c r="S53" s="301"/>
      <c r="T53" s="301"/>
      <c r="U53" s="301"/>
      <c r="V53" s="301"/>
      <c r="W53" s="301"/>
      <c r="X53" s="301"/>
      <c r="Y53" s="301"/>
      <c r="Z53" s="301"/>
      <c r="AA53" s="301"/>
      <c r="AB53" s="301"/>
      <c r="AC53" s="301"/>
      <c r="AD53" s="301"/>
      <c r="AE53" s="301"/>
      <c r="AF53" s="301"/>
    </row>
    <row r="54" spans="1:35" ht="17.25" customHeight="1">
      <c r="A54" s="301"/>
      <c r="B54" s="301"/>
      <c r="C54" s="1891" t="s">
        <v>2375</v>
      </c>
      <c r="D54" s="1892"/>
      <c r="E54" s="1892"/>
      <c r="F54" s="1892"/>
      <c r="G54" s="1892"/>
      <c r="H54" s="1892"/>
      <c r="I54" s="1892"/>
      <c r="J54" s="1892"/>
      <c r="K54" s="1892"/>
      <c r="L54" s="1892"/>
      <c r="M54" s="1892"/>
      <c r="N54" s="1892"/>
      <c r="O54" s="1892"/>
      <c r="P54" s="1892"/>
      <c r="Q54" s="1892"/>
      <c r="R54" s="1892"/>
      <c r="S54" s="1892"/>
      <c r="T54" s="1892"/>
      <c r="U54" s="1892"/>
      <c r="V54" s="1892"/>
      <c r="W54" s="1892"/>
      <c r="X54" s="1892"/>
      <c r="Y54" s="1892"/>
      <c r="Z54" s="1892"/>
      <c r="AA54" s="1892"/>
      <c r="AB54" s="1893"/>
      <c r="AC54" s="1893"/>
      <c r="AD54" s="1894"/>
      <c r="AE54" s="483"/>
      <c r="AF54" s="483"/>
    </row>
    <row r="55" spans="1:35" ht="18" customHeight="1" thickBot="1">
      <c r="A55" s="301"/>
      <c r="B55" s="301"/>
      <c r="C55" s="1895"/>
      <c r="D55" s="1896"/>
      <c r="E55" s="1896"/>
      <c r="F55" s="1896"/>
      <c r="G55" s="1896"/>
      <c r="H55" s="1896"/>
      <c r="I55" s="1896"/>
      <c r="J55" s="1896"/>
      <c r="K55" s="1896"/>
      <c r="L55" s="1896"/>
      <c r="M55" s="1896"/>
      <c r="N55" s="1896"/>
      <c r="O55" s="1896"/>
      <c r="P55" s="1896"/>
      <c r="Q55" s="1896"/>
      <c r="R55" s="1896"/>
      <c r="S55" s="1896"/>
      <c r="T55" s="1896"/>
      <c r="U55" s="1896"/>
      <c r="V55" s="1896"/>
      <c r="W55" s="1896"/>
      <c r="X55" s="1896"/>
      <c r="Y55" s="1896"/>
      <c r="Z55" s="1896"/>
      <c r="AA55" s="1896"/>
      <c r="AB55" s="1896"/>
      <c r="AC55" s="1896"/>
      <c r="AD55" s="1897"/>
      <c r="AE55" s="483"/>
      <c r="AF55" s="483"/>
    </row>
    <row r="56" spans="1:35" ht="5.0999999999999996" customHeight="1">
      <c r="A56" s="301"/>
      <c r="B56" s="301"/>
      <c r="C56" s="676"/>
      <c r="D56" s="490"/>
      <c r="E56" s="490"/>
      <c r="F56" s="490"/>
      <c r="G56" s="490"/>
      <c r="H56" s="490"/>
      <c r="I56" s="490"/>
      <c r="J56" s="490"/>
      <c r="K56" s="490"/>
      <c r="L56" s="490"/>
      <c r="M56" s="490"/>
      <c r="N56" s="490"/>
      <c r="O56" s="490"/>
      <c r="P56" s="490"/>
      <c r="Q56" s="490"/>
      <c r="R56" s="490"/>
      <c r="S56" s="490"/>
      <c r="T56" s="490"/>
      <c r="U56" s="490"/>
      <c r="V56" s="490"/>
      <c r="W56" s="490"/>
      <c r="X56" s="490"/>
      <c r="Y56" s="490"/>
      <c r="Z56" s="490"/>
      <c r="AA56" s="490"/>
      <c r="AB56" s="490"/>
      <c r="AC56" s="490"/>
      <c r="AD56" s="490"/>
      <c r="AE56" s="483"/>
      <c r="AF56" s="483"/>
    </row>
    <row r="57" spans="1:35" ht="19.5" customHeight="1">
      <c r="A57" s="301"/>
      <c r="B57" s="301"/>
      <c r="C57" s="519"/>
      <c r="D57" s="490"/>
      <c r="E57" s="490"/>
      <c r="F57" s="490"/>
      <c r="G57" s="490"/>
      <c r="H57" s="490"/>
      <c r="I57" s="490"/>
      <c r="J57" s="490"/>
      <c r="K57" s="490"/>
      <c r="L57" s="490"/>
      <c r="M57" s="490"/>
      <c r="N57" s="490"/>
      <c r="O57" s="490"/>
      <c r="P57" s="490"/>
      <c r="Q57" s="490"/>
      <c r="R57" s="490"/>
      <c r="S57" s="490"/>
      <c r="T57" s="490"/>
      <c r="U57" s="490"/>
      <c r="V57" s="490"/>
      <c r="W57" s="490"/>
      <c r="X57" s="490"/>
      <c r="Y57" s="490"/>
      <c r="Z57" s="490"/>
      <c r="AA57" s="490"/>
      <c r="AB57" s="490"/>
      <c r="AC57" s="490"/>
      <c r="AD57" s="490"/>
      <c r="AE57" s="483"/>
      <c r="AF57" s="483"/>
    </row>
    <row r="58" spans="1:35" ht="19.5" customHeight="1">
      <c r="A58" s="301"/>
      <c r="B58" s="301"/>
      <c r="C58" s="351" t="s">
        <v>2376</v>
      </c>
      <c r="D58" s="490"/>
      <c r="E58" s="490"/>
      <c r="F58" s="490"/>
      <c r="G58" s="490"/>
      <c r="H58" s="490"/>
      <c r="I58" s="490"/>
      <c r="J58" s="490"/>
      <c r="K58" s="490"/>
      <c r="L58" s="490"/>
      <c r="M58" s="490"/>
      <c r="N58" s="490"/>
      <c r="O58" s="490"/>
      <c r="P58" s="490"/>
      <c r="Q58" s="490"/>
      <c r="R58" s="490"/>
      <c r="S58" s="490"/>
      <c r="T58" s="490"/>
      <c r="U58" s="490"/>
      <c r="V58" s="490"/>
      <c r="W58" s="490"/>
      <c r="X58" s="490"/>
      <c r="Y58" s="490"/>
      <c r="Z58" s="490"/>
      <c r="AA58" s="490"/>
      <c r="AB58" s="490"/>
      <c r="AC58" s="490"/>
      <c r="AD58" s="490"/>
      <c r="AE58" s="483"/>
      <c r="AF58" s="483"/>
    </row>
    <row r="59" spans="1:35" ht="9.9" customHeight="1">
      <c r="A59" s="301"/>
      <c r="B59" s="301"/>
      <c r="C59" s="301"/>
      <c r="D59" s="301"/>
      <c r="E59" s="301"/>
      <c r="F59" s="301"/>
      <c r="G59" s="301"/>
      <c r="H59" s="301"/>
      <c r="I59" s="301"/>
      <c r="J59" s="301"/>
      <c r="K59" s="301"/>
      <c r="L59" s="466"/>
      <c r="M59" s="301"/>
      <c r="N59" s="301"/>
      <c r="O59" s="301"/>
      <c r="P59" s="301"/>
      <c r="Q59" s="301"/>
      <c r="R59" s="301"/>
      <c r="S59" s="301"/>
      <c r="T59" s="301"/>
      <c r="U59" s="301"/>
      <c r="V59" s="301"/>
      <c r="W59" s="301"/>
      <c r="X59" s="301"/>
      <c r="Y59" s="301"/>
      <c r="Z59" s="301"/>
      <c r="AA59" s="301"/>
      <c r="AB59" s="301"/>
      <c r="AC59" s="301"/>
      <c r="AD59" s="301"/>
      <c r="AE59" s="301"/>
      <c r="AF59" s="301"/>
    </row>
    <row r="60" spans="1:35" ht="35.25" customHeight="1">
      <c r="A60" s="301"/>
      <c r="B60" s="301"/>
      <c r="C60" s="1898" t="s">
        <v>2377</v>
      </c>
      <c r="D60" s="1900" t="s">
        <v>2378</v>
      </c>
      <c r="E60" s="1901"/>
      <c r="F60" s="1901"/>
      <c r="G60" s="1901"/>
      <c r="H60" s="1901"/>
      <c r="I60" s="1901"/>
      <c r="J60" s="1902"/>
      <c r="K60" s="1903" t="s">
        <v>2379</v>
      </c>
      <c r="L60" s="1043"/>
      <c r="M60" s="1043"/>
      <c r="N60" s="1043"/>
      <c r="O60" s="1043"/>
      <c r="P60" s="1043"/>
      <c r="Q60" s="1043"/>
      <c r="R60" s="1043"/>
      <c r="S60" s="1043"/>
      <c r="T60" s="1043"/>
      <c r="U60" s="1043"/>
      <c r="V60" s="1043"/>
      <c r="W60" s="1043"/>
      <c r="X60" s="1043"/>
      <c r="Y60" s="1043"/>
      <c r="Z60" s="1043"/>
      <c r="AA60" s="1043"/>
      <c r="AB60" s="1043"/>
      <c r="AC60" s="1043"/>
      <c r="AD60" s="1904"/>
      <c r="AE60" s="301"/>
      <c r="AF60" s="301"/>
    </row>
    <row r="61" spans="1:35" ht="18.899999999999999" customHeight="1">
      <c r="A61" s="301"/>
      <c r="B61" s="301"/>
      <c r="C61" s="1899"/>
      <c r="D61" s="1905" t="s">
        <v>2380</v>
      </c>
      <c r="E61" s="1906"/>
      <c r="F61" s="1906"/>
      <c r="G61" s="1906"/>
      <c r="H61" s="1906"/>
      <c r="I61" s="1906"/>
      <c r="J61" s="1906"/>
      <c r="K61" s="1907" t="s">
        <v>2381</v>
      </c>
      <c r="L61" s="1908"/>
      <c r="M61" s="1908"/>
      <c r="N61" s="1908"/>
      <c r="O61" s="1908"/>
      <c r="P61" s="1908"/>
      <c r="Q61" s="1908"/>
      <c r="R61" s="1908"/>
      <c r="S61" s="1908"/>
      <c r="T61" s="1908"/>
      <c r="U61" s="1908"/>
      <c r="V61" s="1908"/>
      <c r="W61" s="1908"/>
      <c r="X61" s="1908"/>
      <c r="Y61" s="1908"/>
      <c r="Z61" s="1908"/>
      <c r="AA61" s="1908"/>
      <c r="AB61" s="1043"/>
      <c r="AC61" s="1043"/>
      <c r="AD61" s="1904"/>
      <c r="AE61" s="301"/>
      <c r="AF61" s="301"/>
    </row>
    <row r="62" spans="1:35" ht="12.75" customHeight="1">
      <c r="A62" s="301"/>
      <c r="B62" s="301"/>
      <c r="C62" s="301"/>
      <c r="D62" s="301"/>
      <c r="E62" s="301"/>
      <c r="F62" s="301"/>
      <c r="G62" s="301"/>
      <c r="H62" s="301"/>
      <c r="I62" s="301"/>
      <c r="J62" s="301"/>
      <c r="K62" s="301"/>
      <c r="L62" s="466"/>
      <c r="M62" s="301"/>
      <c r="N62" s="301"/>
      <c r="O62" s="301"/>
      <c r="P62" s="301"/>
      <c r="Q62" s="301"/>
      <c r="R62" s="301"/>
      <c r="S62" s="301"/>
      <c r="T62" s="301"/>
      <c r="U62" s="301"/>
      <c r="V62" s="301"/>
      <c r="W62" s="301"/>
      <c r="X62" s="301"/>
      <c r="Y62" s="301"/>
      <c r="Z62" s="301"/>
      <c r="AA62" s="301"/>
      <c r="AB62" s="301"/>
      <c r="AC62" s="301"/>
      <c r="AD62" s="301"/>
      <c r="AE62" s="301"/>
      <c r="AF62" s="301"/>
    </row>
    <row r="63" spans="1:35" ht="12.75" customHeight="1">
      <c r="A63" s="301"/>
      <c r="B63" s="301"/>
      <c r="C63" s="301"/>
      <c r="D63" s="301"/>
      <c r="E63" s="301"/>
      <c r="F63" s="301"/>
      <c r="G63" s="301"/>
      <c r="H63" s="301"/>
      <c r="I63" s="301"/>
      <c r="J63" s="301"/>
      <c r="K63" s="301"/>
      <c r="L63" s="466"/>
      <c r="M63" s="301"/>
      <c r="N63" s="301"/>
      <c r="O63" s="301"/>
      <c r="P63" s="301"/>
      <c r="Q63" s="301"/>
      <c r="R63" s="301"/>
      <c r="S63" s="301"/>
      <c r="T63" s="301"/>
      <c r="U63" s="301"/>
      <c r="V63" s="301"/>
      <c r="W63" s="301"/>
      <c r="X63" s="301"/>
      <c r="Y63" s="301"/>
      <c r="Z63" s="301"/>
      <c r="AA63" s="301"/>
      <c r="AB63" s="301"/>
      <c r="AC63" s="301"/>
      <c r="AD63" s="301"/>
      <c r="AE63" s="301"/>
      <c r="AF63" s="301"/>
    </row>
    <row r="64" spans="1:35" ht="19.2">
      <c r="A64" s="301"/>
      <c r="B64" s="301"/>
      <c r="C64" s="677" t="s">
        <v>2382</v>
      </c>
      <c r="D64" s="677"/>
      <c r="E64" s="677"/>
      <c r="F64" s="677"/>
      <c r="G64" s="677"/>
      <c r="H64" s="677"/>
      <c r="I64" s="677"/>
      <c r="J64" s="677"/>
      <c r="K64" s="677"/>
      <c r="L64" s="678"/>
      <c r="M64" s="301"/>
      <c r="N64" s="301"/>
      <c r="O64" s="301"/>
      <c r="P64" s="301"/>
      <c r="Q64" s="301"/>
      <c r="R64" s="301"/>
      <c r="S64" s="301"/>
      <c r="T64" s="301"/>
      <c r="U64" s="301"/>
      <c r="V64" s="301"/>
      <c r="W64" s="301"/>
      <c r="X64" s="301"/>
      <c r="Y64" s="301"/>
      <c r="Z64" s="301"/>
      <c r="AA64" s="301"/>
      <c r="AB64" s="301"/>
      <c r="AC64" s="301"/>
      <c r="AD64" s="301"/>
      <c r="AE64" s="301"/>
      <c r="AF64" s="301"/>
    </row>
    <row r="65" spans="1:32" ht="12.75" customHeight="1">
      <c r="A65" s="301"/>
      <c r="B65" s="301"/>
      <c r="C65" s="301"/>
      <c r="D65" s="301"/>
      <c r="E65" s="301"/>
      <c r="F65" s="301"/>
      <c r="G65" s="301"/>
      <c r="H65" s="301"/>
      <c r="I65" s="301"/>
      <c r="J65" s="301"/>
      <c r="K65" s="301"/>
      <c r="L65" s="466"/>
      <c r="M65" s="301"/>
      <c r="N65" s="301"/>
      <c r="O65" s="301"/>
      <c r="P65" s="301"/>
      <c r="Q65" s="301"/>
      <c r="R65" s="301"/>
      <c r="S65" s="301"/>
      <c r="T65" s="301"/>
      <c r="U65" s="301"/>
      <c r="V65" s="301"/>
      <c r="W65" s="301"/>
      <c r="X65" s="301"/>
      <c r="Y65" s="301"/>
      <c r="Z65" s="301"/>
      <c r="AA65" s="301"/>
      <c r="AB65" s="301"/>
      <c r="AC65" s="301"/>
      <c r="AD65" s="301"/>
      <c r="AE65" s="301"/>
      <c r="AF65" s="301"/>
    </row>
    <row r="66" spans="1:32" ht="12.75" customHeight="1">
      <c r="A66" s="301"/>
      <c r="B66" s="301"/>
      <c r="C66" s="301"/>
      <c r="D66" s="301"/>
      <c r="E66" s="301"/>
      <c r="F66" s="301"/>
      <c r="G66" s="301"/>
      <c r="H66" s="301"/>
      <c r="I66" s="301"/>
      <c r="J66" s="301"/>
      <c r="K66" s="301"/>
      <c r="L66" s="466"/>
      <c r="M66" s="301"/>
      <c r="N66" s="301"/>
      <c r="O66" s="301"/>
      <c r="P66" s="301"/>
      <c r="Q66" s="301"/>
      <c r="R66" s="301"/>
      <c r="S66" s="301"/>
      <c r="T66" s="301"/>
      <c r="U66" s="301"/>
      <c r="V66" s="301"/>
      <c r="W66" s="301"/>
      <c r="X66" s="301"/>
      <c r="Y66" s="301"/>
      <c r="Z66" s="301"/>
      <c r="AA66" s="301"/>
      <c r="AB66" s="301"/>
      <c r="AC66" s="301"/>
      <c r="AD66" s="301"/>
      <c r="AE66" s="301"/>
      <c r="AF66" s="301"/>
    </row>
    <row r="67" spans="1:32" ht="12.75" customHeight="1">
      <c r="A67" s="301"/>
      <c r="B67" s="301"/>
      <c r="C67" s="301"/>
      <c r="D67" s="301"/>
      <c r="E67" s="301"/>
      <c r="F67" s="301"/>
      <c r="G67" s="301"/>
      <c r="H67" s="301"/>
      <c r="I67" s="301"/>
      <c r="J67" s="301"/>
      <c r="K67" s="301"/>
      <c r="L67" s="466"/>
      <c r="M67" s="301"/>
      <c r="N67" s="301"/>
      <c r="O67" s="301"/>
      <c r="P67" s="301"/>
      <c r="Q67" s="301"/>
      <c r="R67" s="301"/>
      <c r="S67" s="301"/>
      <c r="T67" s="301"/>
      <c r="U67" s="301"/>
      <c r="V67" s="301"/>
      <c r="W67" s="301"/>
      <c r="X67" s="301"/>
      <c r="Y67" s="301"/>
      <c r="Z67" s="301"/>
      <c r="AA67" s="301"/>
      <c r="AB67" s="301"/>
      <c r="AC67" s="301"/>
      <c r="AD67" s="301"/>
      <c r="AE67" s="301"/>
      <c r="AF67" s="301"/>
    </row>
    <row r="68" spans="1:32" ht="12.75" customHeight="1">
      <c r="A68" s="301"/>
      <c r="B68" s="301"/>
      <c r="C68" s="301"/>
      <c r="D68" s="301"/>
      <c r="E68" s="301"/>
      <c r="F68" s="301"/>
      <c r="G68" s="301"/>
      <c r="H68" s="301"/>
      <c r="I68" s="301"/>
      <c r="J68" s="301"/>
      <c r="K68" s="301"/>
      <c r="L68" s="466"/>
      <c r="M68" s="301"/>
      <c r="N68" s="301"/>
      <c r="O68" s="301"/>
      <c r="P68" s="301"/>
      <c r="Q68" s="301"/>
      <c r="R68" s="301"/>
      <c r="S68" s="301"/>
      <c r="T68" s="301"/>
      <c r="U68" s="301"/>
      <c r="V68" s="301"/>
      <c r="W68" s="301"/>
      <c r="X68" s="301"/>
      <c r="Y68" s="301"/>
      <c r="Z68" s="301"/>
      <c r="AA68" s="301"/>
      <c r="AB68" s="301"/>
      <c r="AC68" s="301"/>
      <c r="AD68" s="301"/>
      <c r="AE68" s="301"/>
      <c r="AF68" s="301"/>
    </row>
    <row r="69" spans="1:32" ht="12.75" customHeight="1">
      <c r="A69" s="301"/>
      <c r="B69" s="301"/>
      <c r="C69" s="301"/>
      <c r="D69" s="301"/>
      <c r="E69" s="301"/>
      <c r="F69" s="301"/>
      <c r="G69" s="301"/>
      <c r="H69" s="301"/>
      <c r="I69" s="301"/>
      <c r="J69" s="301"/>
      <c r="K69" s="301"/>
      <c r="L69" s="466"/>
      <c r="M69" s="301"/>
      <c r="N69" s="301"/>
      <c r="O69" s="301"/>
      <c r="P69" s="301"/>
      <c r="Q69" s="301"/>
      <c r="R69" s="301"/>
      <c r="S69" s="301"/>
      <c r="T69" s="301"/>
      <c r="U69" s="301"/>
      <c r="V69" s="301"/>
      <c r="W69" s="301"/>
      <c r="X69" s="301"/>
      <c r="Y69" s="301"/>
      <c r="Z69" s="301"/>
      <c r="AA69" s="301"/>
      <c r="AB69" s="301"/>
      <c r="AC69" s="301"/>
      <c r="AD69" s="301"/>
      <c r="AE69" s="301"/>
      <c r="AF69" s="301"/>
    </row>
    <row r="70" spans="1:32" ht="12.75" customHeight="1">
      <c r="A70" s="301"/>
      <c r="B70" s="301"/>
      <c r="C70" s="301"/>
      <c r="D70" s="301"/>
      <c r="E70" s="301"/>
      <c r="F70" s="301"/>
      <c r="G70" s="301"/>
      <c r="H70" s="301"/>
      <c r="I70" s="301"/>
      <c r="J70" s="301"/>
      <c r="K70" s="301"/>
      <c r="L70" s="466"/>
      <c r="M70" s="301"/>
      <c r="N70" s="301"/>
      <c r="O70" s="301"/>
      <c r="P70" s="301"/>
      <c r="Q70" s="301"/>
      <c r="R70" s="301"/>
      <c r="S70" s="301"/>
      <c r="T70" s="301"/>
      <c r="U70" s="301"/>
      <c r="V70" s="301"/>
      <c r="W70" s="301"/>
      <c r="X70" s="301"/>
      <c r="Y70" s="301"/>
      <c r="Z70" s="301"/>
      <c r="AA70" s="301"/>
      <c r="AB70" s="301"/>
      <c r="AC70" s="301"/>
      <c r="AD70" s="301"/>
      <c r="AE70" s="301"/>
      <c r="AF70" s="301"/>
    </row>
    <row r="71" spans="1:32" ht="12.75" customHeight="1">
      <c r="A71" s="301"/>
      <c r="B71" s="301"/>
      <c r="C71" s="301"/>
      <c r="D71" s="301"/>
      <c r="E71" s="301"/>
      <c r="F71" s="301"/>
      <c r="G71" s="301"/>
      <c r="H71" s="301"/>
      <c r="I71" s="301"/>
      <c r="J71" s="301"/>
      <c r="K71" s="301"/>
      <c r="L71" s="466"/>
      <c r="M71" s="301"/>
      <c r="N71" s="301"/>
      <c r="O71" s="301"/>
      <c r="P71" s="301"/>
      <c r="Q71" s="301"/>
      <c r="R71" s="301"/>
      <c r="S71" s="301"/>
      <c r="T71" s="301"/>
      <c r="U71" s="301"/>
      <c r="V71" s="301"/>
      <c r="W71" s="301"/>
      <c r="X71" s="301"/>
      <c r="Y71" s="301"/>
      <c r="Z71" s="301"/>
      <c r="AA71" s="301"/>
      <c r="AB71" s="301"/>
      <c r="AC71" s="301"/>
      <c r="AD71" s="301"/>
      <c r="AE71" s="301"/>
      <c r="AF71" s="301"/>
    </row>
    <row r="72" spans="1:32" ht="12.75" customHeight="1">
      <c r="A72" s="301"/>
      <c r="B72" s="301"/>
      <c r="C72" s="301"/>
      <c r="D72" s="301"/>
      <c r="E72" s="301"/>
      <c r="F72" s="301"/>
      <c r="G72" s="301"/>
      <c r="H72" s="301"/>
      <c r="I72" s="301"/>
      <c r="J72" s="301"/>
      <c r="K72" s="301"/>
      <c r="L72" s="466"/>
      <c r="M72" s="301"/>
      <c r="N72" s="301"/>
      <c r="O72" s="301"/>
      <c r="P72" s="301"/>
      <c r="Q72" s="301"/>
      <c r="R72" s="301"/>
      <c r="S72" s="301"/>
      <c r="T72" s="301"/>
      <c r="U72" s="301"/>
      <c r="V72" s="301"/>
      <c r="W72" s="301"/>
      <c r="X72" s="301"/>
      <c r="Y72" s="301"/>
      <c r="Z72" s="301"/>
      <c r="AA72" s="301"/>
      <c r="AB72" s="301"/>
      <c r="AC72" s="301"/>
      <c r="AD72" s="301"/>
      <c r="AE72" s="301"/>
      <c r="AF72" s="301"/>
    </row>
    <row r="73" spans="1:32" ht="12.75" customHeight="1">
      <c r="A73" s="301"/>
      <c r="B73" s="301"/>
      <c r="C73" s="301"/>
      <c r="D73" s="301"/>
      <c r="E73" s="301"/>
      <c r="F73" s="301"/>
      <c r="G73" s="301"/>
      <c r="H73" s="301"/>
      <c r="I73" s="301"/>
      <c r="J73" s="301"/>
      <c r="K73" s="301"/>
      <c r="L73" s="466"/>
      <c r="M73" s="301"/>
      <c r="N73" s="301"/>
      <c r="O73" s="301"/>
      <c r="P73" s="301"/>
      <c r="Q73" s="301"/>
      <c r="R73" s="301"/>
      <c r="S73" s="301"/>
      <c r="T73" s="301"/>
      <c r="U73" s="301"/>
      <c r="V73" s="301"/>
      <c r="W73" s="301"/>
      <c r="X73" s="301"/>
      <c r="Y73" s="301"/>
      <c r="Z73" s="301"/>
      <c r="AA73" s="301"/>
      <c r="AB73" s="301"/>
      <c r="AC73" s="301"/>
      <c r="AD73" s="301"/>
      <c r="AE73" s="301"/>
      <c r="AF73" s="301"/>
    </row>
    <row r="74" spans="1:32" ht="12.75" customHeight="1">
      <c r="A74" s="301"/>
      <c r="B74" s="301"/>
      <c r="C74" s="301"/>
      <c r="D74" s="301"/>
      <c r="E74" s="301"/>
      <c r="F74" s="301"/>
      <c r="G74" s="301"/>
      <c r="H74" s="301"/>
      <c r="I74" s="301"/>
      <c r="J74" s="301"/>
      <c r="K74" s="301"/>
      <c r="L74" s="466"/>
      <c r="M74" s="301"/>
      <c r="N74" s="301"/>
      <c r="O74" s="301"/>
      <c r="P74" s="301"/>
      <c r="Q74" s="301"/>
      <c r="R74" s="301"/>
      <c r="S74" s="301"/>
      <c r="T74" s="301"/>
      <c r="U74" s="301"/>
      <c r="V74" s="301"/>
      <c r="W74" s="301"/>
      <c r="X74" s="301"/>
      <c r="Y74" s="301"/>
      <c r="Z74" s="301"/>
      <c r="AA74" s="301"/>
      <c r="AB74" s="301"/>
      <c r="AC74" s="301"/>
      <c r="AD74" s="301"/>
      <c r="AE74" s="301"/>
      <c r="AF74" s="301"/>
    </row>
    <row r="75" spans="1:32" ht="12.75" customHeight="1">
      <c r="A75" s="301"/>
      <c r="B75" s="301"/>
      <c r="C75" s="301"/>
      <c r="D75" s="301"/>
      <c r="E75" s="301"/>
      <c r="F75" s="301"/>
      <c r="G75" s="301"/>
      <c r="H75" s="301"/>
      <c r="I75" s="301"/>
      <c r="J75" s="301"/>
      <c r="K75" s="301"/>
      <c r="L75" s="466"/>
      <c r="M75" s="301"/>
      <c r="N75" s="301"/>
      <c r="O75" s="301"/>
      <c r="P75" s="301"/>
      <c r="Q75" s="301"/>
      <c r="R75" s="301"/>
      <c r="S75" s="301"/>
      <c r="T75" s="301"/>
      <c r="U75" s="301"/>
      <c r="V75" s="301"/>
      <c r="W75" s="301"/>
      <c r="X75" s="301"/>
      <c r="Y75" s="301"/>
      <c r="Z75" s="301"/>
      <c r="AA75" s="301"/>
      <c r="AB75" s="301"/>
      <c r="AC75" s="301"/>
      <c r="AD75" s="301"/>
      <c r="AE75" s="301"/>
      <c r="AF75" s="301"/>
    </row>
    <row r="76" spans="1:32" ht="12.75" customHeight="1">
      <c r="A76" s="301"/>
      <c r="B76" s="301"/>
      <c r="C76" s="301"/>
      <c r="D76" s="301"/>
      <c r="E76" s="301"/>
      <c r="F76" s="301"/>
      <c r="G76" s="301"/>
      <c r="H76" s="301"/>
      <c r="I76" s="301"/>
      <c r="J76" s="301"/>
      <c r="K76" s="301"/>
      <c r="L76" s="466"/>
      <c r="M76" s="301"/>
      <c r="N76" s="301"/>
      <c r="O76" s="301"/>
      <c r="P76" s="301"/>
      <c r="Q76" s="301"/>
      <c r="R76" s="301"/>
      <c r="S76" s="301"/>
      <c r="T76" s="301"/>
      <c r="U76" s="301"/>
      <c r="V76" s="301"/>
      <c r="W76" s="301"/>
      <c r="X76" s="301"/>
      <c r="Y76" s="301"/>
      <c r="Z76" s="301"/>
      <c r="AA76" s="301"/>
      <c r="AB76" s="301"/>
      <c r="AC76" s="301"/>
      <c r="AD76" s="301"/>
      <c r="AE76" s="301"/>
      <c r="AF76" s="301"/>
    </row>
    <row r="77" spans="1:32" ht="12.75" customHeight="1">
      <c r="A77" s="301"/>
      <c r="B77" s="301"/>
      <c r="C77" s="301"/>
      <c r="D77" s="301"/>
      <c r="E77" s="301"/>
      <c r="F77" s="301"/>
      <c r="G77" s="301"/>
      <c r="H77" s="301"/>
      <c r="I77" s="301"/>
      <c r="J77" s="301"/>
      <c r="K77" s="301"/>
      <c r="L77" s="466"/>
      <c r="M77" s="301"/>
      <c r="N77" s="301"/>
      <c r="O77" s="301"/>
      <c r="P77" s="301"/>
      <c r="Q77" s="301"/>
      <c r="R77" s="301"/>
      <c r="S77" s="301"/>
      <c r="T77" s="301"/>
      <c r="U77" s="301"/>
      <c r="V77" s="301"/>
      <c r="W77" s="301"/>
      <c r="X77" s="301"/>
      <c r="Y77" s="301"/>
      <c r="Z77" s="301"/>
      <c r="AA77" s="301"/>
      <c r="AB77" s="301"/>
      <c r="AC77" s="301"/>
      <c r="AD77" s="301"/>
      <c r="AE77" s="301"/>
      <c r="AF77" s="301"/>
    </row>
    <row r="78" spans="1:32" ht="12.75" customHeight="1">
      <c r="A78" s="301"/>
      <c r="B78" s="301"/>
      <c r="C78" s="301"/>
      <c r="D78" s="301"/>
      <c r="E78" s="301"/>
      <c r="F78" s="301"/>
      <c r="G78" s="301"/>
      <c r="H78" s="301"/>
      <c r="I78" s="301"/>
      <c r="J78" s="301"/>
      <c r="K78" s="301"/>
      <c r="L78" s="466"/>
      <c r="M78" s="301"/>
      <c r="N78" s="301"/>
      <c r="O78" s="301"/>
      <c r="P78" s="301"/>
      <c r="Q78" s="301"/>
      <c r="R78" s="301"/>
      <c r="S78" s="301"/>
      <c r="T78" s="301"/>
      <c r="U78" s="301"/>
      <c r="V78" s="301"/>
      <c r="W78" s="301"/>
      <c r="X78" s="301"/>
      <c r="Y78" s="301"/>
      <c r="Z78" s="301"/>
      <c r="AA78" s="301"/>
      <c r="AB78" s="301"/>
      <c r="AC78" s="301"/>
      <c r="AD78" s="301"/>
      <c r="AE78" s="301"/>
      <c r="AF78" s="301"/>
    </row>
    <row r="79" spans="1:32" ht="12.75" customHeight="1">
      <c r="A79" s="301"/>
      <c r="B79" s="301"/>
      <c r="C79" s="301"/>
      <c r="D79" s="301"/>
      <c r="E79" s="301"/>
      <c r="F79" s="301"/>
      <c r="G79" s="301"/>
      <c r="H79" s="301"/>
      <c r="I79" s="301"/>
      <c r="J79" s="301"/>
      <c r="K79" s="301"/>
      <c r="L79" s="466"/>
      <c r="M79" s="301"/>
      <c r="N79" s="301"/>
      <c r="O79" s="301"/>
      <c r="P79" s="301"/>
      <c r="Q79" s="301"/>
      <c r="R79" s="301"/>
      <c r="S79" s="301"/>
      <c r="T79" s="301"/>
      <c r="U79" s="301"/>
      <c r="V79" s="301"/>
      <c r="W79" s="301"/>
      <c r="X79" s="301"/>
      <c r="Y79" s="301"/>
      <c r="Z79" s="301"/>
      <c r="AA79" s="301"/>
      <c r="AB79" s="301"/>
      <c r="AC79" s="301"/>
      <c r="AD79" s="301"/>
      <c r="AE79" s="301"/>
      <c r="AF79" s="301"/>
    </row>
    <row r="80" spans="1:32" ht="12.75" customHeight="1">
      <c r="A80" s="301"/>
      <c r="B80" s="301"/>
      <c r="C80" s="301"/>
      <c r="D80" s="301"/>
      <c r="E80" s="301"/>
      <c r="F80" s="301"/>
      <c r="G80" s="301"/>
      <c r="H80" s="301"/>
      <c r="I80" s="301"/>
      <c r="J80" s="301"/>
      <c r="K80" s="301"/>
      <c r="L80" s="466"/>
      <c r="M80" s="301"/>
      <c r="N80" s="301"/>
      <c r="O80" s="301"/>
      <c r="P80" s="301"/>
      <c r="Q80" s="301"/>
      <c r="R80" s="301"/>
      <c r="S80" s="301"/>
      <c r="T80" s="301"/>
      <c r="U80" s="301"/>
      <c r="V80" s="301"/>
      <c r="W80" s="301"/>
      <c r="X80" s="301"/>
      <c r="Y80" s="301"/>
      <c r="Z80" s="301"/>
      <c r="AA80" s="301"/>
      <c r="AB80" s="301"/>
      <c r="AC80" s="301"/>
      <c r="AD80" s="301"/>
      <c r="AE80" s="301"/>
      <c r="AF80" s="301"/>
    </row>
    <row r="81" spans="1:32" ht="12.75" customHeight="1">
      <c r="A81" s="301"/>
      <c r="B81" s="301"/>
      <c r="C81" s="301"/>
      <c r="D81" s="301"/>
      <c r="E81" s="301"/>
      <c r="F81" s="301"/>
      <c r="G81" s="301"/>
      <c r="H81" s="301"/>
      <c r="I81" s="301"/>
      <c r="J81" s="301"/>
      <c r="K81" s="301"/>
      <c r="L81" s="466"/>
      <c r="M81" s="301"/>
      <c r="N81" s="301"/>
      <c r="O81" s="301"/>
      <c r="P81" s="301"/>
      <c r="Q81" s="301"/>
      <c r="R81" s="301"/>
      <c r="S81" s="301"/>
      <c r="T81" s="301"/>
      <c r="U81" s="301"/>
      <c r="V81" s="301"/>
      <c r="W81" s="301"/>
      <c r="X81" s="301"/>
      <c r="Y81" s="301"/>
      <c r="Z81" s="301"/>
      <c r="AA81" s="301"/>
      <c r="AB81" s="301"/>
      <c r="AC81" s="301"/>
      <c r="AD81" s="301"/>
      <c r="AE81" s="301"/>
      <c r="AF81" s="301"/>
    </row>
    <row r="82" spans="1:32" ht="12.75" customHeight="1">
      <c r="A82" s="301"/>
      <c r="B82" s="301"/>
      <c r="C82" s="301"/>
      <c r="D82" s="301"/>
      <c r="E82" s="301"/>
      <c r="F82" s="301"/>
      <c r="G82" s="301"/>
      <c r="H82" s="301"/>
      <c r="I82" s="301"/>
      <c r="J82" s="301"/>
      <c r="K82" s="301"/>
      <c r="L82" s="466"/>
      <c r="M82" s="301"/>
      <c r="N82" s="301"/>
      <c r="O82" s="301"/>
      <c r="P82" s="301"/>
      <c r="Q82" s="301"/>
      <c r="R82" s="301"/>
      <c r="S82" s="301"/>
      <c r="T82" s="301"/>
      <c r="U82" s="301"/>
      <c r="V82" s="301"/>
      <c r="W82" s="301"/>
      <c r="X82" s="301"/>
      <c r="Y82" s="301"/>
      <c r="Z82" s="301"/>
      <c r="AA82" s="301"/>
      <c r="AB82" s="301"/>
      <c r="AC82" s="301"/>
      <c r="AD82" s="301"/>
      <c r="AE82" s="301"/>
      <c r="AF82" s="301"/>
    </row>
    <row r="83" spans="1:32" ht="12.75" customHeight="1">
      <c r="A83" s="301"/>
      <c r="B83" s="301"/>
      <c r="C83" s="301"/>
      <c r="D83" s="301"/>
      <c r="E83" s="301"/>
      <c r="F83" s="301"/>
      <c r="G83" s="301"/>
      <c r="H83" s="301"/>
      <c r="I83" s="301"/>
      <c r="J83" s="301"/>
      <c r="K83" s="301"/>
      <c r="L83" s="466"/>
      <c r="M83" s="301"/>
      <c r="N83" s="301"/>
      <c r="O83" s="301"/>
      <c r="P83" s="301"/>
      <c r="Q83" s="301"/>
      <c r="R83" s="301"/>
      <c r="S83" s="301"/>
      <c r="T83" s="301"/>
      <c r="U83" s="301"/>
      <c r="V83" s="301"/>
      <c r="W83" s="301"/>
      <c r="X83" s="301"/>
      <c r="Y83" s="301"/>
      <c r="Z83" s="301"/>
      <c r="AA83" s="301"/>
      <c r="AB83" s="301"/>
      <c r="AC83" s="301"/>
      <c r="AD83" s="301"/>
      <c r="AE83" s="301"/>
      <c r="AF83" s="301"/>
    </row>
    <row r="84" spans="1:32" ht="12.75" customHeight="1">
      <c r="A84" s="301"/>
      <c r="B84" s="301"/>
      <c r="C84" s="301"/>
      <c r="D84" s="301"/>
      <c r="E84" s="301"/>
      <c r="F84" s="301"/>
      <c r="G84" s="301"/>
      <c r="H84" s="301"/>
      <c r="I84" s="301"/>
      <c r="J84" s="301"/>
      <c r="K84" s="301"/>
      <c r="L84" s="466"/>
      <c r="M84" s="301"/>
      <c r="N84" s="301"/>
      <c r="O84" s="301"/>
      <c r="P84" s="301"/>
      <c r="Q84" s="301"/>
      <c r="R84" s="301"/>
      <c r="S84" s="301"/>
      <c r="T84" s="301"/>
      <c r="U84" s="301"/>
      <c r="V84" s="301"/>
      <c r="W84" s="301"/>
      <c r="X84" s="301"/>
      <c r="Y84" s="301"/>
      <c r="Z84" s="301"/>
      <c r="AA84" s="301"/>
      <c r="AB84" s="301"/>
      <c r="AC84" s="301"/>
      <c r="AD84" s="301"/>
      <c r="AE84" s="301"/>
      <c r="AF84" s="301"/>
    </row>
    <row r="85" spans="1:32" ht="12.75" customHeight="1">
      <c r="A85" s="301"/>
      <c r="B85" s="301"/>
      <c r="C85" s="301"/>
      <c r="D85" s="301"/>
      <c r="E85" s="301"/>
      <c r="F85" s="301"/>
      <c r="G85" s="301"/>
      <c r="H85" s="301"/>
      <c r="I85" s="301"/>
      <c r="J85" s="301"/>
      <c r="K85" s="301"/>
      <c r="L85" s="466"/>
      <c r="M85" s="301"/>
      <c r="N85" s="301"/>
      <c r="O85" s="301"/>
      <c r="P85" s="301"/>
      <c r="Q85" s="301"/>
      <c r="R85" s="301"/>
      <c r="S85" s="301"/>
      <c r="T85" s="301"/>
      <c r="U85" s="301"/>
      <c r="V85" s="301"/>
      <c r="W85" s="301"/>
      <c r="X85" s="301"/>
      <c r="Y85" s="301"/>
      <c r="Z85" s="301"/>
      <c r="AA85" s="301"/>
      <c r="AB85" s="301"/>
      <c r="AC85" s="301"/>
      <c r="AD85" s="301"/>
      <c r="AE85" s="301"/>
      <c r="AF85" s="301"/>
    </row>
    <row r="86" spans="1:32" ht="12.75" customHeight="1">
      <c r="A86" s="301"/>
      <c r="B86" s="301"/>
      <c r="C86" s="301"/>
      <c r="D86" s="301"/>
      <c r="E86" s="301"/>
      <c r="F86" s="301"/>
      <c r="G86" s="301"/>
      <c r="H86" s="301"/>
      <c r="I86" s="301"/>
      <c r="J86" s="301"/>
      <c r="K86" s="301"/>
      <c r="L86" s="466"/>
      <c r="M86" s="301"/>
      <c r="N86" s="301"/>
      <c r="O86" s="301"/>
      <c r="P86" s="301"/>
      <c r="Q86" s="301"/>
      <c r="R86" s="301"/>
      <c r="S86" s="301"/>
      <c r="T86" s="301"/>
      <c r="U86" s="301"/>
      <c r="V86" s="301"/>
      <c r="W86" s="301"/>
      <c r="X86" s="301"/>
      <c r="Y86" s="301"/>
      <c r="Z86" s="301"/>
      <c r="AA86" s="301"/>
      <c r="AB86" s="301"/>
      <c r="AC86" s="301"/>
      <c r="AD86" s="301"/>
      <c r="AE86" s="301"/>
      <c r="AF86" s="301"/>
    </row>
    <row r="87" spans="1:32" ht="12.75" customHeight="1">
      <c r="A87" s="301"/>
      <c r="B87" s="301"/>
      <c r="C87" s="301"/>
      <c r="D87" s="301"/>
      <c r="E87" s="301"/>
      <c r="F87" s="301"/>
      <c r="G87" s="301"/>
      <c r="H87" s="301"/>
      <c r="I87" s="301"/>
      <c r="J87" s="301"/>
      <c r="K87" s="301"/>
      <c r="L87" s="466"/>
      <c r="M87" s="301"/>
      <c r="N87" s="301"/>
      <c r="O87" s="301"/>
      <c r="P87" s="301"/>
      <c r="Q87" s="301"/>
      <c r="R87" s="301"/>
      <c r="S87" s="301"/>
      <c r="T87" s="301"/>
      <c r="U87" s="301"/>
      <c r="V87" s="301"/>
      <c r="W87" s="301"/>
      <c r="X87" s="301"/>
      <c r="Y87" s="301"/>
      <c r="Z87" s="301"/>
      <c r="AA87" s="301"/>
      <c r="AB87" s="301"/>
      <c r="AC87" s="301"/>
      <c r="AD87" s="301"/>
      <c r="AE87" s="301"/>
      <c r="AF87" s="301"/>
    </row>
    <row r="88" spans="1:32" ht="12.75" customHeight="1">
      <c r="A88" s="301"/>
      <c r="B88" s="301"/>
      <c r="C88" s="301"/>
      <c r="D88" s="301"/>
      <c r="E88" s="301"/>
      <c r="F88" s="301"/>
      <c r="G88" s="301"/>
      <c r="H88" s="301"/>
      <c r="I88" s="301"/>
      <c r="J88" s="301"/>
      <c r="K88" s="301"/>
      <c r="L88" s="466"/>
      <c r="M88" s="301"/>
      <c r="N88" s="301"/>
      <c r="O88" s="301"/>
      <c r="P88" s="301"/>
      <c r="Q88" s="301"/>
      <c r="R88" s="301"/>
      <c r="S88" s="301"/>
      <c r="T88" s="301"/>
      <c r="U88" s="301"/>
      <c r="V88" s="301"/>
      <c r="W88" s="301"/>
      <c r="X88" s="301"/>
      <c r="Y88" s="301"/>
      <c r="Z88" s="301"/>
      <c r="AA88" s="301"/>
      <c r="AB88" s="301"/>
      <c r="AC88" s="301"/>
      <c r="AD88" s="301"/>
      <c r="AE88" s="301"/>
      <c r="AF88" s="301"/>
    </row>
    <row r="89" spans="1:32" ht="12.75" customHeight="1">
      <c r="A89" s="301"/>
      <c r="B89" s="301"/>
      <c r="C89" s="301"/>
      <c r="D89" s="301"/>
      <c r="E89" s="301"/>
      <c r="F89" s="301"/>
      <c r="G89" s="301"/>
      <c r="H89" s="301"/>
      <c r="I89" s="301"/>
      <c r="J89" s="301"/>
      <c r="K89" s="301"/>
      <c r="L89" s="466"/>
      <c r="M89" s="301"/>
      <c r="N89" s="301"/>
      <c r="O89" s="301"/>
      <c r="P89" s="301"/>
      <c r="Q89" s="301"/>
      <c r="R89" s="301"/>
      <c r="S89" s="301"/>
      <c r="T89" s="301"/>
      <c r="U89" s="301"/>
      <c r="V89" s="301"/>
      <c r="W89" s="301"/>
      <c r="X89" s="301"/>
      <c r="Y89" s="301"/>
      <c r="Z89" s="301"/>
      <c r="AA89" s="301"/>
      <c r="AB89" s="301"/>
      <c r="AC89" s="301"/>
      <c r="AD89" s="301"/>
      <c r="AE89" s="301"/>
      <c r="AF89" s="301"/>
    </row>
    <row r="90" spans="1:32" ht="12.75" customHeight="1">
      <c r="A90" s="301"/>
      <c r="B90" s="301"/>
      <c r="C90" s="301"/>
      <c r="D90" s="301"/>
      <c r="E90" s="301"/>
      <c r="F90" s="301"/>
      <c r="G90" s="301"/>
      <c r="H90" s="301"/>
      <c r="I90" s="301"/>
      <c r="J90" s="301"/>
      <c r="K90" s="301"/>
      <c r="L90" s="466"/>
      <c r="M90" s="301"/>
      <c r="N90" s="301"/>
      <c r="O90" s="301"/>
      <c r="P90" s="301"/>
      <c r="Q90" s="301"/>
      <c r="R90" s="301"/>
      <c r="S90" s="301"/>
      <c r="T90" s="301"/>
      <c r="U90" s="301"/>
      <c r="V90" s="301"/>
      <c r="W90" s="301"/>
      <c r="X90" s="301"/>
      <c r="Y90" s="301"/>
      <c r="Z90" s="301"/>
      <c r="AA90" s="301"/>
      <c r="AB90" s="301"/>
      <c r="AC90" s="301"/>
      <c r="AD90" s="301"/>
      <c r="AE90" s="301"/>
      <c r="AF90" s="301"/>
    </row>
    <row r="91" spans="1:32" ht="12.75" customHeight="1">
      <c r="A91" s="301"/>
      <c r="B91" s="301"/>
      <c r="C91" s="301"/>
      <c r="D91" s="301"/>
      <c r="E91" s="301"/>
      <c r="F91" s="301"/>
      <c r="G91" s="301"/>
      <c r="H91" s="301"/>
      <c r="I91" s="301"/>
      <c r="J91" s="301"/>
      <c r="K91" s="301"/>
      <c r="L91" s="466"/>
      <c r="M91" s="301"/>
      <c r="N91" s="301"/>
      <c r="O91" s="301"/>
      <c r="P91" s="301"/>
      <c r="Q91" s="301"/>
      <c r="R91" s="301"/>
      <c r="S91" s="301"/>
      <c r="T91" s="301"/>
      <c r="U91" s="301"/>
      <c r="V91" s="301"/>
      <c r="W91" s="301"/>
      <c r="X91" s="301"/>
      <c r="Y91" s="301"/>
      <c r="Z91" s="301"/>
      <c r="AA91" s="301"/>
      <c r="AB91" s="301"/>
      <c r="AC91" s="301"/>
      <c r="AD91" s="301"/>
      <c r="AE91" s="301"/>
      <c r="AF91" s="301"/>
    </row>
    <row r="92" spans="1:32" ht="19.2">
      <c r="A92" s="301"/>
      <c r="B92" s="301"/>
      <c r="C92" s="301" t="s">
        <v>2383</v>
      </c>
      <c r="D92" s="301"/>
      <c r="E92" s="301"/>
      <c r="F92" s="301"/>
      <c r="G92" s="301"/>
      <c r="H92" s="301"/>
      <c r="I92" s="301"/>
      <c r="J92" s="301"/>
      <c r="K92" s="301"/>
      <c r="L92" s="466"/>
      <c r="M92" s="301"/>
      <c r="N92" s="301"/>
      <c r="O92" s="301"/>
      <c r="P92" s="301"/>
      <c r="Q92" s="301"/>
      <c r="R92" s="301"/>
      <c r="S92" s="301"/>
      <c r="T92" s="301"/>
      <c r="U92" s="301"/>
      <c r="V92" s="301"/>
      <c r="W92" s="301"/>
      <c r="X92" s="301"/>
      <c r="Y92" s="301"/>
      <c r="Z92" s="301"/>
      <c r="AA92" s="301"/>
      <c r="AB92" s="301"/>
      <c r="AC92" s="301"/>
      <c r="AD92" s="301"/>
      <c r="AE92" s="301"/>
      <c r="AF92" s="301"/>
    </row>
    <row r="93" spans="1:32" ht="12.75" customHeight="1">
      <c r="A93" s="301"/>
      <c r="B93" s="301"/>
      <c r="C93" s="301"/>
      <c r="D93" s="301"/>
      <c r="E93" s="301"/>
      <c r="F93" s="301"/>
      <c r="G93" s="301"/>
      <c r="H93" s="301"/>
      <c r="I93" s="301"/>
      <c r="J93" s="301"/>
      <c r="K93" s="301"/>
      <c r="L93" s="466"/>
      <c r="M93" s="301"/>
      <c r="N93" s="301"/>
      <c r="O93" s="301"/>
      <c r="P93" s="301"/>
      <c r="Q93" s="301"/>
      <c r="R93" s="301"/>
      <c r="S93" s="301"/>
      <c r="T93" s="301"/>
      <c r="U93" s="301"/>
      <c r="V93" s="301"/>
      <c r="W93" s="301"/>
      <c r="X93" s="301"/>
      <c r="Y93" s="301"/>
      <c r="Z93" s="301"/>
      <c r="AA93" s="301"/>
      <c r="AB93" s="301"/>
      <c r="AC93" s="301"/>
      <c r="AD93" s="301"/>
      <c r="AE93" s="301"/>
      <c r="AF93" s="301"/>
    </row>
    <row r="94" spans="1:32" ht="12.75" customHeight="1">
      <c r="A94" s="301"/>
      <c r="B94" s="301"/>
      <c r="C94" s="301"/>
      <c r="D94" s="301"/>
      <c r="E94" s="301"/>
      <c r="F94" s="301"/>
      <c r="G94" s="301"/>
      <c r="H94" s="301"/>
      <c r="I94" s="301"/>
      <c r="J94" s="301"/>
      <c r="K94" s="301"/>
      <c r="L94" s="466"/>
      <c r="M94" s="301"/>
      <c r="N94" s="301"/>
      <c r="O94" s="301"/>
      <c r="P94" s="301"/>
      <c r="Q94" s="301"/>
      <c r="R94" s="301"/>
      <c r="S94" s="301"/>
      <c r="T94" s="301"/>
      <c r="U94" s="301"/>
      <c r="V94" s="301"/>
      <c r="W94" s="301"/>
      <c r="X94" s="301"/>
      <c r="Y94" s="301"/>
      <c r="Z94" s="301"/>
      <c r="AA94" s="301"/>
      <c r="AB94" s="301"/>
      <c r="AC94" s="301"/>
      <c r="AD94" s="301"/>
      <c r="AE94" s="301"/>
      <c r="AF94" s="301"/>
    </row>
    <row r="95" spans="1:32" ht="12.75" customHeight="1">
      <c r="A95" s="301"/>
      <c r="B95" s="301"/>
      <c r="C95" s="301"/>
      <c r="D95" s="301"/>
      <c r="E95" s="301"/>
      <c r="F95" s="301"/>
      <c r="G95" s="301"/>
      <c r="H95" s="301"/>
      <c r="I95" s="301"/>
      <c r="J95" s="301"/>
      <c r="K95" s="301"/>
      <c r="L95" s="466"/>
      <c r="M95" s="301"/>
      <c r="N95" s="301"/>
      <c r="O95" s="301"/>
      <c r="P95" s="301"/>
      <c r="Q95" s="301"/>
      <c r="R95" s="301"/>
      <c r="S95" s="301"/>
      <c r="T95" s="301"/>
      <c r="U95" s="301"/>
      <c r="V95" s="301"/>
      <c r="W95" s="301"/>
      <c r="X95" s="301"/>
      <c r="Y95" s="301"/>
      <c r="Z95" s="301"/>
      <c r="AA95" s="301"/>
      <c r="AB95" s="301"/>
      <c r="AC95" s="301"/>
      <c r="AD95" s="301"/>
      <c r="AE95" s="301"/>
      <c r="AF95" s="301"/>
    </row>
    <row r="96" spans="1:32" ht="12.75" customHeight="1">
      <c r="A96" s="301"/>
      <c r="B96" s="301"/>
      <c r="C96" s="301"/>
      <c r="D96" s="301"/>
      <c r="E96" s="301"/>
      <c r="F96" s="301"/>
      <c r="G96" s="301"/>
      <c r="H96" s="301"/>
      <c r="I96" s="301"/>
      <c r="J96" s="301"/>
      <c r="K96" s="301"/>
      <c r="L96" s="466"/>
      <c r="M96" s="301"/>
      <c r="N96" s="301"/>
      <c r="O96" s="301"/>
      <c r="P96" s="301"/>
      <c r="Q96" s="301"/>
      <c r="R96" s="301"/>
      <c r="S96" s="301"/>
      <c r="T96" s="301"/>
      <c r="U96" s="301"/>
      <c r="V96" s="301"/>
      <c r="W96" s="301"/>
      <c r="X96" s="301"/>
      <c r="Y96" s="301"/>
      <c r="Z96" s="301"/>
      <c r="AA96" s="301"/>
      <c r="AB96" s="301"/>
      <c r="AC96" s="301"/>
      <c r="AD96" s="301"/>
      <c r="AE96" s="301"/>
      <c r="AF96" s="301"/>
    </row>
    <row r="97" spans="1:32" ht="12.75" customHeight="1">
      <c r="A97" s="301"/>
      <c r="B97" s="301"/>
      <c r="C97" s="301"/>
      <c r="D97" s="301"/>
      <c r="E97" s="301"/>
      <c r="F97" s="301"/>
      <c r="G97" s="301"/>
      <c r="H97" s="301"/>
      <c r="I97" s="301"/>
      <c r="J97" s="301"/>
      <c r="K97" s="301"/>
      <c r="L97" s="466"/>
      <c r="M97" s="301"/>
      <c r="N97" s="301"/>
      <c r="O97" s="301"/>
      <c r="P97" s="301"/>
      <c r="Q97" s="301"/>
      <c r="R97" s="301"/>
      <c r="S97" s="301"/>
      <c r="T97" s="301"/>
      <c r="U97" s="301"/>
      <c r="V97" s="301"/>
      <c r="W97" s="301"/>
      <c r="X97" s="301"/>
      <c r="Y97" s="301"/>
      <c r="Z97" s="301"/>
      <c r="AA97" s="301"/>
      <c r="AB97" s="301"/>
      <c r="AC97" s="301"/>
      <c r="AD97" s="301"/>
      <c r="AE97" s="301"/>
      <c r="AF97" s="301"/>
    </row>
    <row r="98" spans="1:32" ht="12.75" customHeight="1">
      <c r="A98" s="301"/>
      <c r="B98" s="301"/>
      <c r="C98" s="301"/>
      <c r="D98" s="301"/>
      <c r="E98" s="301"/>
      <c r="F98" s="301"/>
      <c r="G98" s="301"/>
      <c r="H98" s="301"/>
      <c r="I98" s="301"/>
      <c r="J98" s="301"/>
      <c r="K98" s="301"/>
      <c r="L98" s="466"/>
      <c r="M98" s="301"/>
      <c r="N98" s="301"/>
      <c r="O98" s="301"/>
      <c r="P98" s="301"/>
      <c r="Q98" s="301"/>
      <c r="R98" s="301"/>
      <c r="S98" s="301"/>
      <c r="T98" s="301"/>
      <c r="U98" s="301"/>
      <c r="V98" s="301"/>
      <c r="W98" s="301"/>
      <c r="X98" s="301"/>
      <c r="Y98" s="301"/>
      <c r="Z98" s="301"/>
      <c r="AA98" s="301"/>
      <c r="AB98" s="301"/>
      <c r="AC98" s="301"/>
      <c r="AD98" s="301"/>
      <c r="AE98" s="301"/>
      <c r="AF98" s="301"/>
    </row>
    <row r="99" spans="1:32" ht="12.75" customHeight="1">
      <c r="A99" s="301"/>
      <c r="B99" s="301"/>
      <c r="C99" s="301"/>
      <c r="D99" s="301"/>
      <c r="E99" s="301"/>
      <c r="F99" s="301"/>
      <c r="G99" s="301"/>
      <c r="H99" s="301"/>
      <c r="I99" s="301"/>
      <c r="J99" s="301"/>
      <c r="K99" s="301"/>
      <c r="L99" s="466"/>
      <c r="M99" s="301"/>
      <c r="N99" s="301"/>
      <c r="O99" s="301"/>
      <c r="P99" s="301"/>
      <c r="Q99" s="301"/>
      <c r="R99" s="301"/>
      <c r="S99" s="301"/>
      <c r="T99" s="301"/>
      <c r="U99" s="301"/>
      <c r="V99" s="301"/>
      <c r="W99" s="301"/>
      <c r="X99" s="301"/>
      <c r="Y99" s="301"/>
      <c r="Z99" s="301"/>
      <c r="AA99" s="301"/>
      <c r="AB99" s="301"/>
      <c r="AC99" s="301"/>
      <c r="AD99" s="301"/>
      <c r="AE99" s="301"/>
      <c r="AF99" s="301"/>
    </row>
    <row r="100" spans="1:32" ht="12.75" customHeight="1">
      <c r="A100" s="301"/>
      <c r="B100" s="301"/>
      <c r="C100" s="301"/>
      <c r="D100" s="301"/>
      <c r="E100" s="301"/>
      <c r="F100" s="301"/>
      <c r="G100" s="301"/>
      <c r="H100" s="301"/>
      <c r="I100" s="301"/>
      <c r="J100" s="301"/>
      <c r="K100" s="301"/>
      <c r="L100" s="466"/>
      <c r="M100" s="301"/>
      <c r="N100" s="301"/>
      <c r="O100" s="301"/>
      <c r="P100" s="301"/>
      <c r="Q100" s="301"/>
      <c r="R100" s="301"/>
      <c r="S100" s="301"/>
      <c r="T100" s="301"/>
      <c r="U100" s="301"/>
      <c r="V100" s="301"/>
      <c r="W100" s="301"/>
      <c r="X100" s="301"/>
      <c r="Y100" s="301"/>
      <c r="Z100" s="301"/>
      <c r="AA100" s="301"/>
      <c r="AB100" s="301"/>
      <c r="AC100" s="301"/>
      <c r="AD100" s="301"/>
      <c r="AE100" s="301"/>
      <c r="AF100" s="301"/>
    </row>
    <row r="101" spans="1:32" ht="12.75" customHeight="1">
      <c r="A101" s="301"/>
      <c r="B101" s="301"/>
      <c r="C101" s="301"/>
      <c r="D101" s="301"/>
      <c r="E101" s="301"/>
      <c r="F101" s="301"/>
      <c r="G101" s="301"/>
      <c r="H101" s="301"/>
      <c r="I101" s="301"/>
      <c r="J101" s="301"/>
      <c r="K101" s="301"/>
      <c r="L101" s="466"/>
      <c r="M101" s="301"/>
      <c r="N101" s="301"/>
      <c r="O101" s="301"/>
      <c r="P101" s="301"/>
      <c r="Q101" s="301"/>
      <c r="R101" s="301"/>
      <c r="S101" s="301"/>
      <c r="T101" s="301"/>
      <c r="U101" s="301"/>
      <c r="V101" s="301"/>
      <c r="W101" s="301"/>
      <c r="X101" s="301"/>
      <c r="Y101" s="301"/>
      <c r="Z101" s="301"/>
      <c r="AA101" s="301"/>
      <c r="AB101" s="301"/>
      <c r="AC101" s="301"/>
      <c r="AD101" s="301"/>
      <c r="AE101" s="301"/>
      <c r="AF101" s="301"/>
    </row>
    <row r="102" spans="1:32" ht="12.75" customHeight="1">
      <c r="A102" s="301"/>
      <c r="B102" s="301"/>
      <c r="C102" s="301"/>
      <c r="D102" s="301"/>
      <c r="E102" s="301"/>
      <c r="F102" s="301"/>
      <c r="G102" s="301"/>
      <c r="H102" s="301"/>
      <c r="I102" s="301"/>
      <c r="J102" s="301"/>
      <c r="K102" s="301"/>
      <c r="L102" s="466"/>
      <c r="M102" s="301"/>
      <c r="N102" s="301"/>
      <c r="O102" s="301"/>
      <c r="P102" s="301"/>
      <c r="Q102" s="301"/>
      <c r="R102" s="301"/>
      <c r="S102" s="301"/>
      <c r="T102" s="301"/>
      <c r="U102" s="301"/>
      <c r="V102" s="301"/>
      <c r="W102" s="301"/>
      <c r="X102" s="301"/>
      <c r="Y102" s="301"/>
      <c r="Z102" s="301"/>
      <c r="AA102" s="301"/>
      <c r="AB102" s="301"/>
      <c r="AC102" s="301"/>
      <c r="AD102" s="301"/>
      <c r="AE102" s="301"/>
      <c r="AF102" s="301"/>
    </row>
    <row r="103" spans="1:32" ht="12.75" customHeight="1">
      <c r="A103" s="301"/>
      <c r="B103" s="301"/>
      <c r="C103" s="301"/>
      <c r="D103" s="301"/>
      <c r="E103" s="301"/>
      <c r="F103" s="301"/>
      <c r="G103" s="301"/>
      <c r="H103" s="301"/>
      <c r="I103" s="301"/>
      <c r="J103" s="301"/>
      <c r="K103" s="301"/>
      <c r="L103" s="466"/>
      <c r="M103" s="301"/>
      <c r="N103" s="301"/>
      <c r="O103" s="301"/>
      <c r="P103" s="301"/>
      <c r="Q103" s="301"/>
      <c r="R103" s="301"/>
      <c r="S103" s="301"/>
      <c r="T103" s="301"/>
      <c r="U103" s="301"/>
      <c r="V103" s="301"/>
      <c r="W103" s="301"/>
      <c r="X103" s="301"/>
      <c r="Y103" s="301"/>
      <c r="Z103" s="301"/>
      <c r="AA103" s="301"/>
      <c r="AB103" s="301"/>
      <c r="AC103" s="301"/>
      <c r="AD103" s="301"/>
      <c r="AE103" s="301"/>
      <c r="AF103" s="301"/>
    </row>
    <row r="104" spans="1:32" ht="12.75" customHeight="1">
      <c r="A104" s="301"/>
      <c r="B104" s="301"/>
      <c r="C104" s="301"/>
      <c r="D104" s="301"/>
      <c r="E104" s="301"/>
      <c r="F104" s="301"/>
      <c r="G104" s="301"/>
      <c r="H104" s="301"/>
      <c r="I104" s="301"/>
      <c r="J104" s="301"/>
      <c r="K104" s="301"/>
      <c r="L104" s="466"/>
      <c r="M104" s="301"/>
      <c r="N104" s="301"/>
      <c r="O104" s="301"/>
      <c r="P104" s="301"/>
      <c r="Q104" s="301"/>
      <c r="R104" s="301"/>
      <c r="S104" s="301"/>
      <c r="T104" s="301"/>
      <c r="U104" s="301"/>
      <c r="V104" s="301"/>
      <c r="W104" s="301"/>
      <c r="X104" s="301"/>
      <c r="Y104" s="301"/>
      <c r="Z104" s="301"/>
      <c r="AA104" s="301"/>
      <c r="AB104" s="301"/>
      <c r="AC104" s="301"/>
      <c r="AD104" s="301"/>
      <c r="AE104" s="301"/>
      <c r="AF104" s="301"/>
    </row>
    <row r="105" spans="1:32" ht="12.75" customHeight="1">
      <c r="A105" s="301"/>
      <c r="B105" s="301"/>
      <c r="C105" s="301"/>
      <c r="D105" s="301"/>
      <c r="E105" s="301"/>
      <c r="F105" s="301"/>
      <c r="G105" s="301"/>
      <c r="H105" s="301"/>
      <c r="I105" s="301"/>
      <c r="J105" s="301"/>
      <c r="K105" s="301"/>
      <c r="L105" s="466"/>
      <c r="M105" s="301"/>
      <c r="N105" s="301"/>
      <c r="O105" s="301"/>
      <c r="P105" s="301"/>
      <c r="Q105" s="301"/>
      <c r="R105" s="301"/>
      <c r="S105" s="301"/>
      <c r="T105" s="301"/>
      <c r="U105" s="301"/>
      <c r="V105" s="301"/>
      <c r="W105" s="301"/>
      <c r="X105" s="301"/>
      <c r="Y105" s="301"/>
      <c r="Z105" s="301"/>
      <c r="AA105" s="301"/>
      <c r="AB105" s="301"/>
      <c r="AC105" s="301"/>
      <c r="AD105" s="301"/>
      <c r="AE105" s="301"/>
      <c r="AF105" s="301"/>
    </row>
    <row r="106" spans="1:32" ht="12.75" customHeight="1">
      <c r="A106" s="301"/>
      <c r="B106" s="301"/>
      <c r="C106" s="301"/>
      <c r="D106" s="301"/>
      <c r="E106" s="301"/>
      <c r="F106" s="301"/>
      <c r="G106" s="301"/>
      <c r="H106" s="301"/>
      <c r="I106" s="301"/>
      <c r="J106" s="301"/>
      <c r="K106" s="301"/>
      <c r="L106" s="466"/>
      <c r="M106" s="301"/>
      <c r="N106" s="301"/>
      <c r="O106" s="301"/>
      <c r="P106" s="301"/>
      <c r="Q106" s="301"/>
      <c r="R106" s="301"/>
      <c r="S106" s="301"/>
      <c r="T106" s="301"/>
      <c r="U106" s="301"/>
      <c r="V106" s="301"/>
      <c r="W106" s="301"/>
      <c r="X106" s="301"/>
      <c r="Y106" s="301"/>
      <c r="Z106" s="301"/>
      <c r="AA106" s="301"/>
      <c r="AB106" s="301"/>
      <c r="AC106" s="301"/>
      <c r="AD106" s="301"/>
      <c r="AE106" s="301"/>
      <c r="AF106" s="301"/>
    </row>
    <row r="107" spans="1:32" ht="12.75" customHeight="1">
      <c r="A107" s="301"/>
      <c r="B107" s="301"/>
      <c r="C107" s="301"/>
      <c r="D107" s="301"/>
      <c r="E107" s="301"/>
      <c r="F107" s="301"/>
      <c r="G107" s="301"/>
      <c r="H107" s="301"/>
      <c r="I107" s="301"/>
      <c r="J107" s="301"/>
      <c r="K107" s="301"/>
      <c r="L107" s="466"/>
      <c r="M107" s="301"/>
      <c r="N107" s="301"/>
      <c r="O107" s="301"/>
      <c r="P107" s="301"/>
      <c r="Q107" s="301"/>
      <c r="R107" s="301"/>
      <c r="S107" s="301"/>
      <c r="T107" s="301"/>
      <c r="U107" s="301"/>
      <c r="V107" s="301"/>
      <c r="W107" s="301"/>
      <c r="X107" s="301"/>
      <c r="Y107" s="301"/>
      <c r="Z107" s="301"/>
      <c r="AA107" s="301"/>
      <c r="AB107" s="301"/>
      <c r="AC107" s="301"/>
      <c r="AD107" s="301"/>
      <c r="AE107" s="301"/>
      <c r="AF107" s="301"/>
    </row>
    <row r="108" spans="1:32" ht="12.75" customHeight="1">
      <c r="A108" s="301"/>
      <c r="B108" s="301"/>
      <c r="C108" s="301"/>
      <c r="D108" s="301"/>
      <c r="E108" s="301"/>
      <c r="F108" s="301"/>
      <c r="G108" s="301"/>
      <c r="H108" s="301"/>
      <c r="I108" s="301"/>
      <c r="J108" s="301"/>
      <c r="K108" s="301"/>
      <c r="L108" s="466"/>
      <c r="M108" s="301"/>
      <c r="N108" s="301"/>
      <c r="O108" s="301"/>
      <c r="P108" s="301"/>
      <c r="Q108" s="301"/>
      <c r="R108" s="301"/>
      <c r="S108" s="301"/>
      <c r="T108" s="301"/>
      <c r="U108" s="301"/>
      <c r="V108" s="301"/>
      <c r="W108" s="301"/>
      <c r="X108" s="301"/>
      <c r="Y108" s="301"/>
      <c r="Z108" s="301"/>
      <c r="AA108" s="301"/>
      <c r="AB108" s="301"/>
      <c r="AC108" s="301"/>
      <c r="AD108" s="301"/>
      <c r="AE108" s="301"/>
      <c r="AF108" s="301"/>
    </row>
    <row r="109" spans="1:32" ht="12.75" customHeight="1">
      <c r="A109" s="301"/>
      <c r="B109" s="301"/>
      <c r="C109" s="301"/>
      <c r="D109" s="301"/>
      <c r="E109" s="301"/>
      <c r="F109" s="301"/>
      <c r="G109" s="301"/>
      <c r="H109" s="301"/>
      <c r="I109" s="301"/>
      <c r="J109" s="301"/>
      <c r="K109" s="301"/>
      <c r="L109" s="466"/>
      <c r="M109" s="301"/>
      <c r="N109" s="301"/>
      <c r="O109" s="301"/>
      <c r="P109" s="301"/>
      <c r="Q109" s="301"/>
      <c r="R109" s="301"/>
      <c r="S109" s="301"/>
      <c r="T109" s="301"/>
      <c r="U109" s="301"/>
      <c r="V109" s="301"/>
      <c r="W109" s="301"/>
      <c r="X109" s="301"/>
      <c r="Y109" s="301"/>
      <c r="Z109" s="301"/>
      <c r="AA109" s="301"/>
      <c r="AB109" s="301"/>
      <c r="AC109" s="301"/>
      <c r="AD109" s="301"/>
      <c r="AE109" s="301"/>
      <c r="AF109" s="301"/>
    </row>
    <row r="110" spans="1:32" ht="12.75" customHeight="1">
      <c r="A110" s="301"/>
      <c r="B110" s="301"/>
      <c r="C110" s="301"/>
      <c r="D110" s="301"/>
      <c r="E110" s="301"/>
      <c r="F110" s="301"/>
      <c r="G110" s="301"/>
      <c r="H110" s="301"/>
      <c r="I110" s="301"/>
      <c r="J110" s="301"/>
      <c r="K110" s="301"/>
      <c r="L110" s="466"/>
      <c r="M110" s="301"/>
      <c r="N110" s="301"/>
      <c r="O110" s="301"/>
      <c r="P110" s="301"/>
      <c r="Q110" s="301"/>
      <c r="R110" s="301"/>
      <c r="S110" s="301"/>
      <c r="T110" s="301"/>
      <c r="U110" s="301"/>
      <c r="V110" s="301"/>
      <c r="W110" s="301"/>
      <c r="X110" s="301"/>
      <c r="Y110" s="301"/>
      <c r="Z110" s="301"/>
      <c r="AA110" s="301"/>
      <c r="AB110" s="301"/>
      <c r="AC110" s="301"/>
      <c r="AD110" s="301"/>
      <c r="AE110" s="301"/>
      <c r="AF110" s="301"/>
    </row>
    <row r="111" spans="1:32" ht="12.75" customHeight="1">
      <c r="A111" s="301"/>
      <c r="B111" s="301"/>
      <c r="C111" s="301"/>
      <c r="D111" s="301"/>
      <c r="E111" s="301"/>
      <c r="F111" s="301"/>
      <c r="G111" s="301"/>
      <c r="H111" s="301"/>
      <c r="I111" s="301"/>
      <c r="J111" s="301"/>
      <c r="K111" s="301"/>
      <c r="L111" s="466"/>
      <c r="M111" s="301"/>
      <c r="N111" s="301"/>
      <c r="O111" s="301"/>
      <c r="P111" s="301"/>
      <c r="Q111" s="301"/>
      <c r="R111" s="301"/>
      <c r="S111" s="301"/>
      <c r="T111" s="301"/>
      <c r="U111" s="301"/>
      <c r="V111" s="301"/>
      <c r="W111" s="301"/>
      <c r="X111" s="301"/>
      <c r="Y111" s="301"/>
      <c r="Z111" s="301"/>
      <c r="AA111" s="301"/>
      <c r="AB111" s="301"/>
      <c r="AC111" s="301"/>
      <c r="AD111" s="301"/>
      <c r="AE111" s="301"/>
      <c r="AF111" s="301"/>
    </row>
    <row r="112" spans="1:32" ht="12.75" customHeight="1">
      <c r="A112" s="301"/>
      <c r="B112" s="301"/>
      <c r="C112" s="301"/>
      <c r="D112" s="301"/>
      <c r="E112" s="301"/>
      <c r="F112" s="301"/>
      <c r="G112" s="301"/>
      <c r="H112" s="301"/>
      <c r="I112" s="301"/>
      <c r="J112" s="301"/>
      <c r="K112" s="301"/>
      <c r="L112" s="466"/>
      <c r="M112" s="301"/>
      <c r="N112" s="301"/>
      <c r="O112" s="301"/>
      <c r="P112" s="301"/>
      <c r="Q112" s="301"/>
      <c r="R112" s="301"/>
      <c r="S112" s="301"/>
      <c r="T112" s="301"/>
      <c r="U112" s="301"/>
      <c r="V112" s="301"/>
      <c r="W112" s="301"/>
      <c r="X112" s="301"/>
      <c r="Y112" s="301"/>
      <c r="Z112" s="301"/>
      <c r="AA112" s="301"/>
      <c r="AB112" s="301"/>
      <c r="AC112" s="301"/>
      <c r="AD112" s="301"/>
      <c r="AE112" s="301"/>
      <c r="AF112" s="301"/>
    </row>
    <row r="113" spans="1:32" ht="12.75" customHeight="1">
      <c r="A113" s="301"/>
      <c r="B113" s="301"/>
      <c r="C113" s="301"/>
      <c r="D113" s="301"/>
      <c r="E113" s="301"/>
      <c r="F113" s="301"/>
      <c r="G113" s="301"/>
      <c r="H113" s="301"/>
      <c r="I113" s="301"/>
      <c r="J113" s="301"/>
      <c r="K113" s="301"/>
      <c r="L113" s="466"/>
      <c r="M113" s="301"/>
      <c r="N113" s="301"/>
      <c r="O113" s="301"/>
      <c r="P113" s="301"/>
      <c r="Q113" s="301"/>
      <c r="R113" s="301"/>
      <c r="S113" s="301"/>
      <c r="T113" s="301"/>
      <c r="U113" s="301"/>
      <c r="V113" s="301"/>
      <c r="W113" s="301"/>
      <c r="X113" s="301"/>
      <c r="Y113" s="301"/>
      <c r="Z113" s="301"/>
      <c r="AA113" s="301"/>
      <c r="AB113" s="301"/>
      <c r="AC113" s="301"/>
      <c r="AD113" s="301"/>
      <c r="AE113" s="301"/>
      <c r="AF113" s="301"/>
    </row>
    <row r="114" spans="1:32" ht="12.75" customHeight="1">
      <c r="A114" s="301"/>
      <c r="B114" s="301"/>
      <c r="C114" s="301"/>
      <c r="D114" s="301"/>
      <c r="E114" s="301"/>
      <c r="F114" s="301"/>
      <c r="G114" s="301"/>
      <c r="H114" s="301"/>
      <c r="I114" s="301"/>
      <c r="J114" s="301"/>
      <c r="K114" s="301"/>
      <c r="L114" s="466"/>
      <c r="M114" s="301"/>
      <c r="N114" s="301"/>
      <c r="O114" s="301"/>
      <c r="P114" s="301"/>
      <c r="Q114" s="301"/>
      <c r="R114" s="301"/>
      <c r="S114" s="301"/>
      <c r="T114" s="301"/>
      <c r="U114" s="301"/>
      <c r="V114" s="301"/>
      <c r="W114" s="301"/>
      <c r="X114" s="301"/>
      <c r="Y114" s="301"/>
      <c r="Z114" s="301"/>
      <c r="AA114" s="301"/>
      <c r="AB114" s="301"/>
      <c r="AC114" s="301"/>
      <c r="AD114" s="301"/>
      <c r="AE114" s="301"/>
      <c r="AF114" s="301"/>
    </row>
    <row r="115" spans="1:32" ht="12.75" customHeight="1">
      <c r="A115" s="301"/>
      <c r="B115" s="301"/>
      <c r="C115" s="301"/>
      <c r="D115" s="301"/>
      <c r="E115" s="301"/>
      <c r="F115" s="301"/>
      <c r="G115" s="301"/>
      <c r="H115" s="301"/>
      <c r="I115" s="301"/>
      <c r="J115" s="301"/>
      <c r="K115" s="301"/>
      <c r="L115" s="466"/>
      <c r="M115" s="301"/>
      <c r="N115" s="301"/>
      <c r="O115" s="301"/>
      <c r="P115" s="301"/>
      <c r="Q115" s="301"/>
      <c r="R115" s="301"/>
      <c r="S115" s="301"/>
      <c r="T115" s="301"/>
      <c r="U115" s="301"/>
      <c r="V115" s="301"/>
      <c r="W115" s="301"/>
      <c r="X115" s="301"/>
      <c r="Y115" s="301"/>
      <c r="Z115" s="301"/>
      <c r="AA115" s="301"/>
      <c r="AB115" s="301"/>
      <c r="AC115" s="301"/>
      <c r="AD115" s="301"/>
      <c r="AE115" s="301"/>
      <c r="AF115" s="301"/>
    </row>
    <row r="116" spans="1:32" ht="12.75" customHeight="1">
      <c r="A116" s="301"/>
      <c r="B116" s="301"/>
      <c r="C116" s="301"/>
      <c r="D116" s="301"/>
      <c r="E116" s="301"/>
      <c r="F116" s="301"/>
      <c r="G116" s="301"/>
      <c r="H116" s="301"/>
      <c r="I116" s="301"/>
      <c r="J116" s="301"/>
      <c r="K116" s="301"/>
      <c r="L116" s="466"/>
      <c r="M116" s="301"/>
      <c r="N116" s="301"/>
      <c r="O116" s="301"/>
      <c r="P116" s="301"/>
      <c r="Q116" s="301"/>
      <c r="R116" s="301"/>
      <c r="S116" s="301"/>
      <c r="T116" s="301"/>
      <c r="U116" s="301"/>
      <c r="V116" s="301"/>
      <c r="W116" s="301"/>
      <c r="X116" s="301"/>
      <c r="Y116" s="301"/>
      <c r="Z116" s="301"/>
      <c r="AA116" s="301"/>
      <c r="AB116" s="301"/>
      <c r="AC116" s="301"/>
      <c r="AD116" s="301"/>
      <c r="AE116" s="301"/>
      <c r="AF116" s="301"/>
    </row>
    <row r="117" spans="1:32" ht="12.75" customHeight="1">
      <c r="A117" s="301"/>
      <c r="B117" s="301"/>
      <c r="C117" s="301"/>
      <c r="D117" s="301"/>
      <c r="E117" s="301"/>
      <c r="F117" s="301"/>
      <c r="G117" s="301"/>
      <c r="H117" s="301"/>
      <c r="I117" s="301"/>
      <c r="J117" s="301"/>
      <c r="K117" s="301"/>
      <c r="L117" s="466"/>
      <c r="M117" s="301"/>
      <c r="N117" s="301"/>
      <c r="O117" s="301"/>
      <c r="P117" s="301"/>
      <c r="Q117" s="301"/>
      <c r="R117" s="301"/>
      <c r="S117" s="301"/>
      <c r="T117" s="301"/>
      <c r="U117" s="301"/>
      <c r="V117" s="301"/>
      <c r="W117" s="301"/>
      <c r="X117" s="301"/>
      <c r="Y117" s="301"/>
      <c r="Z117" s="301"/>
      <c r="AA117" s="301"/>
      <c r="AB117" s="301"/>
      <c r="AC117" s="301"/>
      <c r="AD117" s="301"/>
      <c r="AE117" s="301"/>
      <c r="AF117" s="301"/>
    </row>
    <row r="118" spans="1:32" ht="12.75" customHeight="1">
      <c r="A118" s="301"/>
      <c r="B118" s="301"/>
      <c r="C118" s="301"/>
      <c r="D118" s="301"/>
      <c r="E118" s="301"/>
      <c r="F118" s="301"/>
      <c r="G118" s="301"/>
      <c r="H118" s="301"/>
      <c r="I118" s="301"/>
      <c r="J118" s="301"/>
      <c r="K118" s="301"/>
      <c r="L118" s="466"/>
      <c r="M118" s="301"/>
      <c r="N118" s="301"/>
      <c r="O118" s="301"/>
      <c r="P118" s="301"/>
      <c r="Q118" s="301"/>
      <c r="R118" s="301"/>
      <c r="S118" s="301"/>
      <c r="T118" s="301"/>
      <c r="U118" s="301"/>
      <c r="V118" s="301"/>
      <c r="W118" s="301"/>
      <c r="X118" s="301"/>
      <c r="Y118" s="301"/>
      <c r="Z118" s="301"/>
      <c r="AA118" s="301"/>
      <c r="AB118" s="301"/>
      <c r="AC118" s="301"/>
      <c r="AD118" s="301"/>
      <c r="AE118" s="301"/>
      <c r="AF118" s="301"/>
    </row>
    <row r="119" spans="1:32" ht="12.75" customHeight="1">
      <c r="A119" s="301"/>
      <c r="B119" s="301"/>
      <c r="C119" s="301"/>
      <c r="D119" s="301"/>
      <c r="E119" s="301"/>
      <c r="F119" s="301"/>
      <c r="G119" s="301"/>
      <c r="H119" s="301"/>
      <c r="I119" s="301"/>
      <c r="J119" s="301"/>
      <c r="K119" s="301"/>
      <c r="L119" s="466"/>
      <c r="M119" s="301"/>
      <c r="N119" s="301"/>
      <c r="O119" s="301"/>
      <c r="P119" s="301"/>
      <c r="Q119" s="301"/>
      <c r="R119" s="301"/>
      <c r="S119" s="301"/>
      <c r="T119" s="301"/>
      <c r="U119" s="301"/>
      <c r="V119" s="301"/>
      <c r="W119" s="301"/>
      <c r="X119" s="301"/>
      <c r="Y119" s="301"/>
      <c r="Z119" s="301"/>
      <c r="AA119" s="301"/>
      <c r="AB119" s="301"/>
      <c r="AC119" s="301"/>
      <c r="AD119" s="301"/>
      <c r="AE119" s="301"/>
      <c r="AF119" s="301"/>
    </row>
    <row r="120" spans="1:32" ht="12.75" customHeight="1">
      <c r="A120" s="301"/>
      <c r="B120" s="301"/>
      <c r="C120" s="301"/>
      <c r="D120" s="301"/>
      <c r="E120" s="301"/>
      <c r="F120" s="301"/>
      <c r="G120" s="301"/>
      <c r="H120" s="301"/>
      <c r="I120" s="301"/>
      <c r="J120" s="301"/>
      <c r="K120" s="301"/>
      <c r="L120" s="466"/>
      <c r="M120" s="301"/>
      <c r="N120" s="301"/>
      <c r="O120" s="301"/>
      <c r="P120" s="301"/>
      <c r="Q120" s="301"/>
      <c r="R120" s="301"/>
      <c r="S120" s="301"/>
      <c r="T120" s="301"/>
      <c r="U120" s="301"/>
      <c r="V120" s="301"/>
      <c r="W120" s="301"/>
      <c r="X120" s="301"/>
      <c r="Y120" s="301"/>
      <c r="Z120" s="301"/>
      <c r="AA120" s="301"/>
      <c r="AB120" s="301"/>
      <c r="AC120" s="301"/>
      <c r="AD120" s="301"/>
      <c r="AE120" s="301"/>
      <c r="AF120" s="301"/>
    </row>
    <row r="121" spans="1:32" ht="12.75" customHeight="1">
      <c r="A121" s="301"/>
      <c r="B121" s="301"/>
      <c r="C121" s="301"/>
      <c r="D121" s="301"/>
      <c r="E121" s="301"/>
      <c r="F121" s="301"/>
      <c r="G121" s="301"/>
      <c r="H121" s="301"/>
      <c r="I121" s="301"/>
      <c r="J121" s="301"/>
      <c r="K121" s="301"/>
      <c r="L121" s="466"/>
      <c r="M121" s="301"/>
      <c r="N121" s="301"/>
      <c r="O121" s="301"/>
      <c r="P121" s="301"/>
      <c r="Q121" s="301"/>
      <c r="R121" s="301"/>
      <c r="S121" s="301"/>
      <c r="T121" s="301"/>
      <c r="U121" s="301"/>
      <c r="V121" s="301"/>
      <c r="W121" s="301"/>
      <c r="X121" s="301"/>
      <c r="Y121" s="301"/>
      <c r="Z121" s="301"/>
      <c r="AA121" s="301"/>
      <c r="AB121" s="301"/>
      <c r="AC121" s="301"/>
      <c r="AD121" s="301"/>
      <c r="AE121" s="301"/>
      <c r="AF121" s="301"/>
    </row>
    <row r="122" spans="1:32" ht="12.75" customHeight="1">
      <c r="A122" s="301"/>
      <c r="B122" s="301"/>
      <c r="C122" s="301"/>
      <c r="D122" s="301"/>
      <c r="E122" s="301"/>
      <c r="F122" s="301"/>
      <c r="G122" s="301"/>
      <c r="H122" s="301"/>
      <c r="I122" s="301"/>
      <c r="J122" s="301"/>
      <c r="K122" s="301"/>
      <c r="L122" s="466"/>
      <c r="M122" s="301"/>
      <c r="N122" s="301"/>
      <c r="O122" s="301"/>
      <c r="P122" s="301"/>
      <c r="Q122" s="301"/>
      <c r="R122" s="301"/>
      <c r="S122" s="301"/>
      <c r="T122" s="301"/>
      <c r="U122" s="301"/>
      <c r="V122" s="301"/>
      <c r="W122" s="301"/>
      <c r="X122" s="301"/>
      <c r="Y122" s="301"/>
      <c r="Z122" s="301"/>
      <c r="AA122" s="301"/>
      <c r="AB122" s="301"/>
      <c r="AC122" s="301"/>
      <c r="AD122" s="301"/>
      <c r="AE122" s="301"/>
      <c r="AF122" s="301"/>
    </row>
    <row r="123" spans="1:32" ht="12.75" customHeight="1">
      <c r="A123" s="301"/>
      <c r="B123" s="301"/>
      <c r="C123" s="301"/>
      <c r="D123" s="301"/>
      <c r="E123" s="301"/>
      <c r="F123" s="301"/>
      <c r="G123" s="301"/>
      <c r="H123" s="301"/>
      <c r="I123" s="301"/>
      <c r="J123" s="301"/>
      <c r="K123" s="301"/>
      <c r="L123" s="466"/>
      <c r="M123" s="301"/>
      <c r="N123" s="301"/>
      <c r="O123" s="301"/>
      <c r="P123" s="301"/>
      <c r="Q123" s="301"/>
      <c r="R123" s="301"/>
      <c r="S123" s="301"/>
      <c r="T123" s="301"/>
      <c r="U123" s="301"/>
      <c r="V123" s="301"/>
      <c r="W123" s="301"/>
      <c r="X123" s="301"/>
      <c r="Y123" s="301"/>
      <c r="Z123" s="301"/>
      <c r="AA123" s="301"/>
      <c r="AB123" s="301"/>
      <c r="AC123" s="301"/>
      <c r="AD123" s="301"/>
      <c r="AE123" s="301"/>
      <c r="AF123" s="301"/>
    </row>
    <row r="124" spans="1:32" ht="12.75" customHeight="1">
      <c r="A124" s="301"/>
      <c r="B124" s="301"/>
      <c r="C124" s="301"/>
      <c r="D124" s="301"/>
      <c r="E124" s="301"/>
      <c r="F124" s="301"/>
      <c r="G124" s="301"/>
      <c r="H124" s="301"/>
      <c r="I124" s="301"/>
      <c r="J124" s="301"/>
      <c r="K124" s="301"/>
      <c r="L124" s="466"/>
      <c r="M124" s="301"/>
      <c r="N124" s="301"/>
      <c r="O124" s="301"/>
      <c r="P124" s="301"/>
      <c r="Q124" s="301"/>
      <c r="R124" s="301"/>
      <c r="S124" s="301"/>
      <c r="T124" s="301"/>
      <c r="U124" s="301"/>
      <c r="V124" s="301"/>
      <c r="W124" s="301"/>
      <c r="X124" s="301"/>
      <c r="Y124" s="301"/>
      <c r="Z124" s="301"/>
      <c r="AA124" s="301"/>
      <c r="AB124" s="301"/>
      <c r="AC124" s="301"/>
      <c r="AD124" s="301"/>
      <c r="AE124" s="301"/>
      <c r="AF124" s="301"/>
    </row>
    <row r="125" spans="1:32" ht="12.75" customHeight="1">
      <c r="A125" s="301"/>
      <c r="B125" s="301"/>
      <c r="C125" s="301"/>
      <c r="D125" s="301"/>
      <c r="E125" s="301"/>
      <c r="F125" s="301"/>
      <c r="G125" s="301"/>
      <c r="H125" s="301"/>
      <c r="I125" s="301"/>
      <c r="J125" s="301"/>
      <c r="K125" s="301"/>
      <c r="L125" s="466"/>
      <c r="M125" s="301"/>
      <c r="N125" s="301"/>
      <c r="O125" s="301"/>
      <c r="P125" s="301"/>
      <c r="Q125" s="301"/>
      <c r="R125" s="301"/>
      <c r="S125" s="301"/>
      <c r="T125" s="301"/>
      <c r="U125" s="301"/>
      <c r="V125" s="301"/>
      <c r="W125" s="301"/>
      <c r="X125" s="301"/>
      <c r="Y125" s="301"/>
      <c r="Z125" s="301"/>
      <c r="AA125" s="301"/>
      <c r="AB125" s="301"/>
      <c r="AC125" s="301"/>
      <c r="AD125" s="301"/>
      <c r="AE125" s="301"/>
      <c r="AF125" s="301"/>
    </row>
    <row r="126" spans="1:32" ht="12.75" customHeight="1">
      <c r="A126" s="301"/>
      <c r="B126" s="301"/>
      <c r="C126" s="301"/>
      <c r="D126" s="301"/>
      <c r="E126" s="301"/>
      <c r="F126" s="301"/>
      <c r="G126" s="301"/>
      <c r="H126" s="301"/>
      <c r="I126" s="301"/>
      <c r="J126" s="301"/>
      <c r="K126" s="301"/>
      <c r="L126" s="466"/>
      <c r="M126" s="301"/>
      <c r="N126" s="301"/>
      <c r="O126" s="301"/>
      <c r="P126" s="301"/>
      <c r="Q126" s="301"/>
      <c r="R126" s="301"/>
      <c r="S126" s="301"/>
      <c r="T126" s="301"/>
      <c r="U126" s="301"/>
      <c r="V126" s="301"/>
      <c r="W126" s="301"/>
      <c r="X126" s="301"/>
      <c r="Y126" s="301"/>
      <c r="Z126" s="301"/>
      <c r="AA126" s="301"/>
      <c r="AB126" s="301"/>
      <c r="AC126" s="301"/>
      <c r="AD126" s="301"/>
      <c r="AE126" s="301"/>
      <c r="AF126" s="301"/>
    </row>
    <row r="127" spans="1:32" ht="12.75" customHeight="1">
      <c r="A127" s="301"/>
      <c r="B127" s="301"/>
      <c r="C127" s="301"/>
      <c r="D127" s="301"/>
      <c r="E127" s="301"/>
      <c r="F127" s="301"/>
      <c r="G127" s="301"/>
      <c r="H127" s="301"/>
      <c r="I127" s="301"/>
      <c r="J127" s="301"/>
      <c r="K127" s="301"/>
      <c r="L127" s="466"/>
      <c r="M127" s="301"/>
      <c r="N127" s="301"/>
      <c r="O127" s="301"/>
      <c r="P127" s="301"/>
      <c r="Q127" s="301"/>
      <c r="R127" s="301"/>
      <c r="S127" s="301"/>
      <c r="T127" s="301"/>
      <c r="U127" s="301"/>
      <c r="V127" s="301"/>
      <c r="W127" s="301"/>
      <c r="X127" s="301"/>
      <c r="Y127" s="301"/>
      <c r="Z127" s="301"/>
      <c r="AA127" s="301"/>
      <c r="AB127" s="301"/>
      <c r="AC127" s="301"/>
      <c r="AD127" s="301"/>
      <c r="AE127" s="301"/>
      <c r="AF127" s="301"/>
    </row>
    <row r="128" spans="1:32" ht="12.75" customHeight="1"/>
    <row r="129" spans="3:8" ht="12.75" customHeight="1"/>
    <row r="130" spans="3:8" ht="12.75" customHeight="1"/>
    <row r="131" spans="3:8" ht="12.75" customHeight="1"/>
    <row r="132" spans="3:8" ht="12.75" customHeight="1"/>
    <row r="133" spans="3:8" ht="12.75" customHeight="1"/>
    <row r="135" spans="3:8" hidden="1">
      <c r="C135" s="282" t="s">
        <v>2384</v>
      </c>
      <c r="D135" s="282"/>
      <c r="E135" s="282"/>
      <c r="F135" s="282"/>
      <c r="G135" s="282"/>
      <c r="H135" s="282"/>
    </row>
    <row r="136" spans="3:8" hidden="1">
      <c r="C136" s="282" t="s">
        <v>2385</v>
      </c>
      <c r="D136" s="282"/>
      <c r="E136" s="282"/>
      <c r="F136" s="282" t="s">
        <v>2386</v>
      </c>
      <c r="G136" s="282"/>
      <c r="H136" s="282"/>
    </row>
    <row r="137" spans="3:8" hidden="1">
      <c r="C137" s="282" t="s">
        <v>2387</v>
      </c>
      <c r="D137" s="282"/>
      <c r="E137" s="282"/>
      <c r="F137" s="282" t="s">
        <v>2388</v>
      </c>
      <c r="G137" s="282"/>
      <c r="H137" s="282"/>
    </row>
    <row r="138" spans="3:8" hidden="1">
      <c r="C138" s="282" t="s">
        <v>2389</v>
      </c>
      <c r="D138" s="282"/>
      <c r="E138" s="282"/>
      <c r="F138" s="282" t="s">
        <v>2390</v>
      </c>
      <c r="G138" s="282"/>
      <c r="H138" s="282"/>
    </row>
    <row r="139" spans="3:8" hidden="1">
      <c r="C139" s="282" t="s">
        <v>2391</v>
      </c>
      <c r="D139" s="282"/>
      <c r="E139" s="282"/>
      <c r="F139" s="282"/>
      <c r="G139" s="282"/>
      <c r="H139" s="282"/>
    </row>
    <row r="140" spans="3:8" hidden="1">
      <c r="C140" s="282" t="s">
        <v>2392</v>
      </c>
      <c r="D140" s="282"/>
      <c r="E140" s="282"/>
      <c r="F140" s="282"/>
      <c r="G140" s="282"/>
      <c r="H140" s="282"/>
    </row>
    <row r="141" spans="3:8">
      <c r="D141" s="282"/>
      <c r="E141" s="282"/>
      <c r="F141" s="282"/>
      <c r="G141" s="282"/>
      <c r="H141" s="282"/>
    </row>
  </sheetData>
  <mergeCells count="97">
    <mergeCell ref="V4:X4"/>
    <mergeCell ref="D5:L5"/>
    <mergeCell ref="M5:U5"/>
    <mergeCell ref="W5:AA5"/>
    <mergeCell ref="P7:R7"/>
    <mergeCell ref="A1:O1"/>
    <mergeCell ref="Q3:S3"/>
    <mergeCell ref="C4:C5"/>
    <mergeCell ref="D4:L4"/>
    <mergeCell ref="M4:U4"/>
    <mergeCell ref="I17:N17"/>
    <mergeCell ref="P17:U17"/>
    <mergeCell ref="X7:AC7"/>
    <mergeCell ref="D8:E8"/>
    <mergeCell ref="G8:N8"/>
    <mergeCell ref="P8:R8"/>
    <mergeCell ref="X8:AC8"/>
    <mergeCell ref="C9:AD9"/>
    <mergeCell ref="C6:C8"/>
    <mergeCell ref="D6:E6"/>
    <mergeCell ref="G6:J6"/>
    <mergeCell ref="L6:N6"/>
    <mergeCell ref="P6:R6"/>
    <mergeCell ref="D7:E7"/>
    <mergeCell ref="G7:J7"/>
    <mergeCell ref="L7:N7"/>
    <mergeCell ref="C10:C12"/>
    <mergeCell ref="C15:C16"/>
    <mergeCell ref="R15:T15"/>
    <mergeCell ref="Y15:AD16"/>
    <mergeCell ref="L16:O16"/>
    <mergeCell ref="C18:C19"/>
    <mergeCell ref="K18:Q18"/>
    <mergeCell ref="V18:AC18"/>
    <mergeCell ref="C21:H21"/>
    <mergeCell ref="J21:K21"/>
    <mergeCell ref="L21:T21"/>
    <mergeCell ref="V21:W21"/>
    <mergeCell ref="X21:AD21"/>
    <mergeCell ref="C24:C25"/>
    <mergeCell ref="E24:G24"/>
    <mergeCell ref="E25:G25"/>
    <mergeCell ref="E26:G26"/>
    <mergeCell ref="I26:K26"/>
    <mergeCell ref="D32:H32"/>
    <mergeCell ref="I32:N32"/>
    <mergeCell ref="Q26:R26"/>
    <mergeCell ref="S26:AC26"/>
    <mergeCell ref="E27:G27"/>
    <mergeCell ref="I27:K27"/>
    <mergeCell ref="M27:N27"/>
    <mergeCell ref="O27:T27"/>
    <mergeCell ref="V27:AA27"/>
    <mergeCell ref="M26:O26"/>
    <mergeCell ref="D29:H29"/>
    <mergeCell ref="I29:N29"/>
    <mergeCell ref="C30:C31"/>
    <mergeCell ref="D30:H31"/>
    <mergeCell ref="I30:N31"/>
    <mergeCell ref="C40:C41"/>
    <mergeCell ref="D40:H41"/>
    <mergeCell ref="I40:N41"/>
    <mergeCell ref="D33:H33"/>
    <mergeCell ref="I33:N33"/>
    <mergeCell ref="C34:C35"/>
    <mergeCell ref="D34:H35"/>
    <mergeCell ref="I34:N35"/>
    <mergeCell ref="D36:H36"/>
    <mergeCell ref="I36:N36"/>
    <mergeCell ref="D37:H37"/>
    <mergeCell ref="I37:N37"/>
    <mergeCell ref="C38:C39"/>
    <mergeCell ref="D38:H39"/>
    <mergeCell ref="I38:N39"/>
    <mergeCell ref="C50:C51"/>
    <mergeCell ref="D50:H51"/>
    <mergeCell ref="I50:N51"/>
    <mergeCell ref="D42:H42"/>
    <mergeCell ref="I42:N42"/>
    <mergeCell ref="C43:C44"/>
    <mergeCell ref="D43:H44"/>
    <mergeCell ref="I43:N44"/>
    <mergeCell ref="C45:C46"/>
    <mergeCell ref="D45:H46"/>
    <mergeCell ref="I45:N46"/>
    <mergeCell ref="D47:H47"/>
    <mergeCell ref="I47:N47"/>
    <mergeCell ref="C48:C49"/>
    <mergeCell ref="D48:H49"/>
    <mergeCell ref="I48:N49"/>
    <mergeCell ref="C54:AD54"/>
    <mergeCell ref="C55:AD55"/>
    <mergeCell ref="C60:C61"/>
    <mergeCell ref="D60:J60"/>
    <mergeCell ref="K60:AD60"/>
    <mergeCell ref="D61:J61"/>
    <mergeCell ref="K61:AD61"/>
  </mergeCells>
  <phoneticPr fontId="57"/>
  <dataValidations count="4">
    <dataValidation type="list" allowBlank="1" showInputMessage="1" sqref="K18:Q18" xr:uid="{00000000-0002-0000-0B00-000000000000}">
      <formula1>"LIXIL,panasonic"</formula1>
    </dataValidation>
    <dataValidation allowBlank="1" showInputMessage="1" sqref="M12 D12 K12 F12 T12 R12 AA12 Y12" xr:uid="{00000000-0002-0000-0B00-000001000000}"/>
    <dataValidation type="list" allowBlank="1" showInputMessage="1" sqref="V18" xr:uid="{00000000-0002-0000-0B00-000002000000}">
      <formula1>$F$136:$F$138</formula1>
    </dataValidation>
    <dataValidation type="list" allowBlank="1" showInputMessage="1" showErrorMessage="1" sqref="O6:O8 I21 V7:V8 D24:D27 U21 O17 F6:F8 C29 C33 C37 C42 C47 K6:K7 T6:T8 V5 P15 V17 T3 H26:H27 AB27 P26 L26:L27 D18:D19 E15:E16 K17 I15:I16 H17" xr:uid="{00000000-0002-0000-0B00-000003000000}">
      <formula1>"□,■"</formula1>
    </dataValidation>
  </dataValidations>
  <printOptions horizontalCentered="1" verticalCentered="1"/>
  <pageMargins left="0" right="0" top="0" bottom="0" header="0.51181102362204722" footer="0.51181102362204722"/>
  <pageSetup paperSize="9" scale="90" orientation="portrait" blackAndWhite="1" r:id="rId1"/>
  <headerFooter alignWithMargins="0"/>
  <rowBreaks count="1" manualBreakCount="1">
    <brk id="56" max="30" man="1"/>
  </rowBreaks>
  <colBreaks count="1" manualBreakCount="1">
    <brk id="31" max="54"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55"/>
  <sheetViews>
    <sheetView showGridLines="0" view="pageBreakPreview" zoomScaleNormal="100" zoomScaleSheetLayoutView="100" workbookViewId="0">
      <selection activeCell="M20" sqref="M20"/>
    </sheetView>
  </sheetViews>
  <sheetFormatPr defaultRowHeight="14.4"/>
  <cols>
    <col min="1" max="1" width="0.8984375" customWidth="1"/>
    <col min="2" max="2" width="1.3984375" customWidth="1"/>
    <col min="3" max="3" width="10.3984375" customWidth="1"/>
    <col min="4" max="4" width="3.09765625" style="2" customWidth="1"/>
    <col min="5" max="11" width="3.09765625" customWidth="1"/>
    <col min="12" max="12" width="3.09765625" style="481" customWidth="1"/>
    <col min="13" max="18" width="3.09765625" customWidth="1"/>
    <col min="19" max="19" width="3.09765625" style="2" customWidth="1"/>
    <col min="20" max="22" width="3.09765625" customWidth="1"/>
    <col min="23" max="23" width="3.09765625" style="2" customWidth="1"/>
    <col min="24" max="27" width="3.09765625" customWidth="1"/>
    <col min="28" max="28" width="0.8984375" customWidth="1"/>
    <col min="29" max="79" width="3.09765625" customWidth="1"/>
  </cols>
  <sheetData>
    <row r="1" spans="1:28" ht="6" customHeight="1">
      <c r="A1" s="2"/>
      <c r="B1" s="2"/>
      <c r="C1" s="2"/>
      <c r="E1" s="2"/>
      <c r="F1" s="2"/>
      <c r="G1" s="2"/>
      <c r="H1" s="2"/>
      <c r="I1" s="2"/>
      <c r="J1" s="2"/>
      <c r="K1" s="2"/>
      <c r="M1" s="2"/>
      <c r="N1" s="2"/>
      <c r="O1" s="2"/>
      <c r="P1" s="2"/>
      <c r="Q1" s="2"/>
      <c r="R1" s="2"/>
      <c r="T1" s="2"/>
      <c r="U1" s="2"/>
      <c r="V1" s="2"/>
      <c r="X1" s="2"/>
      <c r="Y1" s="2"/>
      <c r="Z1" s="2"/>
      <c r="AA1" s="2"/>
    </row>
    <row r="2" spans="1:28" ht="19.5" customHeight="1">
      <c r="A2" s="2"/>
      <c r="B2" s="1233" t="s">
        <v>2393</v>
      </c>
      <c r="C2" s="1233"/>
      <c r="D2" s="1233"/>
      <c r="E2" s="1233"/>
      <c r="F2" s="1233"/>
      <c r="G2" s="1233"/>
      <c r="H2" s="1233"/>
      <c r="I2" s="1233"/>
      <c r="J2" s="1233"/>
      <c r="K2" s="76" t="s">
        <v>2394</v>
      </c>
      <c r="L2" s="474"/>
      <c r="M2" s="19"/>
      <c r="N2" s="19"/>
      <c r="O2" s="19"/>
      <c r="P2" s="19"/>
      <c r="Q2" s="19"/>
      <c r="R2" s="19"/>
      <c r="S2" s="19"/>
      <c r="T2" s="19"/>
      <c r="U2" s="19"/>
      <c r="V2" s="19"/>
      <c r="W2" s="19"/>
      <c r="X2" s="19"/>
      <c r="Y2" s="19"/>
      <c r="Z2" s="19"/>
      <c r="AA2" s="19"/>
    </row>
    <row r="3" spans="1:28" ht="4.5" customHeight="1">
      <c r="A3" s="2"/>
      <c r="B3" s="357"/>
      <c r="C3" s="2"/>
      <c r="D3" s="679"/>
      <c r="E3" s="481"/>
      <c r="F3" s="481"/>
      <c r="G3" s="481"/>
      <c r="H3" s="2"/>
      <c r="I3" s="2"/>
      <c r="J3" s="2"/>
      <c r="K3" s="2"/>
      <c r="M3" s="2"/>
      <c r="N3" s="2"/>
      <c r="O3" s="2"/>
      <c r="P3" s="2"/>
      <c r="Q3" s="2"/>
      <c r="R3" s="2"/>
      <c r="T3" s="2"/>
      <c r="U3" s="2"/>
      <c r="V3" s="2"/>
      <c r="X3" s="2"/>
      <c r="Y3" s="2"/>
      <c r="Z3" s="2"/>
      <c r="AA3" s="2"/>
    </row>
    <row r="4" spans="1:28" ht="15" thickBot="1">
      <c r="A4" s="2"/>
      <c r="B4" s="2"/>
      <c r="C4" s="680" t="s">
        <v>2395</v>
      </c>
      <c r="D4" s="679"/>
      <c r="E4" s="679"/>
      <c r="F4" s="679"/>
      <c r="G4" s="679"/>
      <c r="H4" s="19"/>
      <c r="I4" s="2"/>
      <c r="J4" s="2"/>
      <c r="K4" s="2"/>
      <c r="M4" s="2"/>
      <c r="N4" s="2"/>
      <c r="O4" s="2"/>
      <c r="P4" s="2"/>
      <c r="Q4" s="2"/>
      <c r="R4" s="2"/>
      <c r="T4" s="2"/>
      <c r="U4" s="2"/>
      <c r="V4" s="2"/>
      <c r="X4" s="2"/>
      <c r="Y4" s="2"/>
      <c r="Z4" s="2"/>
      <c r="AA4" s="2"/>
    </row>
    <row r="5" spans="1:28" ht="19.5" customHeight="1">
      <c r="A5" s="2"/>
      <c r="B5" s="2"/>
      <c r="C5" s="681" t="s">
        <v>2396</v>
      </c>
      <c r="D5" s="682"/>
      <c r="E5" s="683"/>
      <c r="F5" s="683"/>
      <c r="G5" s="683"/>
      <c r="H5" s="684"/>
      <c r="I5" s="685"/>
      <c r="J5" s="685"/>
      <c r="K5" s="686"/>
      <c r="L5" s="687"/>
      <c r="M5" s="687" t="s">
        <v>2182</v>
      </c>
      <c r="N5" s="2077" t="s">
        <v>2044</v>
      </c>
      <c r="O5" s="2077"/>
      <c r="P5" s="688" t="s">
        <v>2397</v>
      </c>
      <c r="Q5" s="2078" t="s">
        <v>2398</v>
      </c>
      <c r="R5" s="2078"/>
      <c r="S5" s="2079" t="s">
        <v>2399</v>
      </c>
      <c r="T5" s="2079"/>
      <c r="U5" s="2079"/>
      <c r="V5" s="2079"/>
      <c r="W5" s="2079"/>
      <c r="X5" s="2079"/>
      <c r="Y5" s="2079"/>
      <c r="Z5" s="2079"/>
      <c r="AA5" s="2080"/>
      <c r="AB5" s="366"/>
    </row>
    <row r="6" spans="1:28" ht="19.5" customHeight="1">
      <c r="A6" s="2"/>
      <c r="B6" s="2"/>
      <c r="C6" s="689" t="s">
        <v>2400</v>
      </c>
      <c r="D6" s="2081" t="s">
        <v>30</v>
      </c>
      <c r="E6" s="2082"/>
      <c r="F6" s="2082"/>
      <c r="G6" s="2082"/>
      <c r="H6" s="2082"/>
      <c r="I6" s="2082"/>
      <c r="J6" s="2082"/>
      <c r="K6" s="2083"/>
      <c r="L6" s="2081" t="s">
        <v>31</v>
      </c>
      <c r="M6" s="2082"/>
      <c r="N6" s="2082"/>
      <c r="O6" s="2082"/>
      <c r="P6" s="2082"/>
      <c r="Q6" s="2082"/>
      <c r="R6" s="2082"/>
      <c r="S6" s="2083"/>
      <c r="T6" s="2082" t="s">
        <v>2401</v>
      </c>
      <c r="U6" s="2082"/>
      <c r="V6" s="2082"/>
      <c r="W6" s="2082"/>
      <c r="X6" s="2082"/>
      <c r="Y6" s="2082"/>
      <c r="Z6" s="2082"/>
      <c r="AA6" s="2084"/>
      <c r="AB6" s="366"/>
    </row>
    <row r="7" spans="1:28" ht="19.5" customHeight="1">
      <c r="A7" s="2"/>
      <c r="B7" s="2"/>
      <c r="C7" s="690" t="s">
        <v>2402</v>
      </c>
      <c r="D7" s="691" t="s">
        <v>2403</v>
      </c>
      <c r="E7" s="2073"/>
      <c r="F7" s="2074"/>
      <c r="G7" s="2074"/>
      <c r="H7" s="2074"/>
      <c r="I7" s="2074"/>
      <c r="J7" s="2074"/>
      <c r="K7" s="692" t="s">
        <v>2404</v>
      </c>
      <c r="L7" s="691" t="s">
        <v>2403</v>
      </c>
      <c r="M7" s="2073"/>
      <c r="N7" s="2074"/>
      <c r="O7" s="2074"/>
      <c r="P7" s="2074"/>
      <c r="Q7" s="2074"/>
      <c r="R7" s="2074"/>
      <c r="S7" s="692" t="s">
        <v>2404</v>
      </c>
      <c r="T7" s="693" t="s">
        <v>2403</v>
      </c>
      <c r="U7" s="2073"/>
      <c r="V7" s="2074"/>
      <c r="W7" s="2074"/>
      <c r="X7" s="2074"/>
      <c r="Y7" s="2074"/>
      <c r="Z7" s="2074"/>
      <c r="AA7" s="694" t="s">
        <v>2404</v>
      </c>
      <c r="AB7" s="366"/>
    </row>
    <row r="8" spans="1:28" ht="19.5" customHeight="1">
      <c r="A8" s="2"/>
      <c r="B8" s="2"/>
      <c r="C8" s="695" t="s">
        <v>2405</v>
      </c>
      <c r="D8" s="696" t="s">
        <v>2403</v>
      </c>
      <c r="E8" s="2075"/>
      <c r="F8" s="2076"/>
      <c r="G8" s="2076"/>
      <c r="H8" s="2076"/>
      <c r="I8" s="2076"/>
      <c r="J8" s="2076"/>
      <c r="K8" s="697" t="s">
        <v>2404</v>
      </c>
      <c r="L8" s="696" t="s">
        <v>2403</v>
      </c>
      <c r="M8" s="2075"/>
      <c r="N8" s="2076"/>
      <c r="O8" s="2076"/>
      <c r="P8" s="2076"/>
      <c r="Q8" s="2076"/>
      <c r="R8" s="2076"/>
      <c r="S8" s="697" t="s">
        <v>2404</v>
      </c>
      <c r="T8" s="698" t="s">
        <v>2403</v>
      </c>
      <c r="U8" s="2075"/>
      <c r="V8" s="2076"/>
      <c r="W8" s="2076"/>
      <c r="X8" s="2076"/>
      <c r="Y8" s="2076"/>
      <c r="Z8" s="2076"/>
      <c r="AA8" s="699" t="s">
        <v>2404</v>
      </c>
      <c r="AB8" s="366"/>
    </row>
    <row r="9" spans="1:28" ht="19.5" customHeight="1">
      <c r="A9" s="2"/>
      <c r="B9" s="2"/>
      <c r="C9" s="700" t="s">
        <v>2406</v>
      </c>
      <c r="D9" s="701" t="s">
        <v>2189</v>
      </c>
      <c r="E9" s="2085"/>
      <c r="F9" s="2086"/>
      <c r="G9" s="2086"/>
      <c r="H9" s="2086"/>
      <c r="I9" s="2086"/>
      <c r="J9" s="2086"/>
      <c r="K9" s="702" t="s">
        <v>2181</v>
      </c>
      <c r="L9" s="701" t="s">
        <v>2189</v>
      </c>
      <c r="M9" s="2085"/>
      <c r="N9" s="2086"/>
      <c r="O9" s="2086"/>
      <c r="P9" s="2086"/>
      <c r="Q9" s="2086"/>
      <c r="R9" s="2086"/>
      <c r="S9" s="702" t="s">
        <v>2181</v>
      </c>
      <c r="T9" s="703" t="s">
        <v>2189</v>
      </c>
      <c r="U9" s="2085"/>
      <c r="V9" s="2086"/>
      <c r="W9" s="2086"/>
      <c r="X9" s="2086"/>
      <c r="Y9" s="2086"/>
      <c r="Z9" s="2086"/>
      <c r="AA9" s="704" t="s">
        <v>2181</v>
      </c>
      <c r="AB9" s="366"/>
    </row>
    <row r="10" spans="1:28" ht="19.5" customHeight="1" thickBot="1">
      <c r="A10" s="2"/>
      <c r="B10" s="2"/>
      <c r="C10" s="705" t="s">
        <v>2407</v>
      </c>
      <c r="D10" s="706" t="s">
        <v>2189</v>
      </c>
      <c r="E10" s="2071"/>
      <c r="F10" s="2072"/>
      <c r="G10" s="2072"/>
      <c r="H10" s="2072"/>
      <c r="I10" s="2072"/>
      <c r="J10" s="2072"/>
      <c r="K10" s="707" t="s">
        <v>2181</v>
      </c>
      <c r="L10" s="706" t="s">
        <v>2189</v>
      </c>
      <c r="M10" s="2071"/>
      <c r="N10" s="2072"/>
      <c r="O10" s="2072"/>
      <c r="P10" s="2072"/>
      <c r="Q10" s="2072"/>
      <c r="R10" s="2072"/>
      <c r="S10" s="707" t="s">
        <v>2181</v>
      </c>
      <c r="T10" s="708" t="s">
        <v>2189</v>
      </c>
      <c r="U10" s="2071"/>
      <c r="V10" s="2072"/>
      <c r="W10" s="2072"/>
      <c r="X10" s="2072"/>
      <c r="Y10" s="2072"/>
      <c r="Z10" s="2072"/>
      <c r="AA10" s="709" t="s">
        <v>2181</v>
      </c>
      <c r="AB10" s="366"/>
    </row>
    <row r="11" spans="1:28" ht="19.5" customHeight="1">
      <c r="A11" s="2"/>
      <c r="B11" s="2"/>
      <c r="C11" s="2066" t="s">
        <v>2408</v>
      </c>
      <c r="D11" s="2066"/>
      <c r="E11" s="2066"/>
      <c r="F11" s="2066"/>
      <c r="G11" s="2066"/>
      <c r="H11" s="2066"/>
      <c r="I11" s="2066"/>
      <c r="J11" s="2066"/>
      <c r="K11" s="2066"/>
      <c r="L11" s="2066"/>
      <c r="M11" s="2066"/>
      <c r="N11" s="2066"/>
      <c r="O11" s="2066"/>
      <c r="P11" s="2066"/>
      <c r="Q11" s="2066"/>
      <c r="R11" s="2066"/>
      <c r="S11" s="2066"/>
      <c r="T11" s="2066"/>
      <c r="U11" s="2066"/>
      <c r="V11" s="2066"/>
      <c r="W11" s="2066"/>
      <c r="X11" s="2066"/>
      <c r="Y11" s="2066"/>
      <c r="Z11" s="2066"/>
      <c r="AA11" s="2066"/>
      <c r="AB11" s="366"/>
    </row>
    <row r="12" spans="1:28" ht="4.5" customHeight="1">
      <c r="A12" s="2"/>
      <c r="B12" s="2"/>
      <c r="C12" s="2067"/>
      <c r="D12" s="2067"/>
      <c r="E12" s="2067"/>
      <c r="F12" s="2067"/>
      <c r="G12" s="2067"/>
      <c r="H12" s="2067"/>
      <c r="I12" s="2067"/>
      <c r="J12" s="2067"/>
      <c r="K12" s="2067"/>
      <c r="L12" s="2067"/>
      <c r="M12" s="2067"/>
      <c r="N12" s="2067"/>
      <c r="O12" s="2067"/>
      <c r="P12" s="2067"/>
      <c r="Q12" s="2067"/>
      <c r="R12" s="2067"/>
      <c r="S12" s="2067"/>
      <c r="T12" s="2067"/>
      <c r="U12" s="2067"/>
      <c r="V12" s="2067"/>
      <c r="W12" s="2067"/>
      <c r="X12" s="2067"/>
      <c r="Y12" s="2067"/>
      <c r="Z12" s="2067"/>
      <c r="AA12" s="2067"/>
      <c r="AB12" s="366"/>
    </row>
    <row r="13" spans="1:28" ht="20.25" customHeight="1" thickBot="1">
      <c r="A13" s="2"/>
      <c r="B13" s="2"/>
      <c r="C13" s="710" t="s">
        <v>2409</v>
      </c>
      <c r="D13" s="711"/>
      <c r="E13" s="711"/>
      <c r="F13" s="711"/>
      <c r="G13" s="2"/>
      <c r="H13" s="425"/>
      <c r="I13" s="712"/>
      <c r="J13" s="712"/>
      <c r="K13" s="712"/>
      <c r="L13" s="713"/>
      <c r="M13" s="712"/>
      <c r="N13" s="712"/>
      <c r="O13" s="712"/>
      <c r="P13" s="713"/>
      <c r="Q13" s="714"/>
      <c r="R13" s="712"/>
      <c r="S13" s="712"/>
      <c r="T13" s="712"/>
      <c r="U13" s="712"/>
      <c r="V13" s="712"/>
      <c r="W13" s="712"/>
      <c r="X13" s="712"/>
      <c r="Y13" s="712"/>
      <c r="Z13" s="712"/>
      <c r="AA13" s="712"/>
      <c r="AB13" s="366"/>
    </row>
    <row r="14" spans="1:28" ht="19.5" customHeight="1">
      <c r="A14" s="2"/>
      <c r="B14" s="2"/>
      <c r="C14" s="715"/>
      <c r="D14" s="2035" t="s">
        <v>30</v>
      </c>
      <c r="E14" s="2033"/>
      <c r="F14" s="2033"/>
      <c r="G14" s="2033"/>
      <c r="H14" s="2033"/>
      <c r="I14" s="2033"/>
      <c r="J14" s="2033"/>
      <c r="K14" s="2034"/>
      <c r="L14" s="2033" t="s">
        <v>31</v>
      </c>
      <c r="M14" s="2033"/>
      <c r="N14" s="2033"/>
      <c r="O14" s="2033"/>
      <c r="P14" s="2033"/>
      <c r="Q14" s="2033"/>
      <c r="R14" s="2033"/>
      <c r="S14" s="2034"/>
      <c r="T14" s="2068" t="s">
        <v>2410</v>
      </c>
      <c r="U14" s="2068"/>
      <c r="V14" s="2068"/>
      <c r="W14" s="2068"/>
      <c r="X14" s="2068"/>
      <c r="Y14" s="2068"/>
      <c r="Z14" s="2068"/>
      <c r="AA14" s="2069"/>
      <c r="AB14" s="366"/>
    </row>
    <row r="15" spans="1:28" ht="19.5" customHeight="1">
      <c r="A15" s="2"/>
      <c r="B15" s="2"/>
      <c r="C15" s="1151" t="s">
        <v>2411</v>
      </c>
      <c r="D15" s="691" t="s">
        <v>2189</v>
      </c>
      <c r="E15" s="2045"/>
      <c r="F15" s="1104"/>
      <c r="G15" s="1104"/>
      <c r="H15" s="1104"/>
      <c r="I15" s="1104"/>
      <c r="J15" s="1104"/>
      <c r="K15" s="692" t="s">
        <v>2181</v>
      </c>
      <c r="L15" s="691" t="s">
        <v>2189</v>
      </c>
      <c r="M15" s="2045"/>
      <c r="N15" s="2070"/>
      <c r="O15" s="2070"/>
      <c r="P15" s="2070"/>
      <c r="Q15" s="2070"/>
      <c r="R15" s="2070"/>
      <c r="S15" s="692" t="s">
        <v>2181</v>
      </c>
      <c r="T15" s="716" t="s">
        <v>2182</v>
      </c>
      <c r="U15" s="2045" t="s">
        <v>2412</v>
      </c>
      <c r="V15" s="2045"/>
      <c r="W15" s="2052"/>
      <c r="X15" s="716" t="s">
        <v>2182</v>
      </c>
      <c r="Y15" s="2045" t="s">
        <v>2413</v>
      </c>
      <c r="Z15" s="2045"/>
      <c r="AA15" s="2046"/>
      <c r="AB15" s="366"/>
    </row>
    <row r="16" spans="1:28" ht="19.5" customHeight="1">
      <c r="A16" s="2"/>
      <c r="B16" s="2"/>
      <c r="C16" s="1932"/>
      <c r="D16" s="696" t="s">
        <v>2189</v>
      </c>
      <c r="E16" s="2060"/>
      <c r="F16" s="2061"/>
      <c r="G16" s="2061"/>
      <c r="H16" s="2061"/>
      <c r="I16" s="2061"/>
      <c r="J16" s="2061"/>
      <c r="K16" s="697" t="s">
        <v>2181</v>
      </c>
      <c r="L16" s="696" t="s">
        <v>2189</v>
      </c>
      <c r="M16" s="2060"/>
      <c r="N16" s="2062"/>
      <c r="O16" s="2062"/>
      <c r="P16" s="2062"/>
      <c r="Q16" s="2062"/>
      <c r="R16" s="2062"/>
      <c r="S16" s="697" t="s">
        <v>2181</v>
      </c>
      <c r="T16" s="717" t="s">
        <v>2182</v>
      </c>
      <c r="U16" s="2060" t="s">
        <v>2412</v>
      </c>
      <c r="V16" s="2060"/>
      <c r="W16" s="2063"/>
      <c r="X16" s="717" t="s">
        <v>2182</v>
      </c>
      <c r="Y16" s="2060" t="s">
        <v>2413</v>
      </c>
      <c r="Z16" s="2060"/>
      <c r="AA16" s="2064"/>
      <c r="AB16" s="366"/>
    </row>
    <row r="17" spans="1:28" ht="19.5" customHeight="1">
      <c r="A17" s="2"/>
      <c r="B17" s="2"/>
      <c r="C17" s="718" t="s">
        <v>2414</v>
      </c>
      <c r="D17" s="701" t="s">
        <v>2189</v>
      </c>
      <c r="E17" s="2060"/>
      <c r="F17" s="2061"/>
      <c r="G17" s="2061"/>
      <c r="H17" s="2061"/>
      <c r="I17" s="2061"/>
      <c r="J17" s="2061"/>
      <c r="K17" s="702" t="s">
        <v>2181</v>
      </c>
      <c r="L17" s="701" t="s">
        <v>2189</v>
      </c>
      <c r="M17" s="2060"/>
      <c r="N17" s="2062"/>
      <c r="O17" s="2062"/>
      <c r="P17" s="2062"/>
      <c r="Q17" s="2062"/>
      <c r="R17" s="2062"/>
      <c r="S17" s="702" t="s">
        <v>2181</v>
      </c>
      <c r="T17" s="717" t="s">
        <v>2182</v>
      </c>
      <c r="U17" s="2060" t="s">
        <v>2412</v>
      </c>
      <c r="V17" s="2060"/>
      <c r="W17" s="2063"/>
      <c r="X17" s="717" t="s">
        <v>2182</v>
      </c>
      <c r="Y17" s="2060" t="s">
        <v>2413</v>
      </c>
      <c r="Z17" s="2060"/>
      <c r="AA17" s="2064"/>
      <c r="AB17" s="366"/>
    </row>
    <row r="18" spans="1:28" ht="19.5" customHeight="1">
      <c r="A18" s="2"/>
      <c r="B18" s="2"/>
      <c r="C18" s="718" t="s">
        <v>2415</v>
      </c>
      <c r="D18" s="701" t="s">
        <v>2189</v>
      </c>
      <c r="E18" s="2060"/>
      <c r="F18" s="2061"/>
      <c r="G18" s="2061"/>
      <c r="H18" s="2061"/>
      <c r="I18" s="2061"/>
      <c r="J18" s="2061"/>
      <c r="K18" s="702" t="s">
        <v>2181</v>
      </c>
      <c r="L18" s="701" t="s">
        <v>2189</v>
      </c>
      <c r="M18" s="2060"/>
      <c r="N18" s="2062"/>
      <c r="O18" s="2062"/>
      <c r="P18" s="2062"/>
      <c r="Q18" s="2062"/>
      <c r="R18" s="2062"/>
      <c r="S18" s="702" t="s">
        <v>2181</v>
      </c>
      <c r="T18" s="717" t="s">
        <v>2182</v>
      </c>
      <c r="U18" s="2060" t="s">
        <v>2412</v>
      </c>
      <c r="V18" s="2060"/>
      <c r="W18" s="2063"/>
      <c r="X18" s="717" t="s">
        <v>2182</v>
      </c>
      <c r="Y18" s="2060" t="s">
        <v>2413</v>
      </c>
      <c r="Z18" s="2060"/>
      <c r="AA18" s="2064"/>
      <c r="AB18" s="366"/>
    </row>
    <row r="19" spans="1:28" ht="19.5" customHeight="1" thickBot="1">
      <c r="A19" s="2"/>
      <c r="B19" s="2"/>
      <c r="C19" s="719" t="s">
        <v>720</v>
      </c>
      <c r="D19" s="720" t="s">
        <v>2189</v>
      </c>
      <c r="E19" s="2047"/>
      <c r="F19" s="2031"/>
      <c r="G19" s="2031"/>
      <c r="H19" s="2031"/>
      <c r="I19" s="2031"/>
      <c r="J19" s="2031"/>
      <c r="K19" s="721" t="s">
        <v>2181</v>
      </c>
      <c r="L19" s="720" t="s">
        <v>2189</v>
      </c>
      <c r="M19" s="2047"/>
      <c r="N19" s="2065"/>
      <c r="O19" s="2065"/>
      <c r="P19" s="2065"/>
      <c r="Q19" s="2065"/>
      <c r="R19" s="2065"/>
      <c r="S19" s="721" t="s">
        <v>2181</v>
      </c>
      <c r="T19" s="722" t="s">
        <v>2182</v>
      </c>
      <c r="U19" s="2047" t="s">
        <v>2412</v>
      </c>
      <c r="V19" s="2047"/>
      <c r="W19" s="2048"/>
      <c r="X19" s="722" t="s">
        <v>2182</v>
      </c>
      <c r="Y19" s="2047" t="s">
        <v>2413</v>
      </c>
      <c r="Z19" s="2047"/>
      <c r="AA19" s="2049"/>
      <c r="AB19" s="366"/>
    </row>
    <row r="20" spans="1:28">
      <c r="A20" s="2"/>
      <c r="B20" s="2"/>
      <c r="C20" s="22" t="s">
        <v>2416</v>
      </c>
      <c r="D20" s="711"/>
      <c r="E20" s="711"/>
      <c r="F20" s="711"/>
      <c r="G20" s="711"/>
      <c r="H20" s="425"/>
      <c r="I20" s="712"/>
      <c r="J20" s="712"/>
      <c r="K20" s="712"/>
      <c r="L20" s="713"/>
      <c r="M20" s="712"/>
      <c r="N20" s="712"/>
      <c r="O20" s="712"/>
      <c r="P20" s="713"/>
      <c r="Q20" s="714"/>
      <c r="R20" s="712"/>
      <c r="S20" s="712"/>
      <c r="T20" s="712"/>
      <c r="U20" s="712"/>
      <c r="V20" s="712"/>
      <c r="W20" s="712"/>
      <c r="X20" s="712"/>
      <c r="Y20" s="712"/>
      <c r="Z20" s="712"/>
      <c r="AA20" s="712"/>
      <c r="AB20" s="366"/>
    </row>
    <row r="21" spans="1:28">
      <c r="A21" s="2"/>
      <c r="B21" s="2"/>
      <c r="C21" s="22" t="s">
        <v>2417</v>
      </c>
      <c r="D21" s="711"/>
      <c r="E21" s="711"/>
      <c r="F21" s="711"/>
      <c r="G21" s="711"/>
      <c r="H21" s="425"/>
      <c r="I21" s="712"/>
      <c r="J21" s="712"/>
      <c r="K21" s="712"/>
      <c r="L21" s="713"/>
      <c r="M21" s="712"/>
      <c r="N21" s="712"/>
      <c r="O21" s="712"/>
      <c r="P21" s="713"/>
      <c r="Q21" s="714"/>
      <c r="R21" s="712"/>
      <c r="S21" s="712"/>
      <c r="T21" s="712"/>
      <c r="U21" s="712"/>
      <c r="V21" s="712"/>
      <c r="W21" s="712"/>
      <c r="X21" s="712"/>
      <c r="Y21" s="712"/>
      <c r="Z21" s="712"/>
      <c r="AA21" s="712"/>
      <c r="AB21" s="366"/>
    </row>
    <row r="22" spans="1:28" ht="4.5" customHeight="1">
      <c r="A22" s="2"/>
      <c r="B22" s="2"/>
      <c r="C22" s="711"/>
      <c r="D22" s="711"/>
      <c r="E22" s="711"/>
      <c r="F22" s="711"/>
      <c r="G22" s="711"/>
      <c r="H22" s="425"/>
      <c r="I22" s="712"/>
      <c r="J22" s="712"/>
      <c r="K22" s="712"/>
      <c r="L22" s="713"/>
      <c r="M22" s="712"/>
      <c r="N22" s="712"/>
      <c r="O22" s="712"/>
      <c r="P22" s="713"/>
      <c r="Q22" s="714"/>
      <c r="R22" s="712"/>
      <c r="S22" s="712"/>
      <c r="T22" s="712"/>
      <c r="U22" s="712"/>
      <c r="V22" s="712"/>
      <c r="W22" s="712"/>
      <c r="X22" s="712"/>
      <c r="Y22" s="712"/>
      <c r="Z22" s="712"/>
      <c r="AA22" s="712"/>
      <c r="AB22" s="366"/>
    </row>
    <row r="23" spans="1:28" ht="19.5" customHeight="1" thickBot="1">
      <c r="A23" s="2"/>
      <c r="B23" s="2"/>
      <c r="C23" s="680" t="s">
        <v>2418</v>
      </c>
      <c r="D23" s="723"/>
      <c r="E23" s="723"/>
      <c r="F23" s="723"/>
      <c r="G23" s="723"/>
      <c r="H23" s="723"/>
      <c r="I23" s="723"/>
      <c r="J23" s="723"/>
      <c r="K23" s="723"/>
      <c r="L23" s="723"/>
      <c r="M23" s="723"/>
      <c r="N23" s="723"/>
      <c r="O23" s="723"/>
      <c r="P23" s="723"/>
      <c r="Q23" s="723"/>
      <c r="R23" s="724"/>
      <c r="S23" s="723"/>
      <c r="T23" s="723"/>
      <c r="U23" s="723"/>
      <c r="V23" s="723"/>
      <c r="W23" s="723"/>
      <c r="X23" s="723"/>
      <c r="Y23" s="723"/>
      <c r="Z23" s="723"/>
      <c r="AA23" s="723"/>
      <c r="AB23" s="366"/>
    </row>
    <row r="24" spans="1:28" ht="19.5" customHeight="1">
      <c r="A24" s="2"/>
      <c r="B24" s="2"/>
      <c r="C24" s="725"/>
      <c r="D24" s="2035" t="s">
        <v>30</v>
      </c>
      <c r="E24" s="2033"/>
      <c r="F24" s="2033"/>
      <c r="G24" s="2033"/>
      <c r="H24" s="2034"/>
      <c r="I24" s="2035" t="s">
        <v>29</v>
      </c>
      <c r="J24" s="2033"/>
      <c r="K24" s="2033"/>
      <c r="L24" s="2033"/>
      <c r="M24" s="2034"/>
      <c r="N24" s="2035" t="s">
        <v>2419</v>
      </c>
      <c r="O24" s="2033"/>
      <c r="P24" s="2033"/>
      <c r="Q24" s="2033"/>
      <c r="R24" s="2034"/>
      <c r="S24" s="2033" t="s">
        <v>2410</v>
      </c>
      <c r="T24" s="2033"/>
      <c r="U24" s="2033"/>
      <c r="V24" s="2033"/>
      <c r="W24" s="2033"/>
      <c r="X24" s="2033"/>
      <c r="Y24" s="2033"/>
      <c r="Z24" s="2033"/>
      <c r="AA24" s="2057"/>
      <c r="AB24" s="366"/>
    </row>
    <row r="25" spans="1:28" ht="19.5" customHeight="1">
      <c r="A25" s="2"/>
      <c r="B25" s="2"/>
      <c r="C25" s="2058" t="s">
        <v>2420</v>
      </c>
      <c r="D25" s="696" t="s">
        <v>2403</v>
      </c>
      <c r="E25" s="2059"/>
      <c r="F25" s="2059"/>
      <c r="G25" s="2059"/>
      <c r="H25" s="726" t="s">
        <v>2404</v>
      </c>
      <c r="I25" s="696" t="s">
        <v>2403</v>
      </c>
      <c r="J25" s="2059"/>
      <c r="K25" s="2059"/>
      <c r="L25" s="2059"/>
      <c r="M25" s="726" t="s">
        <v>2404</v>
      </c>
      <c r="N25" s="696" t="s">
        <v>2403</v>
      </c>
      <c r="O25" s="2059"/>
      <c r="P25" s="2059"/>
      <c r="Q25" s="2059"/>
      <c r="R25" s="726" t="s">
        <v>2404</v>
      </c>
      <c r="S25" s="716" t="s">
        <v>2421</v>
      </c>
      <c r="T25" s="2045" t="s">
        <v>2422</v>
      </c>
      <c r="U25" s="2045"/>
      <c r="V25" s="716" t="s">
        <v>2421</v>
      </c>
      <c r="W25" s="2045" t="s">
        <v>2423</v>
      </c>
      <c r="X25" s="2052"/>
      <c r="Y25" s="716" t="s">
        <v>2421</v>
      </c>
      <c r="Z25" s="2045" t="s">
        <v>2424</v>
      </c>
      <c r="AA25" s="2046"/>
      <c r="AB25" s="366"/>
    </row>
    <row r="26" spans="1:28" ht="19.5" customHeight="1">
      <c r="A26" s="2"/>
      <c r="B26" s="2"/>
      <c r="C26" s="2056"/>
      <c r="D26" s="727" t="s">
        <v>2403</v>
      </c>
      <c r="E26" s="2053"/>
      <c r="F26" s="2053"/>
      <c r="G26" s="2053"/>
      <c r="H26" s="728" t="s">
        <v>2145</v>
      </c>
      <c r="I26" s="727" t="s">
        <v>2403</v>
      </c>
      <c r="J26" s="2053"/>
      <c r="K26" s="2053"/>
      <c r="L26" s="2053"/>
      <c r="M26" s="728" t="s">
        <v>2145</v>
      </c>
      <c r="N26" s="727" t="s">
        <v>2403</v>
      </c>
      <c r="O26" s="2053"/>
      <c r="P26" s="2053"/>
      <c r="Q26" s="2053"/>
      <c r="R26" s="728" t="s">
        <v>2145</v>
      </c>
      <c r="S26" s="729" t="s">
        <v>2421</v>
      </c>
      <c r="T26" s="2053" t="s">
        <v>2422</v>
      </c>
      <c r="U26" s="2053"/>
      <c r="V26" s="729" t="s">
        <v>2421</v>
      </c>
      <c r="W26" s="2053" t="s">
        <v>2423</v>
      </c>
      <c r="X26" s="2054"/>
      <c r="Y26" s="729" t="s">
        <v>2421</v>
      </c>
      <c r="Z26" s="2053" t="s">
        <v>2424</v>
      </c>
      <c r="AA26" s="2055"/>
      <c r="AB26" s="366"/>
    </row>
    <row r="27" spans="1:28" ht="19.5" customHeight="1">
      <c r="A27" s="2"/>
      <c r="B27" s="2"/>
      <c r="C27" s="2050" t="s">
        <v>2425</v>
      </c>
      <c r="D27" s="691" t="s">
        <v>2403</v>
      </c>
      <c r="E27" s="2045"/>
      <c r="F27" s="2045"/>
      <c r="G27" s="2045"/>
      <c r="H27" s="730" t="s">
        <v>2145</v>
      </c>
      <c r="I27" s="691" t="s">
        <v>2403</v>
      </c>
      <c r="J27" s="2045"/>
      <c r="K27" s="2045"/>
      <c r="L27" s="2045"/>
      <c r="M27" s="730" t="s">
        <v>2145</v>
      </c>
      <c r="N27" s="691" t="s">
        <v>2403</v>
      </c>
      <c r="O27" s="2045"/>
      <c r="P27" s="2045"/>
      <c r="Q27" s="2045"/>
      <c r="R27" s="730" t="s">
        <v>2145</v>
      </c>
      <c r="S27" s="716" t="s">
        <v>2421</v>
      </c>
      <c r="T27" s="2045" t="s">
        <v>2422</v>
      </c>
      <c r="U27" s="2045"/>
      <c r="V27" s="716" t="s">
        <v>2421</v>
      </c>
      <c r="W27" s="2045" t="s">
        <v>2423</v>
      </c>
      <c r="X27" s="2052"/>
      <c r="Y27" s="716" t="s">
        <v>2421</v>
      </c>
      <c r="Z27" s="2045" t="s">
        <v>2424</v>
      </c>
      <c r="AA27" s="2046"/>
      <c r="AB27" s="366"/>
    </row>
    <row r="28" spans="1:28" ht="19.5" customHeight="1">
      <c r="A28" s="2"/>
      <c r="B28" s="2"/>
      <c r="C28" s="2056"/>
      <c r="D28" s="727" t="s">
        <v>2403</v>
      </c>
      <c r="E28" s="2053"/>
      <c r="F28" s="2053"/>
      <c r="G28" s="2053"/>
      <c r="H28" s="728" t="s">
        <v>2145</v>
      </c>
      <c r="I28" s="727" t="s">
        <v>2403</v>
      </c>
      <c r="J28" s="2053"/>
      <c r="K28" s="2053"/>
      <c r="L28" s="2053"/>
      <c r="M28" s="728" t="s">
        <v>2145</v>
      </c>
      <c r="N28" s="727" t="s">
        <v>2403</v>
      </c>
      <c r="O28" s="2053"/>
      <c r="P28" s="2053"/>
      <c r="Q28" s="2053"/>
      <c r="R28" s="728" t="s">
        <v>2145</v>
      </c>
      <c r="S28" s="729" t="s">
        <v>2421</v>
      </c>
      <c r="T28" s="2053" t="s">
        <v>2422</v>
      </c>
      <c r="U28" s="2053"/>
      <c r="V28" s="729" t="s">
        <v>2421</v>
      </c>
      <c r="W28" s="2053" t="s">
        <v>2423</v>
      </c>
      <c r="X28" s="2054"/>
      <c r="Y28" s="729" t="s">
        <v>2421</v>
      </c>
      <c r="Z28" s="2053" t="s">
        <v>2424</v>
      </c>
      <c r="AA28" s="2055"/>
      <c r="AB28" s="366"/>
    </row>
    <row r="29" spans="1:28" ht="19.5" customHeight="1">
      <c r="A29" s="2"/>
      <c r="B29" s="2"/>
      <c r="C29" s="2050" t="s">
        <v>2426</v>
      </c>
      <c r="D29" s="691" t="s">
        <v>2403</v>
      </c>
      <c r="E29" s="2045"/>
      <c r="F29" s="2045"/>
      <c r="G29" s="2045"/>
      <c r="H29" s="730" t="s">
        <v>2145</v>
      </c>
      <c r="I29" s="691" t="s">
        <v>2403</v>
      </c>
      <c r="J29" s="2045"/>
      <c r="K29" s="2045"/>
      <c r="L29" s="2045"/>
      <c r="M29" s="730" t="s">
        <v>2145</v>
      </c>
      <c r="N29" s="691" t="s">
        <v>2403</v>
      </c>
      <c r="O29" s="2045"/>
      <c r="P29" s="2045"/>
      <c r="Q29" s="2045"/>
      <c r="R29" s="730" t="s">
        <v>2145</v>
      </c>
      <c r="S29" s="716" t="s">
        <v>2421</v>
      </c>
      <c r="T29" s="2045" t="s">
        <v>2422</v>
      </c>
      <c r="U29" s="2045"/>
      <c r="V29" s="716" t="s">
        <v>2421</v>
      </c>
      <c r="W29" s="2045" t="s">
        <v>2423</v>
      </c>
      <c r="X29" s="2052"/>
      <c r="Y29" s="716" t="s">
        <v>2421</v>
      </c>
      <c r="Z29" s="2045" t="s">
        <v>2424</v>
      </c>
      <c r="AA29" s="2046"/>
      <c r="AB29" s="366"/>
    </row>
    <row r="30" spans="1:28" ht="19.5" customHeight="1" thickBot="1">
      <c r="A30" s="2"/>
      <c r="B30" s="2"/>
      <c r="C30" s="2051"/>
      <c r="D30" s="720" t="s">
        <v>2403</v>
      </c>
      <c r="E30" s="2047"/>
      <c r="F30" s="2047"/>
      <c r="G30" s="2047"/>
      <c r="H30" s="731" t="s">
        <v>2145</v>
      </c>
      <c r="I30" s="720" t="s">
        <v>2403</v>
      </c>
      <c r="J30" s="2047"/>
      <c r="K30" s="2047"/>
      <c r="L30" s="2047"/>
      <c r="M30" s="731" t="s">
        <v>2145</v>
      </c>
      <c r="N30" s="720" t="s">
        <v>2403</v>
      </c>
      <c r="O30" s="2047"/>
      <c r="P30" s="2047"/>
      <c r="Q30" s="2047"/>
      <c r="R30" s="731" t="s">
        <v>2145</v>
      </c>
      <c r="S30" s="722" t="s">
        <v>2421</v>
      </c>
      <c r="T30" s="2047" t="s">
        <v>2422</v>
      </c>
      <c r="U30" s="2047"/>
      <c r="V30" s="722" t="s">
        <v>2421</v>
      </c>
      <c r="W30" s="2047" t="s">
        <v>2423</v>
      </c>
      <c r="X30" s="2048"/>
      <c r="Y30" s="722" t="s">
        <v>2421</v>
      </c>
      <c r="Z30" s="2047" t="s">
        <v>2424</v>
      </c>
      <c r="AA30" s="2049"/>
      <c r="AB30" s="366"/>
    </row>
    <row r="31" spans="1:28" ht="4.5" customHeight="1">
      <c r="A31" s="2"/>
      <c r="B31" s="2"/>
      <c r="C31" s="377"/>
      <c r="D31" s="425"/>
      <c r="E31" s="377"/>
      <c r="F31" s="377"/>
      <c r="G31" s="377"/>
      <c r="H31" s="425"/>
      <c r="I31" s="377"/>
      <c r="J31" s="377"/>
      <c r="K31" s="377"/>
      <c r="L31" s="425"/>
      <c r="M31" s="377"/>
      <c r="N31" s="377"/>
      <c r="O31" s="377"/>
      <c r="P31" s="424"/>
      <c r="Q31" s="424"/>
      <c r="R31" s="424"/>
      <c r="S31" s="424"/>
      <c r="T31" s="424"/>
      <c r="U31" s="448"/>
      <c r="V31" s="424"/>
      <c r="W31" s="424"/>
      <c r="X31" s="424"/>
      <c r="Y31" s="424"/>
      <c r="Z31" s="424"/>
      <c r="AA31" s="448"/>
      <c r="AB31" s="366"/>
    </row>
    <row r="32" spans="1:28">
      <c r="A32" s="2"/>
      <c r="B32" s="2"/>
      <c r="C32" s="711" t="s">
        <v>2427</v>
      </c>
      <c r="D32" s="425"/>
      <c r="E32" s="377"/>
      <c r="F32" s="377"/>
      <c r="G32" s="377"/>
      <c r="H32" s="425"/>
      <c r="I32" s="377"/>
      <c r="J32" s="377"/>
      <c r="K32" s="377"/>
      <c r="L32" s="425"/>
      <c r="M32" s="377"/>
      <c r="N32" s="377"/>
      <c r="O32" s="377"/>
      <c r="P32" s="424"/>
      <c r="Q32" s="424"/>
      <c r="R32" s="424"/>
      <c r="S32" s="424"/>
      <c r="T32" s="424"/>
      <c r="U32" s="448"/>
      <c r="V32" s="424"/>
      <c r="W32" s="424"/>
      <c r="X32" s="424"/>
      <c r="Y32" s="424"/>
      <c r="Z32" s="424"/>
      <c r="AA32" s="448"/>
      <c r="AB32" s="366"/>
    </row>
    <row r="33" spans="1:32">
      <c r="A33" s="2"/>
      <c r="B33" s="2"/>
      <c r="C33" s="732" t="s">
        <v>2428</v>
      </c>
      <c r="D33" s="425"/>
      <c r="E33" s="377"/>
      <c r="F33" s="377"/>
      <c r="G33" s="377"/>
      <c r="H33" s="425"/>
      <c r="I33" s="377"/>
      <c r="J33" s="377"/>
      <c r="K33" s="377"/>
      <c r="L33" s="425"/>
      <c r="M33" s="377"/>
      <c r="N33" s="377"/>
      <c r="O33" s="377"/>
      <c r="P33" s="424"/>
      <c r="Q33" s="424"/>
      <c r="R33" s="424"/>
      <c r="S33" s="424"/>
      <c r="T33" s="424"/>
      <c r="U33" s="448"/>
      <c r="V33" s="424"/>
      <c r="W33" s="424"/>
      <c r="X33" s="424"/>
      <c r="Y33" s="424"/>
      <c r="Z33" s="424"/>
      <c r="AA33" s="448"/>
      <c r="AB33" s="366"/>
    </row>
    <row r="34" spans="1:32" ht="19.5" customHeight="1">
      <c r="A34" s="2"/>
      <c r="B34" s="357"/>
      <c r="C34" s="711" t="s">
        <v>2429</v>
      </c>
      <c r="D34" s="282"/>
      <c r="E34" s="282"/>
      <c r="F34" s="282"/>
      <c r="G34" s="282"/>
      <c r="H34" s="282"/>
      <c r="I34" s="282"/>
      <c r="J34" s="282"/>
      <c r="K34" s="282"/>
      <c r="L34" s="479"/>
      <c r="M34" s="282"/>
      <c r="N34" s="282"/>
      <c r="O34" s="282"/>
      <c r="P34" s="282"/>
      <c r="Q34" s="282"/>
      <c r="R34" s="282"/>
      <c r="S34" s="282"/>
      <c r="T34" s="282"/>
      <c r="U34" s="282"/>
      <c r="V34" s="282"/>
      <c r="W34" s="282"/>
      <c r="X34" s="282"/>
      <c r="Y34" s="282"/>
      <c r="Z34" s="282"/>
      <c r="AA34" s="282"/>
      <c r="AB34" s="366"/>
    </row>
    <row r="35" spans="1:32" ht="3" customHeight="1" thickBot="1">
      <c r="A35" s="2"/>
      <c r="B35" s="357"/>
      <c r="C35" s="711"/>
      <c r="D35" s="282"/>
      <c r="E35" s="282"/>
      <c r="F35" s="282"/>
      <c r="G35" s="282"/>
      <c r="H35" s="282"/>
      <c r="I35" s="282"/>
      <c r="J35" s="282"/>
      <c r="K35" s="282"/>
      <c r="L35" s="479"/>
      <c r="M35" s="282"/>
      <c r="N35" s="282"/>
      <c r="O35" s="282"/>
      <c r="P35" s="282"/>
      <c r="Q35" s="282"/>
      <c r="R35" s="282"/>
      <c r="S35" s="282"/>
      <c r="T35" s="282"/>
      <c r="U35" s="282"/>
      <c r="V35" s="282"/>
      <c r="W35" s="282"/>
      <c r="X35" s="282"/>
      <c r="Y35" s="282"/>
      <c r="Z35" s="282"/>
      <c r="AA35" s="282"/>
      <c r="AB35" s="366"/>
    </row>
    <row r="36" spans="1:32" ht="19.5" customHeight="1">
      <c r="A36" s="2"/>
      <c r="B36" s="357"/>
      <c r="C36" s="2032" t="s">
        <v>2430</v>
      </c>
      <c r="D36" s="2033"/>
      <c r="E36" s="2033"/>
      <c r="F36" s="2033"/>
      <c r="G36" s="2033"/>
      <c r="H36" s="2034"/>
      <c r="I36" s="2035" t="s">
        <v>30</v>
      </c>
      <c r="J36" s="2036"/>
      <c r="K36" s="2036"/>
      <c r="L36" s="2036"/>
      <c r="M36" s="2036"/>
      <c r="N36" s="2036"/>
      <c r="O36" s="2036"/>
      <c r="P36" s="2036"/>
      <c r="Q36" s="2037"/>
      <c r="R36" s="2035" t="s">
        <v>29</v>
      </c>
      <c r="S36" s="2036"/>
      <c r="T36" s="2036"/>
      <c r="U36" s="2036"/>
      <c r="V36" s="2036"/>
      <c r="W36" s="2036"/>
      <c r="X36" s="2036"/>
      <c r="Y36" s="2036"/>
      <c r="Z36" s="2038"/>
      <c r="AA36" s="2"/>
      <c r="AB36" s="282"/>
      <c r="AC36" s="282"/>
      <c r="AD36" s="282"/>
      <c r="AE36" s="282"/>
      <c r="AF36" s="366"/>
    </row>
    <row r="37" spans="1:32" ht="19.5" customHeight="1">
      <c r="A37" s="2"/>
      <c r="B37" s="2"/>
      <c r="C37" s="2039" t="s">
        <v>2431</v>
      </c>
      <c r="D37" s="2040"/>
      <c r="E37" s="2040"/>
      <c r="F37" s="2040"/>
      <c r="G37" s="2040"/>
      <c r="H37" s="2041"/>
      <c r="I37" s="691" t="s">
        <v>2403</v>
      </c>
      <c r="J37" s="1104"/>
      <c r="K37" s="1104"/>
      <c r="L37" s="1104"/>
      <c r="M37" s="1104"/>
      <c r="N37" s="1104"/>
      <c r="O37" s="1104"/>
      <c r="P37" s="1104"/>
      <c r="Q37" s="730" t="s">
        <v>2404</v>
      </c>
      <c r="R37" s="691" t="s">
        <v>2403</v>
      </c>
      <c r="S37" s="1104"/>
      <c r="T37" s="1104"/>
      <c r="U37" s="1104"/>
      <c r="V37" s="1104"/>
      <c r="W37" s="1104"/>
      <c r="X37" s="1104"/>
      <c r="Y37" s="1104"/>
      <c r="Z37" s="733" t="s">
        <v>2404</v>
      </c>
      <c r="AA37" s="282"/>
      <c r="AB37" s="282"/>
      <c r="AC37" s="282"/>
      <c r="AD37" s="282"/>
      <c r="AE37" s="282"/>
      <c r="AF37" s="366"/>
    </row>
    <row r="38" spans="1:32" ht="19.5" customHeight="1">
      <c r="A38" s="2"/>
      <c r="B38" s="2"/>
      <c r="C38" s="2042"/>
      <c r="D38" s="2043"/>
      <c r="E38" s="2043"/>
      <c r="F38" s="2043"/>
      <c r="G38" s="2043"/>
      <c r="H38" s="2044"/>
      <c r="I38" s="727" t="s">
        <v>2403</v>
      </c>
      <c r="J38" s="1108"/>
      <c r="K38" s="1108"/>
      <c r="L38" s="1108"/>
      <c r="M38" s="1108"/>
      <c r="N38" s="1108"/>
      <c r="O38" s="1108"/>
      <c r="P38" s="1108"/>
      <c r="Q38" s="728" t="s">
        <v>2404</v>
      </c>
      <c r="R38" s="727" t="s">
        <v>2403</v>
      </c>
      <c r="S38" s="1108"/>
      <c r="T38" s="1108"/>
      <c r="U38" s="1108"/>
      <c r="V38" s="1108"/>
      <c r="W38" s="1108"/>
      <c r="X38" s="1108"/>
      <c r="Y38" s="1108"/>
      <c r="Z38" s="734" t="s">
        <v>2404</v>
      </c>
      <c r="AA38" s="282"/>
      <c r="AB38" s="282"/>
      <c r="AC38" s="282"/>
      <c r="AD38" s="282"/>
      <c r="AE38" s="282"/>
    </row>
    <row r="39" spans="1:32" ht="19.5" customHeight="1">
      <c r="A39" s="2"/>
      <c r="B39" s="2"/>
      <c r="C39" s="2020" t="s">
        <v>2432</v>
      </c>
      <c r="D39" s="2021"/>
      <c r="E39" s="2021"/>
      <c r="F39" s="2021"/>
      <c r="G39" s="2021"/>
      <c r="H39" s="2022"/>
      <c r="I39" s="691" t="s">
        <v>2403</v>
      </c>
      <c r="J39" s="1104"/>
      <c r="K39" s="1104"/>
      <c r="L39" s="1104"/>
      <c r="M39" s="1104"/>
      <c r="N39" s="1104"/>
      <c r="O39" s="1104"/>
      <c r="P39" s="1104"/>
      <c r="Q39" s="730" t="s">
        <v>2404</v>
      </c>
      <c r="R39" s="691" t="s">
        <v>2403</v>
      </c>
      <c r="S39" s="1104"/>
      <c r="T39" s="1104"/>
      <c r="U39" s="1104"/>
      <c r="V39" s="1104"/>
      <c r="W39" s="1104"/>
      <c r="X39" s="1104"/>
      <c r="Y39" s="1104"/>
      <c r="Z39" s="733" t="s">
        <v>2404</v>
      </c>
      <c r="AA39" s="282"/>
      <c r="AB39" s="282"/>
      <c r="AC39" s="282"/>
      <c r="AD39" s="282"/>
      <c r="AE39" s="282"/>
    </row>
    <row r="40" spans="1:32" ht="19.5" customHeight="1">
      <c r="A40" s="2"/>
      <c r="B40" s="2"/>
      <c r="C40" s="2023"/>
      <c r="D40" s="2024"/>
      <c r="E40" s="2024"/>
      <c r="F40" s="2024"/>
      <c r="G40" s="2024"/>
      <c r="H40" s="2025"/>
      <c r="I40" s="727" t="s">
        <v>2403</v>
      </c>
      <c r="J40" s="1108"/>
      <c r="K40" s="1108"/>
      <c r="L40" s="1108"/>
      <c r="M40" s="1108"/>
      <c r="N40" s="1108"/>
      <c r="O40" s="1108"/>
      <c r="P40" s="1108"/>
      <c r="Q40" s="728" t="s">
        <v>2404</v>
      </c>
      <c r="R40" s="727" t="s">
        <v>2403</v>
      </c>
      <c r="S40" s="1108"/>
      <c r="T40" s="1108"/>
      <c r="U40" s="1108"/>
      <c r="V40" s="1108"/>
      <c r="W40" s="1108"/>
      <c r="X40" s="1108"/>
      <c r="Y40" s="1108"/>
      <c r="Z40" s="734" t="s">
        <v>2404</v>
      </c>
      <c r="AA40" s="282"/>
      <c r="AB40" s="282"/>
      <c r="AC40" s="282"/>
      <c r="AD40" s="282"/>
      <c r="AE40" s="282"/>
    </row>
    <row r="41" spans="1:32" ht="19.5" customHeight="1">
      <c r="A41" s="2"/>
      <c r="B41" s="2"/>
      <c r="C41" s="2026" t="s">
        <v>2433</v>
      </c>
      <c r="D41" s="1091"/>
      <c r="E41" s="1091"/>
      <c r="F41" s="1091"/>
      <c r="G41" s="1091"/>
      <c r="H41" s="2027"/>
      <c r="I41" s="691" t="s">
        <v>2403</v>
      </c>
      <c r="J41" s="1104"/>
      <c r="K41" s="1104"/>
      <c r="L41" s="1104"/>
      <c r="M41" s="1104"/>
      <c r="N41" s="1104"/>
      <c r="O41" s="1104"/>
      <c r="P41" s="1104"/>
      <c r="Q41" s="730" t="s">
        <v>2404</v>
      </c>
      <c r="R41" s="691" t="s">
        <v>2403</v>
      </c>
      <c r="S41" s="1104"/>
      <c r="T41" s="1104"/>
      <c r="U41" s="1104"/>
      <c r="V41" s="1104"/>
      <c r="W41" s="1104"/>
      <c r="X41" s="1104"/>
      <c r="Y41" s="1104"/>
      <c r="Z41" s="733" t="s">
        <v>2404</v>
      </c>
      <c r="AA41" s="282"/>
      <c r="AB41" s="282"/>
      <c r="AC41" s="282"/>
      <c r="AD41" s="282"/>
      <c r="AE41" s="282"/>
    </row>
    <row r="42" spans="1:32" ht="19.5" customHeight="1" thickBot="1">
      <c r="A42" s="2"/>
      <c r="B42" s="2"/>
      <c r="C42" s="2028"/>
      <c r="D42" s="2029"/>
      <c r="E42" s="2029"/>
      <c r="F42" s="2029"/>
      <c r="G42" s="2029"/>
      <c r="H42" s="2030"/>
      <c r="I42" s="720" t="s">
        <v>2403</v>
      </c>
      <c r="J42" s="2031"/>
      <c r="K42" s="2031"/>
      <c r="L42" s="2031"/>
      <c r="M42" s="2031"/>
      <c r="N42" s="2031"/>
      <c r="O42" s="2031"/>
      <c r="P42" s="2031"/>
      <c r="Q42" s="731" t="s">
        <v>2404</v>
      </c>
      <c r="R42" s="720" t="s">
        <v>2403</v>
      </c>
      <c r="S42" s="2031"/>
      <c r="T42" s="2031"/>
      <c r="U42" s="2031"/>
      <c r="V42" s="2031"/>
      <c r="W42" s="2031"/>
      <c r="X42" s="2031"/>
      <c r="Y42" s="2031"/>
      <c r="Z42" s="735" t="s">
        <v>2404</v>
      </c>
      <c r="AA42" s="282"/>
      <c r="AB42" s="282"/>
      <c r="AC42" s="282"/>
      <c r="AD42" s="282"/>
      <c r="AE42" s="282"/>
    </row>
    <row r="43" spans="1:32" ht="19.5" customHeight="1">
      <c r="A43" s="2"/>
      <c r="B43" s="2"/>
      <c r="C43" s="282"/>
      <c r="D43" s="282"/>
      <c r="E43" s="282"/>
      <c r="F43" s="282"/>
      <c r="G43" s="282"/>
      <c r="H43" s="282"/>
      <c r="I43" s="282" t="s">
        <v>2434</v>
      </c>
      <c r="J43" s="282"/>
      <c r="K43" s="282"/>
      <c r="L43" s="479"/>
      <c r="M43" s="282"/>
      <c r="N43" s="282"/>
      <c r="O43" s="282"/>
      <c r="P43" s="282"/>
      <c r="Q43" s="282"/>
      <c r="R43" s="282"/>
      <c r="S43" s="282"/>
      <c r="T43" s="282"/>
      <c r="U43" s="282"/>
      <c r="V43" s="282"/>
      <c r="W43" s="282"/>
      <c r="X43" s="282"/>
      <c r="Y43" s="282"/>
      <c r="Z43" s="282"/>
      <c r="AA43" s="282"/>
    </row>
    <row r="44" spans="1:32" ht="19.5" customHeight="1" thickBot="1">
      <c r="A44" s="2"/>
      <c r="B44" s="2"/>
      <c r="C44" s="680" t="s">
        <v>2435</v>
      </c>
      <c r="D44" s="282"/>
      <c r="E44" s="282"/>
      <c r="F44" s="282"/>
      <c r="G44" s="282"/>
      <c r="H44" s="282"/>
      <c r="I44" s="282"/>
      <c r="J44" s="282"/>
      <c r="K44" s="282"/>
      <c r="L44" s="479"/>
      <c r="M44" s="282"/>
      <c r="N44" s="282"/>
      <c r="O44" s="282"/>
      <c r="P44" s="282"/>
      <c r="Q44" s="282"/>
      <c r="R44" s="282"/>
      <c r="S44" s="282"/>
      <c r="T44" s="282"/>
      <c r="U44" s="282"/>
      <c r="V44" s="282"/>
      <c r="W44" s="282"/>
      <c r="X44" s="282"/>
      <c r="Y44" s="282"/>
      <c r="Z44" s="282"/>
      <c r="AA44" s="282"/>
    </row>
    <row r="45" spans="1:32" ht="19.5" customHeight="1" thickBot="1">
      <c r="A45" s="2"/>
      <c r="B45" s="2"/>
      <c r="C45" s="736" t="s">
        <v>2436</v>
      </c>
      <c r="D45" s="737" t="s">
        <v>2421</v>
      </c>
      <c r="E45" s="2017" t="s">
        <v>2044</v>
      </c>
      <c r="F45" s="2018"/>
      <c r="G45" s="737" t="s">
        <v>2397</v>
      </c>
      <c r="H45" s="2017" t="s">
        <v>2398</v>
      </c>
      <c r="I45" s="2019"/>
      <c r="J45" s="282"/>
      <c r="K45" s="282"/>
      <c r="L45" s="479"/>
      <c r="M45" s="282"/>
      <c r="N45" s="282"/>
      <c r="O45" s="282"/>
      <c r="P45" s="282"/>
      <c r="Q45" s="282"/>
      <c r="R45" s="282"/>
      <c r="S45" s="282"/>
      <c r="T45" s="282"/>
      <c r="U45" s="282"/>
      <c r="V45" s="282"/>
      <c r="W45" s="282"/>
      <c r="X45" s="282"/>
      <c r="Y45" s="282"/>
      <c r="Z45" s="282"/>
      <c r="AA45" s="282"/>
    </row>
    <row r="46" spans="1:32" ht="19.5" customHeight="1">
      <c r="A46" s="2"/>
      <c r="B46" s="2"/>
      <c r="C46" s="282" t="s">
        <v>2437</v>
      </c>
      <c r="E46" s="2"/>
      <c r="F46" s="2"/>
      <c r="G46" s="2"/>
      <c r="H46" s="2"/>
      <c r="I46" s="2"/>
      <c r="J46" s="2"/>
      <c r="K46" s="2"/>
      <c r="M46" s="2"/>
      <c r="N46" s="2"/>
      <c r="O46" s="2"/>
      <c r="P46" s="2"/>
      <c r="Q46" s="2"/>
      <c r="R46" s="2"/>
      <c r="T46" s="2"/>
      <c r="U46" s="2"/>
      <c r="V46" s="2"/>
      <c r="X46" s="2"/>
      <c r="Y46" s="2"/>
      <c r="Z46" s="2"/>
      <c r="AA46" s="2"/>
    </row>
    <row r="47" spans="1:32" ht="19.5" customHeight="1">
      <c r="A47" s="2"/>
      <c r="B47" s="2"/>
      <c r="C47" s="282" t="s">
        <v>2438</v>
      </c>
      <c r="E47" s="2"/>
      <c r="F47" s="2"/>
      <c r="G47" s="2"/>
      <c r="H47" s="2"/>
      <c r="I47" s="2"/>
      <c r="J47" s="2"/>
      <c r="K47" s="2"/>
      <c r="M47" s="2"/>
      <c r="N47" s="2"/>
      <c r="O47" s="2"/>
      <c r="P47" s="2"/>
      <c r="Q47" s="2"/>
      <c r="R47" s="2"/>
      <c r="T47" s="2"/>
      <c r="U47" s="2"/>
      <c r="V47" s="2"/>
      <c r="X47" s="2"/>
      <c r="Y47" s="2"/>
      <c r="Z47" s="2"/>
      <c r="AA47" s="2"/>
    </row>
    <row r="48" spans="1:32" ht="19.5" customHeight="1">
      <c r="A48" s="2"/>
      <c r="B48" s="2"/>
      <c r="C48" s="282" t="s">
        <v>2439</v>
      </c>
      <c r="E48" s="2"/>
      <c r="F48" s="2"/>
      <c r="G48" s="2"/>
      <c r="H48" s="2"/>
      <c r="I48" s="2"/>
      <c r="J48" s="2"/>
      <c r="K48" s="2"/>
      <c r="M48" s="2"/>
      <c r="N48" s="2"/>
      <c r="O48" s="2"/>
      <c r="P48" s="2"/>
      <c r="Q48" s="2"/>
      <c r="R48" s="2"/>
      <c r="T48" s="2"/>
      <c r="U48" s="2"/>
      <c r="V48" s="2"/>
      <c r="X48" s="2"/>
      <c r="Y48" s="2"/>
      <c r="Z48" s="2"/>
      <c r="AA48" s="2"/>
    </row>
    <row r="49" spans="1:27" ht="19.5" customHeight="1">
      <c r="A49" s="2"/>
      <c r="B49" s="2"/>
      <c r="C49" s="2"/>
      <c r="E49" s="2"/>
      <c r="F49" s="2"/>
      <c r="G49" s="2"/>
      <c r="H49" s="2"/>
      <c r="I49" s="2"/>
      <c r="J49" s="2"/>
      <c r="K49" s="2"/>
      <c r="M49" s="2"/>
      <c r="N49" s="2"/>
      <c r="O49" s="2"/>
      <c r="P49" s="2"/>
      <c r="Q49" s="2"/>
      <c r="R49" s="2"/>
      <c r="T49" s="2"/>
      <c r="U49" s="2"/>
      <c r="V49" s="2"/>
      <c r="X49" s="2"/>
      <c r="Y49" s="2"/>
      <c r="Z49" s="2"/>
      <c r="AA49" s="2"/>
    </row>
    <row r="50" spans="1:27" ht="19.5" customHeight="1">
      <c r="A50" s="2"/>
      <c r="B50" s="2"/>
      <c r="C50" s="2"/>
      <c r="E50" s="2"/>
      <c r="F50" s="2"/>
      <c r="G50" s="2"/>
      <c r="H50" s="2"/>
      <c r="I50" s="2"/>
      <c r="J50" s="2"/>
      <c r="K50" s="2"/>
      <c r="M50" s="2"/>
      <c r="N50" s="2"/>
      <c r="O50" s="2"/>
      <c r="P50" s="2"/>
      <c r="Q50" s="2"/>
      <c r="R50" s="2"/>
      <c r="T50" s="2"/>
      <c r="U50" s="2"/>
      <c r="V50" s="2"/>
      <c r="X50" s="2"/>
      <c r="Y50" s="2"/>
      <c r="Z50" s="2"/>
      <c r="AA50" s="2"/>
    </row>
    <row r="51" spans="1:27" ht="19.5" customHeight="1"/>
    <row r="52" spans="1:27" ht="19.5" customHeight="1"/>
    <row r="53" spans="1:27" ht="19.5" customHeight="1"/>
    <row r="54" spans="1:27" ht="19.5" customHeight="1"/>
    <row r="55" spans="1:27" ht="19.5" customHeight="1"/>
  </sheetData>
  <mergeCells count="107">
    <mergeCell ref="B2:J2"/>
    <mergeCell ref="N5:O5"/>
    <mergeCell ref="Q5:R5"/>
    <mergeCell ref="S5:AA5"/>
    <mergeCell ref="D6:K6"/>
    <mergeCell ref="L6:S6"/>
    <mergeCell ref="T6:AA6"/>
    <mergeCell ref="E9:J9"/>
    <mergeCell ref="M9:R9"/>
    <mergeCell ref="U9:Z9"/>
    <mergeCell ref="E10:J10"/>
    <mergeCell ref="M10:R10"/>
    <mergeCell ref="U10:Z10"/>
    <mergeCell ref="E7:J7"/>
    <mergeCell ref="M7:R7"/>
    <mergeCell ref="U7:Z7"/>
    <mergeCell ref="E8:J8"/>
    <mergeCell ref="M8:R8"/>
    <mergeCell ref="U8:Z8"/>
    <mergeCell ref="C11:AA12"/>
    <mergeCell ref="D14:K14"/>
    <mergeCell ref="L14:S14"/>
    <mergeCell ref="T14:AA14"/>
    <mergeCell ref="C15:C16"/>
    <mergeCell ref="E15:J15"/>
    <mergeCell ref="M15:R15"/>
    <mergeCell ref="U15:W15"/>
    <mergeCell ref="Y15:AA15"/>
    <mergeCell ref="E16:J16"/>
    <mergeCell ref="Y18:AA18"/>
    <mergeCell ref="E19:J19"/>
    <mergeCell ref="M19:R19"/>
    <mergeCell ref="U19:W19"/>
    <mergeCell ref="Y19:AA19"/>
    <mergeCell ref="M16:R16"/>
    <mergeCell ref="U16:W16"/>
    <mergeCell ref="Y16:AA16"/>
    <mergeCell ref="E17:J17"/>
    <mergeCell ref="M17:R17"/>
    <mergeCell ref="U17:W17"/>
    <mergeCell ref="Y17:AA17"/>
    <mergeCell ref="C25:C26"/>
    <mergeCell ref="E25:G25"/>
    <mergeCell ref="J25:L25"/>
    <mergeCell ref="O25:Q25"/>
    <mergeCell ref="T25:U25"/>
    <mergeCell ref="W25:X25"/>
    <mergeCell ref="E18:J18"/>
    <mergeCell ref="M18:R18"/>
    <mergeCell ref="U18:W18"/>
    <mergeCell ref="Z25:AA25"/>
    <mergeCell ref="E26:G26"/>
    <mergeCell ref="J26:L26"/>
    <mergeCell ref="O26:Q26"/>
    <mergeCell ref="T26:U26"/>
    <mergeCell ref="W26:X26"/>
    <mergeCell ref="Z26:AA26"/>
    <mergeCell ref="D24:H24"/>
    <mergeCell ref="I24:M24"/>
    <mergeCell ref="N24:R24"/>
    <mergeCell ref="S24:AA24"/>
    <mergeCell ref="Z27:AA27"/>
    <mergeCell ref="E28:G28"/>
    <mergeCell ref="J28:L28"/>
    <mergeCell ref="O28:Q28"/>
    <mergeCell ref="T28:U28"/>
    <mergeCell ref="W28:X28"/>
    <mergeCell ref="Z28:AA28"/>
    <mergeCell ref="C27:C28"/>
    <mergeCell ref="E27:G27"/>
    <mergeCell ref="J27:L27"/>
    <mergeCell ref="O27:Q27"/>
    <mergeCell ref="T27:U27"/>
    <mergeCell ref="W27:X27"/>
    <mergeCell ref="C36:H36"/>
    <mergeCell ref="I36:Q36"/>
    <mergeCell ref="R36:Z36"/>
    <mergeCell ref="C37:H38"/>
    <mergeCell ref="J37:P37"/>
    <mergeCell ref="S37:Y37"/>
    <mergeCell ref="J38:P38"/>
    <mergeCell ref="S38:Y38"/>
    <mergeCell ref="Z29:AA29"/>
    <mergeCell ref="E30:G30"/>
    <mergeCell ref="J30:L30"/>
    <mergeCell ref="O30:Q30"/>
    <mergeCell ref="T30:U30"/>
    <mergeCell ref="W30:X30"/>
    <mergeCell ref="Z30:AA30"/>
    <mergeCell ref="C29:C30"/>
    <mergeCell ref="E29:G29"/>
    <mergeCell ref="J29:L29"/>
    <mergeCell ref="O29:Q29"/>
    <mergeCell ref="T29:U29"/>
    <mergeCell ref="W29:X29"/>
    <mergeCell ref="E45:F45"/>
    <mergeCell ref="H45:I45"/>
    <mergeCell ref="C39:H40"/>
    <mergeCell ref="J39:P39"/>
    <mergeCell ref="S39:Y39"/>
    <mergeCell ref="J40:P40"/>
    <mergeCell ref="S40:Y40"/>
    <mergeCell ref="C41:H42"/>
    <mergeCell ref="J41:P41"/>
    <mergeCell ref="S41:Y41"/>
    <mergeCell ref="J42:P42"/>
    <mergeCell ref="S42:Y42"/>
  </mergeCells>
  <phoneticPr fontId="57"/>
  <dataValidations count="1">
    <dataValidation type="list" allowBlank="1" showInputMessage="1" showErrorMessage="1" sqref="M5 P5 X15:X19 T15:T19 S25:S30 V25:V30 Y25:Y30 D45 G45" xr:uid="{00000000-0002-0000-0C00-000000000000}">
      <formula1>"□,■"</formula1>
    </dataValidation>
  </dataValidations>
  <pageMargins left="0.39370078740157483" right="0.39370078740157483" top="0.39370078740157483" bottom="0.32" header="0.51181102362204722" footer="0.11811023622047245"/>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AB32"/>
  <sheetViews>
    <sheetView showGridLines="0" view="pageBreakPreview" zoomScaleNormal="100" zoomScaleSheetLayoutView="100" workbookViewId="0">
      <selection activeCell="B2" sqref="B2:J2"/>
    </sheetView>
  </sheetViews>
  <sheetFormatPr defaultRowHeight="14.4"/>
  <cols>
    <col min="1" max="1" width="0.8984375" customWidth="1"/>
    <col min="2" max="2" width="1.3984375" customWidth="1"/>
    <col min="3" max="3" width="10.3984375" customWidth="1"/>
    <col min="4" max="4" width="3.09765625" style="2" customWidth="1"/>
    <col min="5" max="11" width="3.09765625" customWidth="1"/>
    <col min="12" max="12" width="3.09765625" style="481" customWidth="1"/>
    <col min="13" max="18" width="3.09765625" customWidth="1"/>
    <col min="19" max="19" width="3.09765625" style="2" customWidth="1"/>
    <col min="20" max="22" width="3.09765625" customWidth="1"/>
    <col min="23" max="23" width="3.09765625" style="2" customWidth="1"/>
    <col min="24" max="27" width="3.09765625" customWidth="1"/>
    <col min="28" max="28" width="0.8984375" customWidth="1"/>
    <col min="29" max="79" width="3.09765625" customWidth="1"/>
  </cols>
  <sheetData>
    <row r="1" spans="2:28" ht="6" customHeight="1"/>
    <row r="2" spans="2:28" ht="19.5" customHeight="1">
      <c r="B2" s="1233" t="s">
        <v>2440</v>
      </c>
      <c r="C2" s="1233"/>
      <c r="D2" s="1233"/>
      <c r="E2" s="1233"/>
      <c r="F2" s="1233"/>
      <c r="G2" s="1233"/>
      <c r="H2" s="1233"/>
      <c r="I2" s="1233"/>
      <c r="J2" s="1233"/>
      <c r="K2" s="738" t="s">
        <v>2441</v>
      </c>
      <c r="L2" s="425"/>
      <c r="M2" s="377"/>
      <c r="N2" s="377"/>
      <c r="O2" s="377"/>
      <c r="P2" s="424"/>
      <c r="Q2" s="424"/>
      <c r="R2" s="711"/>
      <c r="S2" s="424"/>
      <c r="T2" s="424"/>
      <c r="U2" s="448"/>
      <c r="V2" s="424"/>
      <c r="W2" s="424"/>
      <c r="X2" s="424"/>
      <c r="Y2" s="424"/>
      <c r="Z2" s="424"/>
      <c r="AA2" s="448"/>
      <c r="AB2" s="366"/>
    </row>
    <row r="3" spans="2:28" ht="4.5" customHeight="1">
      <c r="C3" s="377"/>
      <c r="D3" s="425"/>
      <c r="E3" s="377"/>
      <c r="F3" s="377"/>
      <c r="G3" s="377"/>
      <c r="H3" s="425"/>
      <c r="I3" s="377"/>
      <c r="J3" s="377"/>
      <c r="K3" s="377"/>
      <c r="L3" s="377"/>
      <c r="M3" s="377"/>
      <c r="N3" s="377"/>
      <c r="O3" s="377"/>
      <c r="P3" s="424"/>
      <c r="Q3" s="424"/>
      <c r="R3" s="711"/>
      <c r="S3" s="424"/>
      <c r="T3" s="424"/>
      <c r="U3" s="448"/>
      <c r="V3" s="424"/>
      <c r="W3" s="424"/>
      <c r="X3" s="424"/>
      <c r="Y3" s="424"/>
      <c r="Z3" s="424"/>
      <c r="AA3" s="448"/>
      <c r="AB3" s="366"/>
    </row>
    <row r="4" spans="2:28" ht="19.5" customHeight="1">
      <c r="C4" s="739" t="s">
        <v>2442</v>
      </c>
      <c r="D4" s="425"/>
      <c r="E4" s="377"/>
      <c r="F4" s="377"/>
      <c r="G4" s="377"/>
      <c r="H4" s="425"/>
      <c r="I4" s="377"/>
      <c r="J4" s="377"/>
      <c r="K4" s="377"/>
      <c r="L4" s="377"/>
      <c r="M4" s="377"/>
      <c r="N4" s="377"/>
      <c r="O4" s="377"/>
      <c r="P4" s="424"/>
      <c r="Q4" s="424"/>
      <c r="R4" s="711"/>
      <c r="S4" s="424"/>
      <c r="T4" s="424"/>
      <c r="U4" s="448"/>
      <c r="V4" s="424"/>
      <c r="W4" s="424"/>
      <c r="X4" s="424"/>
      <c r="Y4" s="424"/>
      <c r="Z4" s="424"/>
      <c r="AA4" s="448"/>
      <c r="AB4" s="366"/>
    </row>
    <row r="5" spans="2:28" ht="4.5" customHeight="1">
      <c r="C5" s="377"/>
      <c r="D5" s="425"/>
      <c r="E5" s="377"/>
      <c r="F5" s="377"/>
      <c r="G5" s="377"/>
      <c r="H5" s="425"/>
      <c r="I5" s="377"/>
      <c r="J5" s="377"/>
      <c r="K5" s="377"/>
      <c r="L5" s="425"/>
      <c r="M5" s="377"/>
      <c r="N5" s="377"/>
      <c r="O5" s="377"/>
      <c r="P5" s="424"/>
      <c r="Q5" s="424"/>
      <c r="R5" s="424"/>
      <c r="S5" s="447"/>
      <c r="T5" s="424"/>
      <c r="U5" s="424"/>
      <c r="V5" s="424"/>
      <c r="W5" s="424"/>
      <c r="X5" s="424"/>
      <c r="Y5" s="424"/>
      <c r="Z5" s="424"/>
      <c r="AA5" s="424"/>
      <c r="AB5" s="366"/>
    </row>
    <row r="6" spans="2:28" ht="19.5" customHeight="1" thickBot="1">
      <c r="C6" s="377" t="s">
        <v>2443</v>
      </c>
      <c r="D6" s="740"/>
      <c r="E6" s="377"/>
      <c r="F6" s="377"/>
      <c r="G6" s="377"/>
      <c r="H6" s="425"/>
      <c r="I6" s="377"/>
      <c r="J6" s="377"/>
      <c r="K6" s="377"/>
      <c r="L6" s="425"/>
      <c r="M6" s="377"/>
      <c r="N6" s="377"/>
      <c r="O6" s="377"/>
      <c r="P6" s="424"/>
      <c r="Q6" s="424"/>
      <c r="R6" s="424"/>
      <c r="S6" s="447"/>
      <c r="T6" s="424"/>
      <c r="U6" s="424"/>
      <c r="V6" s="424"/>
      <c r="W6" s="424"/>
      <c r="X6" s="424"/>
      <c r="Y6" s="424"/>
      <c r="Z6" s="424"/>
      <c r="AA6" s="424"/>
      <c r="AB6" s="366"/>
    </row>
    <row r="7" spans="2:28" ht="19.5" customHeight="1">
      <c r="C7" s="2103" t="s">
        <v>2444</v>
      </c>
      <c r="D7" s="2087" t="s">
        <v>0</v>
      </c>
      <c r="E7" s="2088"/>
      <c r="F7" s="2089" t="s">
        <v>2044</v>
      </c>
      <c r="G7" s="2089"/>
      <c r="H7" s="741"/>
      <c r="I7" s="742"/>
      <c r="J7" s="742"/>
      <c r="K7" s="742"/>
      <c r="L7" s="742"/>
      <c r="M7" s="742"/>
      <c r="N7" s="742"/>
      <c r="O7" s="742"/>
      <c r="P7" s="742"/>
      <c r="Q7" s="742"/>
      <c r="R7" s="742"/>
      <c r="S7" s="742"/>
      <c r="T7" s="742"/>
      <c r="U7" s="742"/>
      <c r="V7" s="742"/>
      <c r="W7" s="742"/>
      <c r="X7" s="742"/>
      <c r="Y7" s="742"/>
      <c r="Z7" s="742"/>
      <c r="AA7" s="743"/>
      <c r="AB7" s="366"/>
    </row>
    <row r="8" spans="2:28" ht="19.5" customHeight="1" thickBot="1">
      <c r="C8" s="2104"/>
      <c r="D8" s="2091" t="s">
        <v>2445</v>
      </c>
      <c r="E8" s="2092"/>
      <c r="F8" s="2092" t="s">
        <v>2446</v>
      </c>
      <c r="G8" s="2092"/>
      <c r="H8" s="744"/>
      <c r="I8" s="745" t="s">
        <v>2447</v>
      </c>
      <c r="J8" s="746"/>
      <c r="K8" s="747"/>
      <c r="L8" s="747"/>
      <c r="M8" s="747"/>
      <c r="N8" s="746"/>
      <c r="O8" s="747"/>
      <c r="P8" s="747"/>
      <c r="Q8" s="745"/>
      <c r="R8" s="747"/>
      <c r="S8" s="747"/>
      <c r="T8" s="747"/>
      <c r="U8" s="748"/>
      <c r="V8" s="745"/>
      <c r="W8" s="748"/>
      <c r="X8" s="748"/>
      <c r="Y8" s="748"/>
      <c r="Z8" s="748"/>
      <c r="AA8" s="735"/>
      <c r="AB8" s="366"/>
    </row>
    <row r="9" spans="2:28" ht="19.5" customHeight="1">
      <c r="D9" s="425"/>
      <c r="E9" s="377"/>
      <c r="F9" s="377"/>
      <c r="G9" s="377"/>
      <c r="H9" s="425"/>
      <c r="I9" s="377"/>
      <c r="J9" s="377"/>
      <c r="K9" s="377"/>
      <c r="L9" s="425"/>
      <c r="M9" s="377"/>
      <c r="N9" s="377"/>
      <c r="O9" s="377"/>
      <c r="P9" s="424"/>
      <c r="Q9" s="424"/>
      <c r="R9" s="424"/>
      <c r="S9" s="447"/>
      <c r="T9" s="424"/>
      <c r="U9" s="424"/>
      <c r="V9" s="424"/>
      <c r="W9" s="424"/>
      <c r="X9" s="424"/>
      <c r="Y9" s="424"/>
      <c r="Z9" s="424"/>
      <c r="AA9" s="424"/>
      <c r="AB9" s="366"/>
    </row>
    <row r="10" spans="2:28" ht="19.5" customHeight="1">
      <c r="C10" s="739" t="s">
        <v>2099</v>
      </c>
      <c r="D10" s="352"/>
      <c r="E10" s="352"/>
      <c r="F10" s="352"/>
      <c r="G10" s="352"/>
      <c r="H10" s="352"/>
      <c r="I10" s="352"/>
      <c r="J10" s="352"/>
      <c r="K10" s="352"/>
      <c r="L10" s="749"/>
      <c r="M10" s="352"/>
      <c r="N10" s="352"/>
      <c r="O10" s="352"/>
      <c r="P10" s="352"/>
      <c r="Q10" s="352"/>
      <c r="R10" s="352"/>
      <c r="S10" s="352"/>
      <c r="T10" s="352"/>
      <c r="U10" s="352"/>
      <c r="V10" s="352"/>
      <c r="W10" s="352"/>
      <c r="X10" s="352"/>
      <c r="Y10" s="352"/>
      <c r="Z10" s="352"/>
      <c r="AA10" s="352"/>
    </row>
    <row r="11" spans="2:28" ht="4.5" customHeight="1" thickBot="1">
      <c r="C11" s="442"/>
      <c r="E11" s="442"/>
      <c r="F11" s="442"/>
      <c r="G11" s="442"/>
      <c r="H11" s="442"/>
      <c r="I11" s="442"/>
      <c r="J11" s="442"/>
      <c r="K11" s="442"/>
      <c r="M11" s="442"/>
      <c r="N11" s="442"/>
      <c r="O11" s="442"/>
      <c r="P11" s="442"/>
      <c r="Q11" s="442"/>
      <c r="R11" s="442"/>
      <c r="T11" s="442"/>
      <c r="U11" s="442"/>
      <c r="V11" s="442"/>
      <c r="X11" s="442"/>
      <c r="Y11" s="442"/>
      <c r="Z11" s="442"/>
      <c r="AA11" s="442"/>
    </row>
    <row r="12" spans="2:28" ht="19.5" customHeight="1">
      <c r="C12" s="750" t="s">
        <v>2448</v>
      </c>
      <c r="D12" s="751" t="s">
        <v>2449</v>
      </c>
      <c r="E12" s="752"/>
      <c r="F12" s="752"/>
      <c r="G12" s="752"/>
      <c r="H12" s="752"/>
      <c r="I12" s="752"/>
      <c r="J12" s="752"/>
      <c r="K12" s="752"/>
      <c r="L12" s="753"/>
      <c r="M12" s="754"/>
      <c r="N12" s="755"/>
      <c r="O12" s="755"/>
      <c r="P12" s="755"/>
      <c r="Q12" s="755"/>
      <c r="R12" s="755"/>
      <c r="S12" s="756"/>
      <c r="T12" s="755"/>
      <c r="U12" s="755"/>
      <c r="V12" s="755"/>
      <c r="W12" s="756"/>
      <c r="X12" s="755"/>
      <c r="Y12" s="755"/>
      <c r="Z12" s="755"/>
      <c r="AA12" s="757"/>
    </row>
    <row r="13" spans="2:28" ht="19.5" customHeight="1">
      <c r="C13" s="758"/>
      <c r="D13" s="729" t="s">
        <v>2450</v>
      </c>
      <c r="E13" s="608" t="s">
        <v>2451</v>
      </c>
      <c r="F13" s="759"/>
      <c r="G13" s="760" t="s">
        <v>2450</v>
      </c>
      <c r="H13" s="608" t="s">
        <v>2452</v>
      </c>
      <c r="I13" s="759"/>
      <c r="J13" s="760" t="s">
        <v>2450</v>
      </c>
      <c r="K13" s="608" t="s">
        <v>2453</v>
      </c>
      <c r="L13" s="761"/>
      <c r="M13" s="762"/>
      <c r="N13" s="763"/>
      <c r="O13" s="763"/>
      <c r="P13" s="763"/>
      <c r="Q13" s="763"/>
      <c r="R13" s="763"/>
      <c r="S13" s="764"/>
      <c r="T13" s="763"/>
      <c r="U13" s="763"/>
      <c r="V13" s="763"/>
      <c r="W13" s="764"/>
      <c r="X13" s="763"/>
      <c r="Y13" s="763"/>
      <c r="Z13" s="763"/>
      <c r="AA13" s="765"/>
    </row>
    <row r="14" spans="2:28" ht="19.5" customHeight="1">
      <c r="C14" s="758"/>
      <c r="D14" s="766" t="s">
        <v>2454</v>
      </c>
      <c r="E14" s="767"/>
      <c r="F14" s="767"/>
      <c r="G14" s="767"/>
      <c r="H14" s="767"/>
      <c r="I14" s="767"/>
      <c r="J14" s="767"/>
      <c r="K14" s="767"/>
      <c r="L14" s="768"/>
      <c r="M14" s="767"/>
      <c r="N14" s="767"/>
      <c r="O14" s="767"/>
      <c r="P14" s="767"/>
      <c r="Q14" s="767"/>
      <c r="R14" s="767"/>
      <c r="S14" s="769"/>
      <c r="T14" s="767"/>
      <c r="U14" s="767"/>
      <c r="V14" s="767"/>
      <c r="W14" s="769"/>
      <c r="X14" s="767"/>
      <c r="Y14" s="767"/>
      <c r="Z14" s="767"/>
      <c r="AA14" s="770"/>
    </row>
    <row r="15" spans="2:28" ht="19.5" customHeight="1">
      <c r="C15" s="758"/>
      <c r="D15" s="771" t="s">
        <v>2450</v>
      </c>
      <c r="E15" s="772" t="s">
        <v>2455</v>
      </c>
      <c r="F15" s="773"/>
      <c r="G15" s="774"/>
      <c r="H15" s="774"/>
      <c r="I15" s="774"/>
      <c r="J15" s="428"/>
      <c r="K15" s="428"/>
      <c r="L15" s="430"/>
      <c r="M15" s="428"/>
      <c r="N15" s="1124"/>
      <c r="O15" s="1124"/>
      <c r="P15" s="1124"/>
      <c r="Q15" s="1124"/>
      <c r="R15" s="1124"/>
      <c r="S15" s="429"/>
      <c r="T15" s="428"/>
      <c r="U15" s="428"/>
      <c r="V15" s="428"/>
      <c r="W15" s="1124"/>
      <c r="X15" s="1124"/>
      <c r="Y15" s="1124"/>
      <c r="Z15" s="1124"/>
      <c r="AA15" s="457"/>
    </row>
    <row r="16" spans="2:28" ht="19.5" customHeight="1">
      <c r="C16" s="758"/>
      <c r="D16" s="775"/>
      <c r="E16" s="269"/>
      <c r="F16" s="776"/>
      <c r="G16" s="2105" t="s">
        <v>2452</v>
      </c>
      <c r="H16" s="2105"/>
      <c r="I16" s="2106"/>
      <c r="J16" s="777" t="s">
        <v>30</v>
      </c>
      <c r="K16" s="777"/>
      <c r="L16" s="778"/>
      <c r="M16" s="777" t="s">
        <v>2456</v>
      </c>
      <c r="N16" s="2107"/>
      <c r="O16" s="2107"/>
      <c r="P16" s="2107"/>
      <c r="Q16" s="2107"/>
      <c r="R16" s="2107"/>
      <c r="S16" s="779" t="s">
        <v>2145</v>
      </c>
      <c r="T16" s="780" t="s">
        <v>29</v>
      </c>
      <c r="U16" s="777"/>
      <c r="V16" s="777" t="s">
        <v>2456</v>
      </c>
      <c r="W16" s="2107"/>
      <c r="X16" s="2107"/>
      <c r="Y16" s="2107"/>
      <c r="Z16" s="2107"/>
      <c r="AA16" s="492" t="s">
        <v>2145</v>
      </c>
    </row>
    <row r="17" spans="2:28" ht="19.5" customHeight="1">
      <c r="C17" s="758"/>
      <c r="D17" s="775"/>
      <c r="E17" s="269"/>
      <c r="F17" s="776"/>
      <c r="G17" s="2094" t="s">
        <v>2453</v>
      </c>
      <c r="H17" s="2094"/>
      <c r="I17" s="2095"/>
      <c r="J17" s="781" t="s">
        <v>30</v>
      </c>
      <c r="K17" s="781"/>
      <c r="L17" s="782"/>
      <c r="M17" s="781" t="s">
        <v>2456</v>
      </c>
      <c r="N17" s="2061"/>
      <c r="O17" s="2061"/>
      <c r="P17" s="2061"/>
      <c r="Q17" s="2061"/>
      <c r="R17" s="2061"/>
      <c r="S17" s="783" t="s">
        <v>2145</v>
      </c>
      <c r="T17" s="784" t="s">
        <v>29</v>
      </c>
      <c r="U17" s="781"/>
      <c r="V17" s="781" t="s">
        <v>2456</v>
      </c>
      <c r="W17" s="2061"/>
      <c r="X17" s="2061"/>
      <c r="Y17" s="2061"/>
      <c r="Z17" s="2061"/>
      <c r="AA17" s="785" t="s">
        <v>2145</v>
      </c>
    </row>
    <row r="18" spans="2:28" ht="19.5" customHeight="1">
      <c r="C18" s="758"/>
      <c r="D18" s="775"/>
      <c r="E18" s="269"/>
      <c r="F18" s="776"/>
      <c r="G18" s="2094" t="s">
        <v>2451</v>
      </c>
      <c r="H18" s="2094"/>
      <c r="I18" s="2095"/>
      <c r="J18" s="781" t="s">
        <v>30</v>
      </c>
      <c r="K18" s="781"/>
      <c r="L18" s="782"/>
      <c r="M18" s="781" t="s">
        <v>2456</v>
      </c>
      <c r="N18" s="2061"/>
      <c r="O18" s="2061"/>
      <c r="P18" s="2061"/>
      <c r="Q18" s="2061"/>
      <c r="R18" s="2061"/>
      <c r="S18" s="783" t="s">
        <v>2145</v>
      </c>
      <c r="T18" s="784" t="s">
        <v>29</v>
      </c>
      <c r="U18" s="781"/>
      <c r="V18" s="781" t="s">
        <v>2456</v>
      </c>
      <c r="W18" s="2061"/>
      <c r="X18" s="2061"/>
      <c r="Y18" s="2061"/>
      <c r="Z18" s="2061"/>
      <c r="AA18" s="785" t="s">
        <v>2145</v>
      </c>
    </row>
    <row r="19" spans="2:28" ht="19.5" customHeight="1">
      <c r="C19" s="758"/>
      <c r="D19" s="775"/>
      <c r="E19" s="786"/>
      <c r="F19" s="787"/>
      <c r="G19" s="2098" t="s">
        <v>2457</v>
      </c>
      <c r="H19" s="2098"/>
      <c r="I19" s="2099"/>
      <c r="J19" s="788" t="s">
        <v>30</v>
      </c>
      <c r="K19" s="788"/>
      <c r="L19" s="789"/>
      <c r="M19" s="788" t="s">
        <v>2456</v>
      </c>
      <c r="N19" s="2100"/>
      <c r="O19" s="2100"/>
      <c r="P19" s="2100"/>
      <c r="Q19" s="2100"/>
      <c r="R19" s="2100"/>
      <c r="S19" s="790" t="s">
        <v>2145</v>
      </c>
      <c r="T19" s="791" t="s">
        <v>29</v>
      </c>
      <c r="U19" s="788"/>
      <c r="V19" s="788" t="s">
        <v>2456</v>
      </c>
      <c r="W19" s="2100"/>
      <c r="X19" s="2100"/>
      <c r="Y19" s="2100"/>
      <c r="Z19" s="2100"/>
      <c r="AA19" s="792" t="s">
        <v>2145</v>
      </c>
    </row>
    <row r="20" spans="2:28" ht="19.5" customHeight="1">
      <c r="C20" s="758"/>
      <c r="D20" s="771" t="s">
        <v>2450</v>
      </c>
      <c r="E20" s="772" t="s">
        <v>2458</v>
      </c>
      <c r="F20" s="773"/>
      <c r="G20" s="774"/>
      <c r="H20" s="774"/>
      <c r="I20" s="774"/>
      <c r="J20" s="428"/>
      <c r="K20" s="428"/>
      <c r="L20" s="430"/>
      <c r="M20" s="428"/>
      <c r="N20" s="1124"/>
      <c r="O20" s="1124"/>
      <c r="P20" s="1124"/>
      <c r="Q20" s="1124"/>
      <c r="R20" s="1124"/>
      <c r="S20" s="429"/>
      <c r="T20" s="428"/>
      <c r="U20" s="428"/>
      <c r="V20" s="428"/>
      <c r="W20" s="1124"/>
      <c r="X20" s="1124"/>
      <c r="Y20" s="1124"/>
      <c r="Z20" s="1124"/>
      <c r="AA20" s="457"/>
    </row>
    <row r="21" spans="2:28" ht="19.5" customHeight="1">
      <c r="C21" s="758"/>
      <c r="D21" s="775"/>
      <c r="E21" s="269"/>
      <c r="F21" s="776"/>
      <c r="G21" s="2101" t="s">
        <v>2452</v>
      </c>
      <c r="H21" s="2101"/>
      <c r="I21" s="2102"/>
      <c r="J21" s="793" t="s">
        <v>30</v>
      </c>
      <c r="K21" s="625"/>
      <c r="L21" s="626"/>
      <c r="M21" s="625" t="s">
        <v>2456</v>
      </c>
      <c r="N21" s="1104"/>
      <c r="O21" s="1104"/>
      <c r="P21" s="1104"/>
      <c r="Q21" s="1104"/>
      <c r="R21" s="1104"/>
      <c r="S21" s="624" t="s">
        <v>2145</v>
      </c>
      <c r="T21" s="793" t="s">
        <v>29</v>
      </c>
      <c r="U21" s="625"/>
      <c r="V21" s="625" t="s">
        <v>2456</v>
      </c>
      <c r="W21" s="1104"/>
      <c r="X21" s="1104"/>
      <c r="Y21" s="1104"/>
      <c r="Z21" s="1104"/>
      <c r="AA21" s="459" t="s">
        <v>2145</v>
      </c>
    </row>
    <row r="22" spans="2:28" ht="19.5" customHeight="1">
      <c r="C22" s="758"/>
      <c r="D22" s="19"/>
      <c r="E22" s="269"/>
      <c r="F22" s="776"/>
      <c r="G22" s="2094" t="s">
        <v>2453</v>
      </c>
      <c r="H22" s="2094"/>
      <c r="I22" s="2095"/>
      <c r="J22" s="784" t="s">
        <v>30</v>
      </c>
      <c r="K22" s="781"/>
      <c r="L22" s="782"/>
      <c r="M22" s="781" t="s">
        <v>2456</v>
      </c>
      <c r="N22" s="2061"/>
      <c r="O22" s="2061"/>
      <c r="P22" s="2061"/>
      <c r="Q22" s="2061"/>
      <c r="R22" s="2061"/>
      <c r="S22" s="783" t="s">
        <v>2145</v>
      </c>
      <c r="T22" s="784" t="s">
        <v>29</v>
      </c>
      <c r="U22" s="781"/>
      <c r="V22" s="781" t="s">
        <v>2456</v>
      </c>
      <c r="W22" s="2061"/>
      <c r="X22" s="2061"/>
      <c r="Y22" s="2061"/>
      <c r="Z22" s="2061"/>
      <c r="AA22" s="785" t="s">
        <v>2145</v>
      </c>
    </row>
    <row r="23" spans="2:28" ht="19.5" customHeight="1">
      <c r="C23" s="758"/>
      <c r="D23" s="19"/>
      <c r="E23" s="269"/>
      <c r="F23" s="776"/>
      <c r="G23" s="2094" t="s">
        <v>2451</v>
      </c>
      <c r="H23" s="2094"/>
      <c r="I23" s="2095"/>
      <c r="J23" s="784" t="s">
        <v>30</v>
      </c>
      <c r="K23" s="781"/>
      <c r="L23" s="782"/>
      <c r="M23" s="781" t="s">
        <v>2456</v>
      </c>
      <c r="N23" s="2061"/>
      <c r="O23" s="2061"/>
      <c r="P23" s="2061"/>
      <c r="Q23" s="2061"/>
      <c r="R23" s="2061"/>
      <c r="S23" s="783" t="s">
        <v>2145</v>
      </c>
      <c r="T23" s="784" t="s">
        <v>29</v>
      </c>
      <c r="U23" s="781"/>
      <c r="V23" s="781" t="s">
        <v>2456</v>
      </c>
      <c r="W23" s="2061"/>
      <c r="X23" s="2061"/>
      <c r="Y23" s="2061"/>
      <c r="Z23" s="2061"/>
      <c r="AA23" s="785" t="s">
        <v>2145</v>
      </c>
    </row>
    <row r="24" spans="2:28" ht="19.5" customHeight="1" thickBot="1">
      <c r="C24" s="794"/>
      <c r="D24" s="476"/>
      <c r="E24" s="795"/>
      <c r="F24" s="796"/>
      <c r="G24" s="2096" t="s">
        <v>2457</v>
      </c>
      <c r="H24" s="2096"/>
      <c r="I24" s="2097"/>
      <c r="J24" s="797" t="s">
        <v>30</v>
      </c>
      <c r="K24" s="798"/>
      <c r="L24" s="799"/>
      <c r="M24" s="798" t="s">
        <v>2456</v>
      </c>
      <c r="N24" s="2031"/>
      <c r="O24" s="2031"/>
      <c r="P24" s="2031"/>
      <c r="Q24" s="2031"/>
      <c r="R24" s="2031"/>
      <c r="S24" s="800" t="s">
        <v>2145</v>
      </c>
      <c r="T24" s="797" t="s">
        <v>29</v>
      </c>
      <c r="U24" s="798"/>
      <c r="V24" s="798" t="s">
        <v>2456</v>
      </c>
      <c r="W24" s="2031"/>
      <c r="X24" s="2031"/>
      <c r="Y24" s="2031"/>
      <c r="Z24" s="2031"/>
      <c r="AA24" s="801" t="s">
        <v>2145</v>
      </c>
    </row>
    <row r="25" spans="2:28" ht="4.5" customHeight="1">
      <c r="E25" s="442"/>
      <c r="F25" s="442"/>
      <c r="G25" s="442"/>
      <c r="H25" s="442"/>
      <c r="I25" s="442"/>
      <c r="J25" s="442"/>
      <c r="K25" s="442"/>
      <c r="M25" s="442"/>
      <c r="N25" s="442"/>
      <c r="O25" s="442"/>
      <c r="P25" s="442"/>
      <c r="Q25" s="442"/>
      <c r="R25" s="442"/>
      <c r="T25" s="442"/>
      <c r="U25" s="442"/>
      <c r="V25" s="442"/>
      <c r="X25" s="442"/>
      <c r="Y25" s="442"/>
      <c r="Z25" s="442"/>
      <c r="AA25" s="442"/>
    </row>
    <row r="26" spans="2:28">
      <c r="C26" s="802" t="s">
        <v>2459</v>
      </c>
      <c r="E26" s="442"/>
      <c r="F26" s="442"/>
      <c r="G26" s="442"/>
      <c r="H26" s="442"/>
      <c r="I26" s="442"/>
      <c r="J26" s="442"/>
      <c r="K26" s="442"/>
      <c r="M26" s="442"/>
      <c r="N26" s="442"/>
      <c r="O26" s="442"/>
      <c r="P26" s="442"/>
      <c r="Q26" s="442"/>
      <c r="R26" s="442"/>
      <c r="T26" s="442"/>
      <c r="U26" s="442"/>
      <c r="V26" s="442"/>
      <c r="X26" s="442"/>
      <c r="Y26" s="442"/>
      <c r="Z26" s="442"/>
      <c r="AA26" s="442"/>
    </row>
    <row r="27" spans="2:28" ht="19.5" customHeight="1">
      <c r="C27" s="442"/>
      <c r="E27" s="442"/>
      <c r="F27" s="442"/>
      <c r="G27" s="442"/>
      <c r="H27" s="442"/>
      <c r="I27" s="442"/>
      <c r="J27" s="442"/>
      <c r="K27" s="442"/>
      <c r="M27" s="442"/>
      <c r="N27" s="442"/>
      <c r="O27" s="442"/>
      <c r="P27" s="442"/>
      <c r="Q27" s="442"/>
      <c r="R27" s="442"/>
      <c r="T27" s="442"/>
      <c r="U27" s="442"/>
      <c r="V27" s="442"/>
      <c r="X27" s="442"/>
      <c r="Y27" s="442"/>
      <c r="Z27" s="442"/>
      <c r="AA27" s="442"/>
    </row>
    <row r="28" spans="2:28" ht="19.5" customHeight="1">
      <c r="B28" s="484" t="s">
        <v>2460</v>
      </c>
      <c r="D28" s="264"/>
    </row>
    <row r="29" spans="2:28" ht="4.5" customHeight="1" thickBot="1"/>
    <row r="30" spans="2:28" ht="19.5" customHeight="1">
      <c r="C30" s="803" t="s">
        <v>2461</v>
      </c>
      <c r="D30" s="2087" t="s">
        <v>0</v>
      </c>
      <c r="E30" s="2088"/>
      <c r="F30" s="2089" t="s">
        <v>2462</v>
      </c>
      <c r="G30" s="2089"/>
      <c r="H30" s="2090"/>
      <c r="I30" s="742"/>
      <c r="J30" s="742"/>
      <c r="K30" s="742"/>
      <c r="L30" s="742"/>
      <c r="M30" s="742"/>
      <c r="N30" s="742"/>
      <c r="O30" s="742"/>
      <c r="P30" s="742"/>
      <c r="Q30" s="742"/>
      <c r="R30" s="742"/>
      <c r="S30" s="742"/>
      <c r="T30" s="742"/>
      <c r="U30" s="742"/>
      <c r="V30" s="742"/>
      <c r="W30" s="742"/>
      <c r="X30" s="742"/>
      <c r="Y30" s="742"/>
      <c r="Z30" s="742"/>
      <c r="AA30" s="743"/>
      <c r="AB30" s="366"/>
    </row>
    <row r="31" spans="2:28" ht="19.5" customHeight="1" thickBot="1">
      <c r="C31" s="804"/>
      <c r="D31" s="2091" t="s">
        <v>2463</v>
      </c>
      <c r="E31" s="2092"/>
      <c r="F31" s="2092" t="s">
        <v>2464</v>
      </c>
      <c r="G31" s="2092"/>
      <c r="H31" s="2093"/>
      <c r="I31" s="745"/>
      <c r="J31" s="745" t="s">
        <v>2465</v>
      </c>
      <c r="K31" s="747"/>
      <c r="L31" s="747"/>
      <c r="M31" s="747"/>
      <c r="N31" s="746"/>
      <c r="O31" s="747"/>
      <c r="P31" s="747"/>
      <c r="Q31" s="745"/>
      <c r="R31" s="747"/>
      <c r="S31" s="747"/>
      <c r="T31" s="747"/>
      <c r="U31" s="748"/>
      <c r="V31" s="745"/>
      <c r="W31" s="748"/>
      <c r="X31" s="748"/>
      <c r="Y31" s="748"/>
      <c r="Z31" s="748"/>
      <c r="AA31" s="735"/>
      <c r="AB31" s="366"/>
    </row>
    <row r="32" spans="2:28" ht="19.5" customHeight="1">
      <c r="C32" s="27"/>
    </row>
  </sheetData>
  <mergeCells count="38">
    <mergeCell ref="G17:I17"/>
    <mergeCell ref="N17:R17"/>
    <mergeCell ref="W17:Z17"/>
    <mergeCell ref="B2:J2"/>
    <mergeCell ref="C7:C8"/>
    <mergeCell ref="D7:E7"/>
    <mergeCell ref="F7:G7"/>
    <mergeCell ref="D8:E8"/>
    <mergeCell ref="F8:G8"/>
    <mergeCell ref="N15:R15"/>
    <mergeCell ref="W15:Z15"/>
    <mergeCell ref="G16:I16"/>
    <mergeCell ref="N16:R16"/>
    <mergeCell ref="W16:Z16"/>
    <mergeCell ref="G22:I22"/>
    <mergeCell ref="N22:R22"/>
    <mergeCell ref="W22:Z22"/>
    <mergeCell ref="G18:I18"/>
    <mergeCell ref="N18:R18"/>
    <mergeCell ref="W18:Z18"/>
    <mergeCell ref="G19:I19"/>
    <mergeCell ref="N19:R19"/>
    <mergeCell ref="W19:Z19"/>
    <mergeCell ref="N20:R20"/>
    <mergeCell ref="W20:Z20"/>
    <mergeCell ref="G21:I21"/>
    <mergeCell ref="N21:R21"/>
    <mergeCell ref="W21:Z21"/>
    <mergeCell ref="N23:R23"/>
    <mergeCell ref="W23:Z23"/>
    <mergeCell ref="G24:I24"/>
    <mergeCell ref="N24:R24"/>
    <mergeCell ref="W24:Z24"/>
    <mergeCell ref="D30:E30"/>
    <mergeCell ref="F30:H30"/>
    <mergeCell ref="D31:E31"/>
    <mergeCell ref="F31:H31"/>
    <mergeCell ref="G23:I23"/>
  </mergeCells>
  <phoneticPr fontId="57"/>
  <dataValidations count="1">
    <dataValidation type="list" allowBlank="1" showInputMessage="1" showErrorMessage="1" sqref="D7:E7 D13 G13 J13 D15 D20 D30:E30" xr:uid="{00000000-0002-0000-0D00-000000000000}">
      <formula1>"□,■"</formula1>
    </dataValidation>
  </dataValidations>
  <pageMargins left="0.39370078740157483" right="0.39370078740157483" top="0.39370078740157483" bottom="0.39370078740157483" header="0.51181102362204722" footer="0.11811023622047245"/>
  <pageSetup paperSize="9"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AE45"/>
  <sheetViews>
    <sheetView showGridLines="0" view="pageBreakPreview" zoomScaleNormal="100" zoomScaleSheetLayoutView="100" workbookViewId="0">
      <selection activeCell="B2" sqref="B2:I2"/>
    </sheetView>
  </sheetViews>
  <sheetFormatPr defaultRowHeight="14.4"/>
  <cols>
    <col min="1" max="1" width="0.8984375" customWidth="1"/>
    <col min="2" max="2" width="1.3984375" customWidth="1"/>
    <col min="3" max="3" width="10.3984375" customWidth="1"/>
    <col min="4" max="4" width="3.09765625" style="2" customWidth="1"/>
    <col min="5" max="8" width="3.09765625" customWidth="1"/>
    <col min="9" max="9" width="3.19921875" customWidth="1"/>
    <col min="10" max="11" width="3.09765625" customWidth="1"/>
    <col min="12" max="12" width="3.09765625" style="481" customWidth="1"/>
    <col min="13" max="18" width="3.09765625" customWidth="1"/>
    <col min="19" max="19" width="3.09765625" style="2" customWidth="1"/>
    <col min="20" max="22" width="3.09765625" customWidth="1"/>
    <col min="23" max="23" width="3.09765625" style="2" customWidth="1"/>
    <col min="24" max="27" width="3.09765625" customWidth="1"/>
    <col min="28" max="28" width="0.8984375" customWidth="1"/>
    <col min="29" max="29" width="4.19921875" style="806" customWidth="1"/>
    <col min="30" max="30" width="4.19921875" style="806" bestFit="1" customWidth="1"/>
    <col min="31" max="31" width="9" style="2"/>
  </cols>
  <sheetData>
    <row r="1" spans="2:30" ht="15" thickBot="1">
      <c r="B1" s="484" t="s">
        <v>2466</v>
      </c>
      <c r="K1" s="805" t="s">
        <v>2467</v>
      </c>
    </row>
    <row r="2" spans="2:30" ht="25.5" customHeight="1">
      <c r="B2" s="1233" t="s">
        <v>2468</v>
      </c>
      <c r="C2" s="1233"/>
      <c r="D2" s="1233"/>
      <c r="E2" s="1233"/>
      <c r="F2" s="1233"/>
      <c r="G2" s="1233"/>
      <c r="H2" s="1233"/>
      <c r="I2" s="1233"/>
      <c r="J2" s="808" t="s">
        <v>2469</v>
      </c>
      <c r="K2" s="377"/>
      <c r="L2" s="425"/>
      <c r="M2" s="377"/>
      <c r="N2" s="377"/>
      <c r="O2" s="377"/>
      <c r="P2" s="424"/>
      <c r="Q2" s="424"/>
      <c r="R2" s="711"/>
      <c r="S2" s="424"/>
      <c r="T2" s="424"/>
      <c r="U2" s="448"/>
      <c r="V2" s="424"/>
      <c r="W2" s="424"/>
      <c r="X2" s="2147" t="s">
        <v>2470</v>
      </c>
      <c r="Y2" s="2148"/>
      <c r="Z2" s="2148"/>
      <c r="AA2" s="2148"/>
      <c r="AB2" s="366"/>
      <c r="AC2" s="809" t="s">
        <v>2471</v>
      </c>
      <c r="AD2" s="810" t="s">
        <v>2472</v>
      </c>
    </row>
    <row r="3" spans="2:30" ht="4.5" customHeight="1" thickBot="1">
      <c r="C3" s="377"/>
      <c r="D3" s="425"/>
      <c r="E3" s="377"/>
      <c r="F3" s="377"/>
      <c r="G3" s="377"/>
      <c r="H3" s="425"/>
      <c r="I3" s="377"/>
      <c r="J3" s="377"/>
      <c r="K3" s="377"/>
      <c r="L3" s="377"/>
      <c r="M3" s="377"/>
      <c r="N3" s="377"/>
      <c r="O3" s="377"/>
      <c r="P3" s="424"/>
      <c r="Q3" s="424"/>
      <c r="R3" s="711"/>
      <c r="S3" s="424"/>
      <c r="T3" s="424"/>
      <c r="U3" s="448"/>
      <c r="V3" s="424"/>
      <c r="W3" s="424"/>
      <c r="X3" s="424"/>
      <c r="Y3" s="424"/>
      <c r="Z3" s="424"/>
      <c r="AA3" s="448"/>
      <c r="AB3" s="366"/>
      <c r="AC3" s="811"/>
      <c r="AD3" s="812"/>
    </row>
    <row r="4" spans="2:30" ht="19.5" customHeight="1">
      <c r="C4" s="750" t="s">
        <v>2473</v>
      </c>
      <c r="D4" s="813" t="s">
        <v>2474</v>
      </c>
      <c r="E4" s="814"/>
      <c r="F4" s="814"/>
      <c r="G4" s="814"/>
      <c r="H4" s="814"/>
      <c r="I4" s="814"/>
      <c r="J4" s="814"/>
      <c r="K4" s="815"/>
      <c r="L4" s="816" t="s">
        <v>2182</v>
      </c>
      <c r="M4" s="494" t="s">
        <v>2475</v>
      </c>
      <c r="N4" s="494"/>
      <c r="O4" s="494" t="s">
        <v>2189</v>
      </c>
      <c r="P4" s="2149"/>
      <c r="Q4" s="2149"/>
      <c r="R4" s="2149"/>
      <c r="S4" s="2149"/>
      <c r="T4" s="2150"/>
      <c r="U4" s="2150"/>
      <c r="V4" s="2150"/>
      <c r="W4" s="2150"/>
      <c r="X4" s="2150"/>
      <c r="Y4" s="2150"/>
      <c r="Z4" s="2150"/>
      <c r="AA4" s="817" t="s">
        <v>2181</v>
      </c>
      <c r="AC4" s="818" t="s">
        <v>2476</v>
      </c>
      <c r="AD4" s="819" t="s">
        <v>2476</v>
      </c>
    </row>
    <row r="5" spans="2:30" ht="19.5" customHeight="1">
      <c r="C5" s="820"/>
      <c r="D5" s="791" t="s">
        <v>2477</v>
      </c>
      <c r="E5" s="788"/>
      <c r="F5" s="788"/>
      <c r="G5" s="788"/>
      <c r="H5" s="788"/>
      <c r="I5" s="788"/>
      <c r="J5" s="788"/>
      <c r="K5" s="821"/>
      <c r="L5" s="822" t="s">
        <v>2478</v>
      </c>
      <c r="M5" s="788" t="s">
        <v>2479</v>
      </c>
      <c r="N5" s="788"/>
      <c r="O5" s="788"/>
      <c r="P5" s="788"/>
      <c r="Q5" s="823"/>
      <c r="R5" s="823"/>
      <c r="S5" s="823"/>
      <c r="T5" s="824"/>
      <c r="U5" s="788"/>
      <c r="V5" s="788"/>
      <c r="W5" s="788"/>
      <c r="X5" s="823"/>
      <c r="Y5" s="788"/>
      <c r="Z5" s="788"/>
      <c r="AA5" s="825"/>
      <c r="AC5" s="826" t="s">
        <v>2480</v>
      </c>
      <c r="AD5" s="827"/>
    </row>
    <row r="6" spans="2:30" ht="19.5" customHeight="1">
      <c r="C6" s="820"/>
      <c r="D6" s="828" t="s">
        <v>2481</v>
      </c>
      <c r="E6" s="608"/>
      <c r="F6" s="608"/>
      <c r="G6" s="608"/>
      <c r="H6" s="608"/>
      <c r="I6" s="608"/>
      <c r="J6" s="608"/>
      <c r="K6" s="829"/>
      <c r="L6" s="729" t="s">
        <v>2478</v>
      </c>
      <c r="M6" s="608" t="s">
        <v>2044</v>
      </c>
      <c r="N6" s="608"/>
      <c r="O6" s="729" t="s">
        <v>2397</v>
      </c>
      <c r="P6" s="608" t="s">
        <v>2398</v>
      </c>
      <c r="Q6" s="830" t="s">
        <v>2482</v>
      </c>
      <c r="R6" s="831"/>
      <c r="S6" s="831"/>
      <c r="T6" s="610"/>
      <c r="U6" s="608"/>
      <c r="V6" s="608"/>
      <c r="W6" s="608"/>
      <c r="X6" s="831"/>
      <c r="Y6" s="608"/>
      <c r="Z6" s="608"/>
      <c r="AA6" s="832"/>
      <c r="AC6" s="826" t="s">
        <v>2476</v>
      </c>
      <c r="AD6" s="827" t="s">
        <v>2476</v>
      </c>
    </row>
    <row r="7" spans="2:30" ht="19.5" customHeight="1">
      <c r="C7" s="833" t="s">
        <v>2483</v>
      </c>
      <c r="D7" s="428" t="s">
        <v>2484</v>
      </c>
      <c r="E7" s="428"/>
      <c r="F7" s="428"/>
      <c r="G7" s="428"/>
      <c r="H7" s="428"/>
      <c r="I7" s="428"/>
      <c r="J7" s="428"/>
      <c r="K7" s="452" t="s">
        <v>2485</v>
      </c>
      <c r="L7" s="834" t="s">
        <v>2478</v>
      </c>
      <c r="M7" s="786" t="s">
        <v>2486</v>
      </c>
      <c r="N7" s="786"/>
      <c r="O7" s="786"/>
      <c r="P7" s="786"/>
      <c r="Q7" s="835"/>
      <c r="R7" s="836" t="s">
        <v>2487</v>
      </c>
      <c r="S7" s="835"/>
      <c r="T7" s="837"/>
      <c r="U7" s="786"/>
      <c r="V7" s="786"/>
      <c r="W7" s="786"/>
      <c r="X7" s="835"/>
      <c r="Y7" s="786"/>
      <c r="Z7" s="786"/>
      <c r="AA7" s="838"/>
      <c r="AC7" s="826" t="s">
        <v>2480</v>
      </c>
      <c r="AD7" s="827"/>
    </row>
    <row r="8" spans="2:30" ht="19.5" customHeight="1">
      <c r="C8" s="833" t="s">
        <v>2451</v>
      </c>
      <c r="D8" s="428" t="s">
        <v>2488</v>
      </c>
      <c r="E8" s="428"/>
      <c r="F8" s="428"/>
      <c r="G8" s="428"/>
      <c r="H8" s="428"/>
      <c r="I8" s="428"/>
      <c r="J8" s="428"/>
      <c r="K8" s="452" t="s">
        <v>2485</v>
      </c>
      <c r="L8" s="729" t="s">
        <v>2478</v>
      </c>
      <c r="M8" s="428" t="s">
        <v>2489</v>
      </c>
      <c r="N8" s="428"/>
      <c r="O8" s="428"/>
      <c r="P8" s="428"/>
      <c r="Q8" s="729" t="s">
        <v>2478</v>
      </c>
      <c r="R8" s="428" t="s">
        <v>2490</v>
      </c>
      <c r="S8" s="839"/>
      <c r="T8" s="616"/>
      <c r="U8" s="428"/>
      <c r="V8" s="428"/>
      <c r="W8" s="428"/>
      <c r="X8" s="839"/>
      <c r="Y8" s="428"/>
      <c r="Z8" s="428"/>
      <c r="AA8" s="431"/>
      <c r="AC8" s="826" t="s">
        <v>2480</v>
      </c>
      <c r="AD8" s="827"/>
    </row>
    <row r="9" spans="2:30" ht="19.5" customHeight="1">
      <c r="C9" s="833" t="s">
        <v>2491</v>
      </c>
      <c r="D9" s="428" t="s">
        <v>2492</v>
      </c>
      <c r="E9" s="428"/>
      <c r="F9" s="428"/>
      <c r="G9" s="428"/>
      <c r="H9" s="428"/>
      <c r="I9" s="428"/>
      <c r="J9" s="428"/>
      <c r="K9" s="840"/>
      <c r="L9" s="729" t="s">
        <v>2493</v>
      </c>
      <c r="M9" s="1124" t="s">
        <v>2494</v>
      </c>
      <c r="N9" s="1124"/>
      <c r="O9" s="1124"/>
      <c r="P9" s="1124"/>
      <c r="Q9" s="1127"/>
      <c r="R9" s="1030"/>
      <c r="S9" s="1030"/>
      <c r="T9" s="1030"/>
      <c r="U9" s="428" t="s">
        <v>2495</v>
      </c>
      <c r="V9" s="428" t="s">
        <v>2496</v>
      </c>
      <c r="W9" s="428"/>
      <c r="X9" s="428"/>
      <c r="Y9" s="428"/>
      <c r="Z9" s="428"/>
      <c r="AA9" s="431"/>
      <c r="AC9" s="826" t="s">
        <v>2476</v>
      </c>
      <c r="AD9" s="827" t="s">
        <v>2476</v>
      </c>
    </row>
    <row r="10" spans="2:30" ht="19.5" customHeight="1">
      <c r="C10" s="841" t="s">
        <v>2497</v>
      </c>
      <c r="D10" s="729" t="s">
        <v>2478</v>
      </c>
      <c r="E10" s="836" t="s">
        <v>2498</v>
      </c>
      <c r="F10" s="836"/>
      <c r="G10" s="836"/>
      <c r="H10" s="836"/>
      <c r="I10" s="836"/>
      <c r="J10" s="777"/>
      <c r="K10" s="842" t="s">
        <v>2499</v>
      </c>
      <c r="L10" s="716" t="s">
        <v>2478</v>
      </c>
      <c r="M10" s="777" t="s">
        <v>2500</v>
      </c>
      <c r="N10" s="777"/>
      <c r="O10" s="777"/>
      <c r="P10" s="777"/>
      <c r="Q10" s="777"/>
      <c r="R10" s="777"/>
      <c r="S10" s="777"/>
      <c r="T10" s="777"/>
      <c r="U10" s="777"/>
      <c r="V10" s="777"/>
      <c r="W10" s="777"/>
      <c r="X10" s="777"/>
      <c r="Y10" s="777"/>
      <c r="Z10" s="777"/>
      <c r="AA10" s="843"/>
      <c r="AC10" s="2108" t="s">
        <v>2476</v>
      </c>
      <c r="AD10" s="2109" t="s">
        <v>2476</v>
      </c>
    </row>
    <row r="11" spans="2:30" ht="19.5" customHeight="1">
      <c r="C11" s="820"/>
      <c r="D11" s="771" t="s">
        <v>2478</v>
      </c>
      <c r="E11" s="294" t="s">
        <v>2501</v>
      </c>
      <c r="F11" s="294"/>
      <c r="G11" s="294"/>
      <c r="H11" s="294"/>
      <c r="I11" s="294"/>
      <c r="J11" s="784"/>
      <c r="K11" s="844" t="s">
        <v>2502</v>
      </c>
      <c r="L11" s="822" t="s">
        <v>2503</v>
      </c>
      <c r="M11" s="781" t="s">
        <v>2504</v>
      </c>
      <c r="N11" s="781"/>
      <c r="O11" s="781"/>
      <c r="P11" s="781"/>
      <c r="Q11" s="781"/>
      <c r="R11" s="781"/>
      <c r="S11" s="781"/>
      <c r="T11" s="781"/>
      <c r="U11" s="781"/>
      <c r="V11" s="781"/>
      <c r="W11" s="781"/>
      <c r="X11" s="781"/>
      <c r="Y11" s="781"/>
      <c r="Z11" s="781"/>
      <c r="AA11" s="845"/>
      <c r="AC11" s="2108"/>
      <c r="AD11" s="2109"/>
    </row>
    <row r="12" spans="2:30" ht="19.5" customHeight="1">
      <c r="C12" s="820"/>
      <c r="D12" s="269"/>
      <c r="E12" s="269"/>
      <c r="F12" s="269"/>
      <c r="G12" s="269"/>
      <c r="H12" s="269"/>
      <c r="I12" s="269"/>
      <c r="J12" s="791"/>
      <c r="K12" s="846" t="s">
        <v>2477</v>
      </c>
      <c r="L12" s="717" t="s">
        <v>2503</v>
      </c>
      <c r="M12" s="781" t="s">
        <v>2505</v>
      </c>
      <c r="N12" s="781"/>
      <c r="O12" s="781"/>
      <c r="P12" s="781"/>
      <c r="Q12" s="781"/>
      <c r="R12" s="847"/>
      <c r="S12" s="847"/>
      <c r="T12" s="781"/>
      <c r="U12" s="781"/>
      <c r="V12" s="781"/>
      <c r="W12" s="781"/>
      <c r="X12" s="781"/>
      <c r="Y12" s="781"/>
      <c r="Z12" s="781"/>
      <c r="AA12" s="845"/>
      <c r="AC12" s="2108"/>
      <c r="AD12" s="2109"/>
    </row>
    <row r="13" spans="2:30" ht="19.5" customHeight="1">
      <c r="C13" s="820"/>
      <c r="D13" s="269"/>
      <c r="E13" s="269"/>
      <c r="F13" s="269"/>
      <c r="G13" s="269"/>
      <c r="H13" s="269"/>
      <c r="I13" s="269"/>
      <c r="J13" s="780"/>
      <c r="K13" s="848"/>
      <c r="L13" s="717" t="s">
        <v>2503</v>
      </c>
      <c r="M13" s="777" t="s">
        <v>2506</v>
      </c>
      <c r="N13" s="777"/>
      <c r="O13" s="777"/>
      <c r="P13" s="777"/>
      <c r="Q13" s="777"/>
      <c r="R13" s="777"/>
      <c r="S13" s="777"/>
      <c r="T13" s="777"/>
      <c r="U13" s="777"/>
      <c r="V13" s="777"/>
      <c r="W13" s="777"/>
      <c r="X13" s="777"/>
      <c r="Y13" s="777"/>
      <c r="Z13" s="777"/>
      <c r="AA13" s="843"/>
      <c r="AC13" s="2108"/>
      <c r="AD13" s="2109"/>
    </row>
    <row r="14" spans="2:30" ht="19.5" customHeight="1">
      <c r="C14" s="820"/>
      <c r="D14" s="269"/>
      <c r="E14" s="269"/>
      <c r="F14" s="269"/>
      <c r="G14" s="269"/>
      <c r="H14" s="269"/>
      <c r="I14" s="269"/>
      <c r="J14" s="849"/>
      <c r="K14" s="850" t="s">
        <v>2507</v>
      </c>
      <c r="L14" s="851" t="s">
        <v>2503</v>
      </c>
      <c r="M14" s="269" t="s">
        <v>2508</v>
      </c>
      <c r="N14" s="269"/>
      <c r="O14" s="269"/>
      <c r="P14" s="269"/>
      <c r="Q14" s="269"/>
      <c r="R14" s="269"/>
      <c r="S14" s="269"/>
      <c r="T14" s="269"/>
      <c r="U14" s="269"/>
      <c r="V14" s="269"/>
      <c r="W14" s="269"/>
      <c r="X14" s="269"/>
      <c r="Y14" s="269"/>
      <c r="Z14" s="269"/>
      <c r="AA14" s="852"/>
      <c r="AC14" s="2108"/>
      <c r="AD14" s="2109"/>
    </row>
    <row r="15" spans="2:30" ht="19.5" customHeight="1">
      <c r="C15" s="841" t="s">
        <v>2406</v>
      </c>
      <c r="D15" s="853" t="s">
        <v>2509</v>
      </c>
      <c r="E15" s="772"/>
      <c r="F15" s="772"/>
      <c r="G15" s="772"/>
      <c r="H15" s="772"/>
      <c r="I15" s="854"/>
      <c r="J15" s="855" t="s">
        <v>2503</v>
      </c>
      <c r="K15" s="840" t="s">
        <v>2044</v>
      </c>
      <c r="L15" s="856" t="s">
        <v>2510</v>
      </c>
      <c r="M15" s="428"/>
      <c r="N15" s="428"/>
      <c r="O15" s="428"/>
      <c r="P15" s="428"/>
      <c r="Q15" s="857"/>
      <c r="R15" s="428"/>
      <c r="S15" s="428"/>
      <c r="T15" s="429"/>
      <c r="U15" s="428"/>
      <c r="V15" s="428"/>
      <c r="W15" s="428"/>
      <c r="X15" s="428"/>
      <c r="Y15" s="428"/>
      <c r="Z15" s="428"/>
      <c r="AA15" s="431"/>
      <c r="AC15" s="2108" t="s">
        <v>2511</v>
      </c>
      <c r="AD15" s="2109" t="s">
        <v>2511</v>
      </c>
    </row>
    <row r="16" spans="2:30" ht="19.5" customHeight="1" thickBot="1">
      <c r="C16" s="858"/>
      <c r="D16" s="859"/>
      <c r="E16" s="786"/>
      <c r="F16" s="786"/>
      <c r="G16" s="786"/>
      <c r="H16" s="786"/>
      <c r="I16" s="860"/>
      <c r="J16" s="855" t="s">
        <v>2397</v>
      </c>
      <c r="K16" s="840" t="s">
        <v>2398</v>
      </c>
      <c r="L16" s="855"/>
      <c r="M16" s="428"/>
      <c r="N16" s="428"/>
      <c r="O16" s="428"/>
      <c r="P16" s="428"/>
      <c r="Q16" s="857"/>
      <c r="R16" s="428"/>
      <c r="S16" s="428"/>
      <c r="T16" s="429"/>
      <c r="U16" s="428"/>
      <c r="V16" s="428"/>
      <c r="W16" s="428"/>
      <c r="X16" s="428"/>
      <c r="Y16" s="428"/>
      <c r="Z16" s="428"/>
      <c r="AA16" s="431"/>
      <c r="AC16" s="2108"/>
      <c r="AD16" s="2109"/>
    </row>
    <row r="17" spans="3:31" ht="19.5" customHeight="1">
      <c r="C17" s="861" t="s">
        <v>2512</v>
      </c>
      <c r="D17" s="793" t="s">
        <v>2513</v>
      </c>
      <c r="E17" s="625"/>
      <c r="F17" s="625"/>
      <c r="G17" s="625"/>
      <c r="H17" s="625"/>
      <c r="I17" s="625"/>
      <c r="J17" s="625"/>
      <c r="K17" s="862"/>
      <c r="L17" s="716" t="s">
        <v>0</v>
      </c>
      <c r="M17" s="625" t="s">
        <v>2403</v>
      </c>
      <c r="N17" s="1143"/>
      <c r="O17" s="1143"/>
      <c r="P17" s="1143"/>
      <c r="Q17" s="1143"/>
      <c r="R17" s="653" t="s">
        <v>2514</v>
      </c>
      <c r="S17" s="863" t="s">
        <v>2515</v>
      </c>
      <c r="T17" s="625"/>
      <c r="U17" s="625"/>
      <c r="V17" s="625"/>
      <c r="W17" s="625"/>
      <c r="X17" s="864"/>
      <c r="Y17" s="864"/>
      <c r="Z17" s="864"/>
      <c r="AA17" s="865"/>
      <c r="AC17" s="2108"/>
      <c r="AD17" s="2117"/>
      <c r="AE17" s="866" t="s">
        <v>2516</v>
      </c>
    </row>
    <row r="18" spans="3:31" ht="19.5" customHeight="1" thickBot="1">
      <c r="C18" s="861" t="s">
        <v>2517</v>
      </c>
      <c r="D18" s="784" t="s">
        <v>2518</v>
      </c>
      <c r="E18" s="781"/>
      <c r="F18" s="781"/>
      <c r="G18" s="781"/>
      <c r="H18" s="781"/>
      <c r="I18" s="781"/>
      <c r="J18" s="781"/>
      <c r="K18" s="867"/>
      <c r="L18" s="717" t="s">
        <v>2182</v>
      </c>
      <c r="M18" s="781" t="s">
        <v>2189</v>
      </c>
      <c r="N18" s="2146"/>
      <c r="O18" s="2146"/>
      <c r="P18" s="2146"/>
      <c r="Q18" s="2146"/>
      <c r="R18" s="573" t="s">
        <v>2519</v>
      </c>
      <c r="S18" s="868"/>
      <c r="T18" s="781"/>
      <c r="U18" s="781"/>
      <c r="V18" s="781"/>
      <c r="W18" s="781"/>
      <c r="X18" s="847"/>
      <c r="Y18" s="847"/>
      <c r="Z18" s="847"/>
      <c r="AA18" s="869"/>
      <c r="AC18" s="2108"/>
      <c r="AD18" s="2117"/>
      <c r="AE18" s="870" t="s">
        <v>2516</v>
      </c>
    </row>
    <row r="19" spans="3:31" ht="19.5" customHeight="1">
      <c r="C19" s="861"/>
      <c r="D19" s="784" t="s">
        <v>2520</v>
      </c>
      <c r="E19" s="781"/>
      <c r="F19" s="781"/>
      <c r="G19" s="781"/>
      <c r="H19" s="781"/>
      <c r="I19" s="781"/>
      <c r="J19" s="781"/>
      <c r="K19" s="867"/>
      <c r="L19" s="717" t="s">
        <v>2182</v>
      </c>
      <c r="M19" s="781" t="s">
        <v>2189</v>
      </c>
      <c r="N19" s="2146"/>
      <c r="O19" s="2146"/>
      <c r="P19" s="2146"/>
      <c r="Q19" s="2146"/>
      <c r="R19" s="573" t="s">
        <v>2519</v>
      </c>
      <c r="S19" s="868" t="s">
        <v>2521</v>
      </c>
      <c r="T19" s="781"/>
      <c r="U19" s="781"/>
      <c r="V19" s="781"/>
      <c r="W19" s="781"/>
      <c r="X19" s="575"/>
      <c r="Y19" s="575"/>
      <c r="Z19" s="575"/>
      <c r="AA19" s="869"/>
      <c r="AC19" s="2108"/>
      <c r="AD19" s="2109"/>
    </row>
    <row r="20" spans="3:31" ht="19.5" customHeight="1">
      <c r="C20" s="861"/>
      <c r="D20" s="791" t="s">
        <v>2522</v>
      </c>
      <c r="E20" s="788"/>
      <c r="F20" s="788" t="s">
        <v>2523</v>
      </c>
      <c r="G20" s="788"/>
      <c r="H20" s="788"/>
      <c r="I20" s="788"/>
      <c r="J20" s="788"/>
      <c r="K20" s="821"/>
      <c r="L20" s="822" t="str">
        <f>IF(L17="■","■","□")</f>
        <v>□</v>
      </c>
      <c r="M20" s="788" t="s">
        <v>2189</v>
      </c>
      <c r="N20" s="1928" t="str">
        <f>IF(L20="■",2*N18+N17," ")</f>
        <v xml:space="preserve"> </v>
      </c>
      <c r="O20" s="1928"/>
      <c r="P20" s="1928"/>
      <c r="Q20" s="1928"/>
      <c r="R20" s="871" t="s">
        <v>2519</v>
      </c>
      <c r="S20" s="872"/>
      <c r="T20" s="788"/>
      <c r="U20" s="788"/>
      <c r="V20" s="788"/>
      <c r="W20" s="788"/>
      <c r="X20" s="873"/>
      <c r="Y20" s="873"/>
      <c r="Z20" s="873"/>
      <c r="AA20" s="874"/>
      <c r="AC20" s="2108"/>
      <c r="AD20" s="2109"/>
    </row>
    <row r="21" spans="3:31" ht="19.5" customHeight="1">
      <c r="C21" s="858"/>
      <c r="D21" s="793" t="s">
        <v>2524</v>
      </c>
      <c r="E21" s="625"/>
      <c r="F21" s="625"/>
      <c r="G21" s="625"/>
      <c r="H21" s="625"/>
      <c r="I21" s="625"/>
      <c r="J21" s="625"/>
      <c r="K21" s="862"/>
      <c r="L21" s="716" t="s">
        <v>2182</v>
      </c>
      <c r="M21" s="625" t="s">
        <v>2398</v>
      </c>
      <c r="N21" s="716" t="s">
        <v>2421</v>
      </c>
      <c r="O21" s="625" t="s">
        <v>2044</v>
      </c>
      <c r="P21" s="625" t="s">
        <v>2525</v>
      </c>
      <c r="Q21" s="716" t="s">
        <v>2397</v>
      </c>
      <c r="R21" s="625" t="s">
        <v>2526</v>
      </c>
      <c r="S21" s="863"/>
      <c r="T21" s="625"/>
      <c r="U21" s="625"/>
      <c r="V21" s="625"/>
      <c r="W21" s="625"/>
      <c r="X21" s="875"/>
      <c r="Y21" s="875"/>
      <c r="Z21" s="875"/>
      <c r="AA21" s="865"/>
      <c r="AC21" s="2108"/>
      <c r="AD21" s="2109"/>
    </row>
    <row r="22" spans="3:31" ht="19.5" customHeight="1">
      <c r="C22" s="876"/>
      <c r="D22" s="877" t="s">
        <v>2527</v>
      </c>
      <c r="E22" s="428"/>
      <c r="F22" s="428"/>
      <c r="G22" s="428"/>
      <c r="H22" s="428"/>
      <c r="I22" s="428"/>
      <c r="J22" s="428"/>
      <c r="K22" s="840"/>
      <c r="L22" s="2136" t="s">
        <v>2528</v>
      </c>
      <c r="M22" s="1030"/>
      <c r="N22" s="428" t="s">
        <v>2529</v>
      </c>
      <c r="O22" s="1124"/>
      <c r="P22" s="1030"/>
      <c r="Q22" s="1030"/>
      <c r="R22" s="1030"/>
      <c r="S22" s="428" t="s">
        <v>2530</v>
      </c>
      <c r="T22" s="1124" t="s">
        <v>2531</v>
      </c>
      <c r="U22" s="1124"/>
      <c r="V22" s="428" t="s">
        <v>2529</v>
      </c>
      <c r="W22" s="1124"/>
      <c r="X22" s="1030"/>
      <c r="Y22" s="1030"/>
      <c r="Z22" s="1030"/>
      <c r="AA22" s="878" t="s">
        <v>2530</v>
      </c>
      <c r="AC22" s="2108"/>
      <c r="AD22" s="2109"/>
    </row>
    <row r="23" spans="3:31" ht="19.5" customHeight="1">
      <c r="C23" s="2137" t="s">
        <v>2532</v>
      </c>
      <c r="D23" s="2127" t="s">
        <v>2533</v>
      </c>
      <c r="E23" s="2140"/>
      <c r="F23" s="2140"/>
      <c r="G23" s="2140"/>
      <c r="H23" s="2140"/>
      <c r="I23" s="2140"/>
      <c r="J23" s="2140"/>
      <c r="K23" s="2141"/>
      <c r="L23" s="786" t="s">
        <v>2534</v>
      </c>
      <c r="M23" s="19"/>
      <c r="N23" s="786"/>
      <c r="O23" s="786"/>
      <c r="P23" s="786"/>
      <c r="Q23" s="834" t="s">
        <v>2397</v>
      </c>
      <c r="R23" s="879" t="s">
        <v>2529</v>
      </c>
      <c r="S23" s="2143"/>
      <c r="T23" s="2143"/>
      <c r="U23" s="2143"/>
      <c r="V23" s="2143"/>
      <c r="W23" s="451" t="s">
        <v>2530</v>
      </c>
      <c r="X23" s="786" t="s">
        <v>2535</v>
      </c>
      <c r="Y23" s="2128" t="s">
        <v>2536</v>
      </c>
      <c r="Z23" s="2128"/>
      <c r="AA23" s="2144"/>
      <c r="AC23" s="2108" t="s">
        <v>2511</v>
      </c>
      <c r="AD23" s="2109" t="s">
        <v>2511</v>
      </c>
    </row>
    <row r="24" spans="3:31" ht="19.5" customHeight="1">
      <c r="C24" s="2138"/>
      <c r="D24" s="2142"/>
      <c r="E24" s="1130"/>
      <c r="F24" s="1130"/>
      <c r="G24" s="1130"/>
      <c r="H24" s="1130"/>
      <c r="I24" s="1130"/>
      <c r="J24" s="1130"/>
      <c r="K24" s="1125"/>
      <c r="L24" s="857" t="s">
        <v>2537</v>
      </c>
      <c r="M24" s="428"/>
      <c r="N24" s="428"/>
      <c r="O24" s="428"/>
      <c r="P24" s="428"/>
      <c r="Q24" s="729" t="s">
        <v>2397</v>
      </c>
      <c r="R24" s="857" t="s">
        <v>2529</v>
      </c>
      <c r="S24" s="1030"/>
      <c r="T24" s="1030"/>
      <c r="U24" s="1030"/>
      <c r="V24" s="1030"/>
      <c r="W24" s="429" t="s">
        <v>2530</v>
      </c>
      <c r="X24" s="428" t="s">
        <v>2535</v>
      </c>
      <c r="Y24" s="2131"/>
      <c r="Z24" s="2131"/>
      <c r="AA24" s="2145"/>
      <c r="AC24" s="2108"/>
      <c r="AD24" s="2109"/>
    </row>
    <row r="25" spans="3:31" ht="19.5" customHeight="1">
      <c r="C25" s="2138"/>
      <c r="D25" s="2124" t="s">
        <v>2538</v>
      </c>
      <c r="E25" s="2125"/>
      <c r="F25" s="2125"/>
      <c r="G25" s="2125"/>
      <c r="H25" s="2125"/>
      <c r="I25" s="2125"/>
      <c r="J25" s="2125"/>
      <c r="K25" s="2126"/>
      <c r="L25" s="729" t="s">
        <v>2397</v>
      </c>
      <c r="M25" s="428" t="s">
        <v>2539</v>
      </c>
      <c r="N25" s="428"/>
      <c r="O25" s="428"/>
      <c r="P25" s="428"/>
      <c r="Q25" s="857" t="s">
        <v>2529</v>
      </c>
      <c r="R25" s="1124"/>
      <c r="S25" s="1124"/>
      <c r="T25" s="1030"/>
      <c r="U25" s="1030"/>
      <c r="V25" s="1030"/>
      <c r="W25" s="1030"/>
      <c r="X25" s="428" t="s">
        <v>2540</v>
      </c>
      <c r="Y25" s="428"/>
      <c r="Z25" s="428"/>
      <c r="AA25" s="431"/>
      <c r="AC25" s="2108"/>
      <c r="AD25" s="2109"/>
    </row>
    <row r="26" spans="3:31" ht="19.5" customHeight="1">
      <c r="C26" s="2138"/>
      <c r="D26" s="2127"/>
      <c r="E26" s="2128"/>
      <c r="F26" s="2128"/>
      <c r="G26" s="2128"/>
      <c r="H26" s="2128"/>
      <c r="I26" s="2128"/>
      <c r="J26" s="2128"/>
      <c r="K26" s="2129"/>
      <c r="L26" s="729" t="s">
        <v>2397</v>
      </c>
      <c r="M26" s="428" t="s">
        <v>2539</v>
      </c>
      <c r="N26" s="428"/>
      <c r="O26" s="428"/>
      <c r="P26" s="428"/>
      <c r="Q26" s="857" t="s">
        <v>2529</v>
      </c>
      <c r="R26" s="1124"/>
      <c r="S26" s="1124"/>
      <c r="T26" s="1030"/>
      <c r="U26" s="1030"/>
      <c r="V26" s="1030"/>
      <c r="W26" s="1030"/>
      <c r="X26" s="428" t="s">
        <v>2540</v>
      </c>
      <c r="Y26" s="428"/>
      <c r="Z26" s="428"/>
      <c r="AA26" s="431"/>
      <c r="AC26" s="2108"/>
      <c r="AD26" s="2109"/>
    </row>
    <row r="27" spans="3:31" ht="19.5" customHeight="1">
      <c r="C27" s="2138"/>
      <c r="D27" s="2130"/>
      <c r="E27" s="2131"/>
      <c r="F27" s="2131"/>
      <c r="G27" s="2131"/>
      <c r="H27" s="2131"/>
      <c r="I27" s="2131"/>
      <c r="J27" s="2131"/>
      <c r="K27" s="2132"/>
      <c r="L27" s="729" t="s">
        <v>2397</v>
      </c>
      <c r="M27" s="428" t="s">
        <v>2539</v>
      </c>
      <c r="N27" s="428"/>
      <c r="O27" s="428"/>
      <c r="P27" s="428"/>
      <c r="Q27" s="857" t="s">
        <v>2529</v>
      </c>
      <c r="R27" s="1124"/>
      <c r="S27" s="1124"/>
      <c r="T27" s="1030"/>
      <c r="U27" s="1030"/>
      <c r="V27" s="1030"/>
      <c r="W27" s="1030"/>
      <c r="X27" s="428" t="s">
        <v>2540</v>
      </c>
      <c r="Y27" s="428"/>
      <c r="Z27" s="428"/>
      <c r="AA27" s="431"/>
      <c r="AC27" s="2108"/>
      <c r="AD27" s="2109"/>
    </row>
    <row r="28" spans="3:31" ht="24.75" customHeight="1" thickBot="1">
      <c r="C28" s="2139"/>
      <c r="D28" s="2133" t="s">
        <v>2541</v>
      </c>
      <c r="E28" s="2134"/>
      <c r="F28" s="2134"/>
      <c r="G28" s="2134"/>
      <c r="H28" s="2134"/>
      <c r="I28" s="2134"/>
      <c r="J28" s="2134"/>
      <c r="K28" s="2135"/>
      <c r="L28" s="729" t="s">
        <v>2397</v>
      </c>
      <c r="M28" s="428" t="s">
        <v>2539</v>
      </c>
      <c r="N28" s="428"/>
      <c r="O28" s="428"/>
      <c r="P28" s="428"/>
      <c r="Q28" s="857" t="s">
        <v>2529</v>
      </c>
      <c r="R28" s="1124"/>
      <c r="S28" s="1124"/>
      <c r="T28" s="1030"/>
      <c r="U28" s="1030"/>
      <c r="V28" s="1030"/>
      <c r="W28" s="1030"/>
      <c r="X28" s="428" t="s">
        <v>2540</v>
      </c>
      <c r="Y28" s="428"/>
      <c r="Z28" s="428"/>
      <c r="AA28" s="431"/>
      <c r="AC28" s="2108"/>
      <c r="AD28" s="2109"/>
    </row>
    <row r="29" spans="3:31" ht="19.5" customHeight="1">
      <c r="C29" s="833" t="s">
        <v>2542</v>
      </c>
      <c r="D29" s="428" t="s">
        <v>2543</v>
      </c>
      <c r="E29" s="428"/>
      <c r="F29" s="428"/>
      <c r="G29" s="428"/>
      <c r="H29" s="428"/>
      <c r="I29" s="428"/>
      <c r="J29" s="428"/>
      <c r="K29" s="840"/>
      <c r="L29" s="729" t="s">
        <v>2397</v>
      </c>
      <c r="M29" s="428" t="s">
        <v>2529</v>
      </c>
      <c r="N29" s="1124"/>
      <c r="O29" s="1124"/>
      <c r="P29" s="1124"/>
      <c r="Q29" s="1030"/>
      <c r="R29" s="1030"/>
      <c r="S29" s="429" t="s">
        <v>2530</v>
      </c>
      <c r="T29" s="428"/>
      <c r="U29" s="428"/>
      <c r="V29" s="428" t="s">
        <v>2544</v>
      </c>
      <c r="W29" s="428"/>
      <c r="X29" s="428"/>
      <c r="Y29" s="428"/>
      <c r="Z29" s="428"/>
      <c r="AA29" s="431"/>
      <c r="AC29" s="826" t="s">
        <v>2476</v>
      </c>
      <c r="AD29" s="880" t="s">
        <v>2476</v>
      </c>
      <c r="AE29" s="881" t="s">
        <v>2516</v>
      </c>
    </row>
    <row r="30" spans="3:31" ht="18" customHeight="1">
      <c r="C30" s="841" t="s">
        <v>2545</v>
      </c>
      <c r="D30" s="2114" t="s">
        <v>2546</v>
      </c>
      <c r="E30" s="2115"/>
      <c r="F30" s="2115"/>
      <c r="G30" s="2115"/>
      <c r="H30" s="2115"/>
      <c r="I30" s="2115"/>
      <c r="J30" s="2115"/>
      <c r="K30" s="2116"/>
      <c r="L30" s="716" t="s">
        <v>2547</v>
      </c>
      <c r="M30" s="625" t="s">
        <v>2548</v>
      </c>
      <c r="N30" s="625"/>
      <c r="O30" s="625"/>
      <c r="P30" s="625"/>
      <c r="Q30" s="882"/>
      <c r="R30" s="883" t="s">
        <v>2547</v>
      </c>
      <c r="S30" s="568" t="s">
        <v>2549</v>
      </c>
      <c r="T30" s="884"/>
      <c r="U30" s="884"/>
      <c r="V30" s="885"/>
      <c r="W30" s="883" t="s">
        <v>2547</v>
      </c>
      <c r="X30" s="568" t="s">
        <v>2550</v>
      </c>
      <c r="Y30" s="773"/>
      <c r="Z30" s="773"/>
      <c r="AA30" s="886"/>
      <c r="AC30" s="2108" t="s">
        <v>2551</v>
      </c>
      <c r="AD30" s="2117" t="s">
        <v>2551</v>
      </c>
      <c r="AE30" s="887" t="s">
        <v>2516</v>
      </c>
    </row>
    <row r="31" spans="3:31" ht="18" customHeight="1" thickBot="1">
      <c r="C31" s="861" t="s">
        <v>2552</v>
      </c>
      <c r="D31" s="780" t="s">
        <v>2553</v>
      </c>
      <c r="E31" s="888"/>
      <c r="F31" s="888"/>
      <c r="G31" s="888"/>
      <c r="H31" s="888"/>
      <c r="I31" s="888"/>
      <c r="J31" s="888"/>
      <c r="K31" s="889"/>
      <c r="L31" s="717" t="s">
        <v>2547</v>
      </c>
      <c r="M31" s="2118" t="s">
        <v>2554</v>
      </c>
      <c r="N31" s="2118"/>
      <c r="O31" s="2086"/>
      <c r="P31" s="2086"/>
      <c r="Q31" s="2119"/>
      <c r="R31" s="2120" t="s">
        <v>2555</v>
      </c>
      <c r="S31" s="2121"/>
      <c r="T31" s="2122"/>
      <c r="U31" s="2123"/>
      <c r="V31" s="890" t="s">
        <v>2556</v>
      </c>
      <c r="W31" s="2120" t="s">
        <v>2555</v>
      </c>
      <c r="X31" s="2121"/>
      <c r="Y31" s="2122"/>
      <c r="Z31" s="2123"/>
      <c r="AA31" s="891" t="s">
        <v>2556</v>
      </c>
      <c r="AC31" s="2108"/>
      <c r="AD31" s="2117"/>
      <c r="AE31" s="892" t="s">
        <v>2557</v>
      </c>
    </row>
    <row r="32" spans="3:31" ht="19.5" customHeight="1">
      <c r="C32" s="893" t="s">
        <v>2558</v>
      </c>
      <c r="D32" s="786" t="s">
        <v>2559</v>
      </c>
      <c r="E32" s="786"/>
      <c r="F32" s="786"/>
      <c r="G32" s="786"/>
      <c r="H32" s="786"/>
      <c r="I32" s="786"/>
      <c r="J32" s="786"/>
      <c r="K32" s="860"/>
      <c r="L32" s="729" t="s">
        <v>2547</v>
      </c>
      <c r="M32" s="786" t="s">
        <v>2560</v>
      </c>
      <c r="N32" s="786"/>
      <c r="O32" s="786"/>
      <c r="P32" s="786"/>
      <c r="Q32" s="894"/>
      <c r="R32" s="729" t="s">
        <v>2547</v>
      </c>
      <c r="S32" s="786" t="s">
        <v>2561</v>
      </c>
      <c r="T32" s="786"/>
      <c r="U32" s="786"/>
      <c r="V32" s="786"/>
      <c r="W32" s="786"/>
      <c r="X32" s="895"/>
      <c r="Y32" s="896"/>
      <c r="Z32" s="896"/>
      <c r="AA32" s="897"/>
      <c r="AC32" s="2108"/>
      <c r="AD32" s="2117"/>
      <c r="AE32" s="898"/>
    </row>
    <row r="33" spans="2:30" ht="19.5" customHeight="1">
      <c r="C33" s="841" t="s">
        <v>2562</v>
      </c>
      <c r="D33" s="772" t="s">
        <v>2563</v>
      </c>
      <c r="E33" s="772"/>
      <c r="F33" s="772"/>
      <c r="G33" s="772"/>
      <c r="H33" s="772"/>
      <c r="I33" s="772"/>
      <c r="J33" s="772"/>
      <c r="K33" s="772"/>
      <c r="L33" s="716" t="s">
        <v>2547</v>
      </c>
      <c r="M33" s="625" t="s">
        <v>2564</v>
      </c>
      <c r="N33" s="625"/>
      <c r="O33" s="625"/>
      <c r="P33" s="625"/>
      <c r="Q33" s="625"/>
      <c r="R33" s="899" t="s">
        <v>2565</v>
      </c>
      <c r="S33" s="625"/>
      <c r="T33" s="625"/>
      <c r="U33" s="625"/>
      <c r="V33" s="625"/>
      <c r="W33" s="625"/>
      <c r="X33" s="875"/>
      <c r="Y33" s="875"/>
      <c r="Z33" s="875"/>
      <c r="AA33" s="865"/>
      <c r="AC33" s="2108" t="s">
        <v>2551</v>
      </c>
      <c r="AD33" s="2109"/>
    </row>
    <row r="34" spans="2:30" ht="19.5" customHeight="1">
      <c r="C34" s="820"/>
      <c r="D34" s="269"/>
      <c r="E34" s="269"/>
      <c r="F34" s="269"/>
      <c r="G34" s="269"/>
      <c r="H34" s="269"/>
      <c r="I34" s="269"/>
      <c r="J34" s="269"/>
      <c r="K34" s="269"/>
      <c r="L34" s="717" t="s">
        <v>2547</v>
      </c>
      <c r="M34" s="781" t="s">
        <v>2566</v>
      </c>
      <c r="N34" s="781"/>
      <c r="O34" s="781"/>
      <c r="P34" s="781"/>
      <c r="Q34" s="781"/>
      <c r="R34" s="900"/>
      <c r="S34" s="781"/>
      <c r="T34" s="781"/>
      <c r="U34" s="781"/>
      <c r="V34" s="781"/>
      <c r="W34" s="781"/>
      <c r="X34" s="575"/>
      <c r="Y34" s="575"/>
      <c r="Z34" s="575"/>
      <c r="AA34" s="869"/>
      <c r="AC34" s="2108"/>
      <c r="AD34" s="2109"/>
    </row>
    <row r="35" spans="2:30" ht="19.5" customHeight="1">
      <c r="C35" s="820"/>
      <c r="D35" s="269"/>
      <c r="E35" s="269"/>
      <c r="F35" s="269"/>
      <c r="G35" s="269"/>
      <c r="H35" s="269"/>
      <c r="I35" s="269"/>
      <c r="J35" s="269"/>
      <c r="K35" s="269"/>
      <c r="L35" s="822"/>
      <c r="M35" s="788" t="s">
        <v>2567</v>
      </c>
      <c r="N35" s="788"/>
      <c r="O35" s="788"/>
      <c r="P35" s="788"/>
      <c r="Q35" s="788"/>
      <c r="R35" s="901"/>
      <c r="S35" s="788"/>
      <c r="T35" s="788"/>
      <c r="U35" s="788"/>
      <c r="V35" s="788"/>
      <c r="W35" s="788"/>
      <c r="X35" s="873"/>
      <c r="Y35" s="873"/>
      <c r="Z35" s="873"/>
      <c r="AA35" s="874"/>
      <c r="AC35" s="2108"/>
      <c r="AD35" s="2109"/>
    </row>
    <row r="36" spans="2:30" ht="19.5" customHeight="1">
      <c r="C36" s="841" t="s">
        <v>2568</v>
      </c>
      <c r="D36" s="772"/>
      <c r="E36" s="772"/>
      <c r="F36" s="772"/>
      <c r="G36" s="772"/>
      <c r="H36" s="772"/>
      <c r="I36" s="772"/>
      <c r="J36" s="772"/>
      <c r="K36" s="772"/>
      <c r="L36" s="716" t="s">
        <v>2547</v>
      </c>
      <c r="M36" s="625" t="s">
        <v>2569</v>
      </c>
      <c r="N36" s="625"/>
      <c r="O36" s="625"/>
      <c r="P36" s="625"/>
      <c r="Q36" s="625"/>
      <c r="R36" s="902"/>
      <c r="S36" s="625"/>
      <c r="T36" s="625"/>
      <c r="U36" s="625"/>
      <c r="V36" s="625"/>
      <c r="W36" s="625"/>
      <c r="X36" s="875"/>
      <c r="Y36" s="875"/>
      <c r="Z36" s="875"/>
      <c r="AA36" s="865"/>
      <c r="AC36" s="2108" t="s">
        <v>2476</v>
      </c>
      <c r="AD36" s="2109"/>
    </row>
    <row r="37" spans="2:30" ht="19.5" customHeight="1" thickBot="1">
      <c r="C37" s="903"/>
      <c r="D37" s="795"/>
      <c r="E37" s="795"/>
      <c r="F37" s="795"/>
      <c r="G37" s="795"/>
      <c r="H37" s="795"/>
      <c r="I37" s="795"/>
      <c r="J37" s="795"/>
      <c r="K37" s="795"/>
      <c r="L37" s="722" t="s">
        <v>2478</v>
      </c>
      <c r="M37" s="798" t="s">
        <v>2570</v>
      </c>
      <c r="N37" s="798"/>
      <c r="O37" s="798"/>
      <c r="P37" s="798"/>
      <c r="Q37" s="798"/>
      <c r="R37" s="904"/>
      <c r="S37" s="798"/>
      <c r="T37" s="798"/>
      <c r="U37" s="798"/>
      <c r="V37" s="798"/>
      <c r="W37" s="798"/>
      <c r="X37" s="905"/>
      <c r="Y37" s="905"/>
      <c r="Z37" s="905"/>
      <c r="AA37" s="906"/>
      <c r="AC37" s="2110"/>
      <c r="AD37" s="2111"/>
    </row>
    <row r="38" spans="2:30" s="2" customFormat="1" ht="19.5" customHeight="1" thickBot="1">
      <c r="B38" s="807" t="s">
        <v>2571</v>
      </c>
      <c r="C38" s="807"/>
      <c r="D38" s="907"/>
      <c r="E38" s="907"/>
      <c r="F38" s="907"/>
      <c r="G38" s="907"/>
      <c r="H38" s="907"/>
      <c r="I38" s="907"/>
      <c r="J38" s="264"/>
      <c r="K38" s="264"/>
      <c r="L38" s="438"/>
      <c r="M38" s="264"/>
      <c r="N38" s="264"/>
      <c r="O38" s="264"/>
      <c r="P38" s="264"/>
      <c r="Q38" s="264"/>
      <c r="R38" s="264"/>
      <c r="S38" s="264"/>
      <c r="T38" s="264"/>
      <c r="U38" s="264"/>
      <c r="V38" s="264"/>
      <c r="W38" s="264"/>
      <c r="X38" s="264"/>
      <c r="Y38" s="264"/>
      <c r="Z38" s="264"/>
      <c r="AA38" s="264"/>
      <c r="AC38" s="806"/>
      <c r="AD38" s="806"/>
    </row>
    <row r="39" spans="2:30" ht="19.5" customHeight="1">
      <c r="C39" s="750" t="s">
        <v>2572</v>
      </c>
      <c r="D39" s="813" t="s">
        <v>2573</v>
      </c>
      <c r="E39" s="814"/>
      <c r="F39" s="814"/>
      <c r="G39" s="814"/>
      <c r="H39" s="814"/>
      <c r="I39" s="814"/>
      <c r="J39" s="814"/>
      <c r="K39" s="815"/>
      <c r="L39" s="908" t="s">
        <v>2478</v>
      </c>
      <c r="M39" s="2112" t="s">
        <v>2574</v>
      </c>
      <c r="N39" s="2113"/>
      <c r="O39" s="909" t="s">
        <v>2397</v>
      </c>
      <c r="P39" s="2112" t="s">
        <v>2575</v>
      </c>
      <c r="Q39" s="2113"/>
      <c r="R39" s="494" t="s">
        <v>2576</v>
      </c>
      <c r="S39" s="494"/>
      <c r="T39" s="494"/>
      <c r="U39" s="494"/>
      <c r="V39" s="494"/>
      <c r="W39" s="494"/>
      <c r="X39" s="494"/>
      <c r="Y39" s="494"/>
      <c r="Z39" s="494"/>
      <c r="AA39" s="817"/>
    </row>
    <row r="40" spans="2:30" ht="19.5" customHeight="1">
      <c r="C40" s="820"/>
      <c r="D40" s="784" t="s">
        <v>2577</v>
      </c>
      <c r="E40" s="781"/>
      <c r="F40" s="781"/>
      <c r="G40" s="781"/>
      <c r="H40" s="781"/>
      <c r="I40" s="781"/>
      <c r="J40" s="781"/>
      <c r="K40" s="867"/>
      <c r="L40" s="717" t="s">
        <v>2397</v>
      </c>
      <c r="M40" s="781" t="s">
        <v>2578</v>
      </c>
      <c r="N40" s="781"/>
      <c r="O40" s="781"/>
      <c r="P40" s="781"/>
      <c r="Q40" s="781"/>
      <c r="R40" s="910" t="s">
        <v>2397</v>
      </c>
      <c r="S40" s="781" t="s">
        <v>2579</v>
      </c>
      <c r="T40" s="781"/>
      <c r="U40" s="781"/>
      <c r="V40" s="781"/>
      <c r="W40" s="781"/>
      <c r="X40" s="781"/>
      <c r="Y40" s="781"/>
      <c r="Z40" s="781"/>
      <c r="AA40" s="845"/>
    </row>
    <row r="41" spans="2:30" ht="19.5" customHeight="1">
      <c r="C41" s="820"/>
      <c r="D41" s="784" t="s">
        <v>2580</v>
      </c>
      <c r="E41" s="781"/>
      <c r="F41" s="781"/>
      <c r="G41" s="781"/>
      <c r="H41" s="781"/>
      <c r="I41" s="781"/>
      <c r="J41" s="781"/>
      <c r="K41" s="867"/>
      <c r="L41" s="717" t="s">
        <v>2397</v>
      </c>
      <c r="M41" s="781" t="s">
        <v>2581</v>
      </c>
      <c r="N41" s="781"/>
      <c r="O41" s="781"/>
      <c r="P41" s="781"/>
      <c r="Q41" s="781"/>
      <c r="R41" s="781"/>
      <c r="S41" s="781"/>
      <c r="T41" s="781"/>
      <c r="U41" s="781"/>
      <c r="V41" s="781"/>
      <c r="W41" s="781"/>
      <c r="X41" s="781"/>
      <c r="Y41" s="781"/>
      <c r="Z41" s="781"/>
      <c r="AA41" s="845"/>
    </row>
    <row r="42" spans="2:30" ht="19.5" customHeight="1" thickBot="1">
      <c r="C42" s="903"/>
      <c r="D42" s="795" t="s">
        <v>2582</v>
      </c>
      <c r="E42" s="795"/>
      <c r="F42" s="795"/>
      <c r="G42" s="795"/>
      <c r="H42" s="795"/>
      <c r="I42" s="795"/>
      <c r="J42" s="795"/>
      <c r="K42" s="911"/>
      <c r="L42" s="722" t="s">
        <v>2397</v>
      </c>
      <c r="M42" s="795" t="s">
        <v>2583</v>
      </c>
      <c r="N42" s="795"/>
      <c r="O42" s="795"/>
      <c r="P42" s="795"/>
      <c r="Q42" s="795"/>
      <c r="R42" s="795"/>
      <c r="S42" s="795"/>
      <c r="T42" s="795"/>
      <c r="U42" s="795"/>
      <c r="V42" s="795"/>
      <c r="W42" s="795"/>
      <c r="X42" s="795"/>
      <c r="Y42" s="795"/>
      <c r="Z42" s="795"/>
      <c r="AA42" s="912"/>
    </row>
    <row r="43" spans="2:30">
      <c r="B43" s="484"/>
      <c r="D43" s="264" t="s">
        <v>2584</v>
      </c>
      <c r="E43" s="264"/>
      <c r="F43" s="264"/>
      <c r="G43" s="264"/>
      <c r="H43" s="264"/>
      <c r="I43" s="264"/>
      <c r="J43" s="264"/>
      <c r="K43" s="264"/>
      <c r="L43" s="438"/>
      <c r="M43" s="264"/>
      <c r="N43" s="264"/>
      <c r="O43" s="264"/>
      <c r="P43" s="264"/>
      <c r="Q43" s="264"/>
      <c r="R43" s="264"/>
      <c r="S43" s="264"/>
      <c r="T43" s="264"/>
      <c r="U43" s="264"/>
      <c r="V43" s="264"/>
      <c r="W43" s="264"/>
      <c r="X43" s="264"/>
      <c r="Y43" s="264"/>
      <c r="Z43" s="264"/>
      <c r="AA43" s="264"/>
    </row>
    <row r="44" spans="2:30">
      <c r="B44" s="484"/>
      <c r="C44" s="264"/>
      <c r="D44" s="264" t="s">
        <v>2585</v>
      </c>
      <c r="E44" s="264"/>
      <c r="F44" s="264"/>
      <c r="G44" s="264"/>
      <c r="H44" s="264"/>
      <c r="I44" s="264"/>
      <c r="J44" s="264"/>
      <c r="K44" s="264"/>
      <c r="L44" s="438"/>
      <c r="M44" s="264"/>
      <c r="N44" s="264"/>
      <c r="O44" s="264"/>
      <c r="P44" s="264"/>
      <c r="Q44" s="264"/>
      <c r="R44" s="264"/>
      <c r="S44" s="264"/>
      <c r="T44" s="264"/>
      <c r="U44" s="264"/>
      <c r="V44" s="264"/>
      <c r="W44" s="264"/>
      <c r="X44" s="264"/>
      <c r="Y44" s="264"/>
      <c r="Z44" s="264"/>
      <c r="AA44" s="264"/>
      <c r="AB44" s="483"/>
    </row>
    <row r="45" spans="2:30" ht="6.75" customHeight="1">
      <c r="C45" s="264"/>
      <c r="D45" s="264"/>
      <c r="E45" s="264"/>
      <c r="F45" s="264"/>
      <c r="G45" s="264"/>
      <c r="H45" s="264"/>
      <c r="I45" s="264"/>
      <c r="J45" s="264"/>
      <c r="K45" s="264"/>
      <c r="L45" s="438"/>
      <c r="M45" s="264"/>
      <c r="N45" s="264"/>
      <c r="O45" s="264"/>
      <c r="P45" s="264"/>
      <c r="Q45" s="264"/>
      <c r="R45" s="264"/>
      <c r="S45" s="264"/>
      <c r="T45" s="264"/>
      <c r="U45" s="264"/>
      <c r="V45" s="264"/>
      <c r="W45" s="264"/>
      <c r="X45" s="264"/>
      <c r="Y45" s="264"/>
      <c r="Z45" s="264"/>
      <c r="AA45" s="264"/>
    </row>
  </sheetData>
  <mergeCells count="45">
    <mergeCell ref="B2:I2"/>
    <mergeCell ref="AD10:AD14"/>
    <mergeCell ref="X2:AA2"/>
    <mergeCell ref="P4:Z4"/>
    <mergeCell ref="M9:P9"/>
    <mergeCell ref="Q9:T9"/>
    <mergeCell ref="AC10:AC14"/>
    <mergeCell ref="AC15:AC22"/>
    <mergeCell ref="AD15:AD22"/>
    <mergeCell ref="N17:Q17"/>
    <mergeCell ref="N18:Q18"/>
    <mergeCell ref="N19:Q19"/>
    <mergeCell ref="N20:Q20"/>
    <mergeCell ref="L22:M22"/>
    <mergeCell ref="O22:R22"/>
    <mergeCell ref="T22:U22"/>
    <mergeCell ref="W22:Z22"/>
    <mergeCell ref="C23:C28"/>
    <mergeCell ref="D23:K24"/>
    <mergeCell ref="S23:V23"/>
    <mergeCell ref="Y23:AA24"/>
    <mergeCell ref="AC23:AC28"/>
    <mergeCell ref="AD23:AD28"/>
    <mergeCell ref="S24:V24"/>
    <mergeCell ref="D25:K27"/>
    <mergeCell ref="R25:W25"/>
    <mergeCell ref="R26:W26"/>
    <mergeCell ref="R27:W27"/>
    <mergeCell ref="D28:K28"/>
    <mergeCell ref="R28:W28"/>
    <mergeCell ref="N29:R29"/>
    <mergeCell ref="D30:K30"/>
    <mergeCell ref="AC30:AC32"/>
    <mergeCell ref="AD30:AD32"/>
    <mergeCell ref="M31:Q31"/>
    <mergeCell ref="R31:S31"/>
    <mergeCell ref="T31:U31"/>
    <mergeCell ref="W31:X31"/>
    <mergeCell ref="Y31:Z31"/>
    <mergeCell ref="AC33:AC35"/>
    <mergeCell ref="AD33:AD35"/>
    <mergeCell ref="AC36:AC37"/>
    <mergeCell ref="AD36:AD37"/>
    <mergeCell ref="M39:N39"/>
    <mergeCell ref="P39:Q39"/>
  </mergeCells>
  <phoneticPr fontId="57"/>
  <conditionalFormatting sqref="AH8:AH10">
    <cfRule type="expression" dxfId="0" priority="1" stopIfTrue="1">
      <formula>$AF$8=等級1</formula>
    </cfRule>
  </conditionalFormatting>
  <dataValidations count="1">
    <dataValidation type="list" allowBlank="1" showInputMessage="1" showErrorMessage="1" sqref="Q8 L39:L42 L36:L37 R30 R40 O39 L25:L34 Q23:Q24 J15:J16 L17:L21 D10:D11 Q21 N21 R32 L4:L14 O6 W30" xr:uid="{00000000-0002-0000-0E00-000000000000}">
      <formula1>"□,■"</formula1>
    </dataValidation>
  </dataValidations>
  <pageMargins left="0.39370078740157483" right="0.39370078740157483" top="0.39370078740157483" bottom="0.23622047244094491" header="0.31496062992125984" footer="0.19685039370078741"/>
  <pageSetup paperSize="9" scale="84"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0"/>
  <dimension ref="B1:G58"/>
  <sheetViews>
    <sheetView zoomScale="70" zoomScaleNormal="70" workbookViewId="0"/>
  </sheetViews>
  <sheetFormatPr defaultColWidth="9" defaultRowHeight="14.4"/>
  <cols>
    <col min="1" max="1" width="9" style="2"/>
    <col min="2" max="2" width="30.8984375" style="2" bestFit="1" customWidth="1"/>
    <col min="3" max="3" width="36.3984375" style="2" bestFit="1" customWidth="1"/>
    <col min="4" max="4" width="36.3984375" style="2" customWidth="1"/>
    <col min="5" max="5" width="9" style="2"/>
    <col min="6" max="6" width="30.8984375" style="2" bestFit="1" customWidth="1"/>
    <col min="7" max="7" width="8.19921875" style="2" bestFit="1" customWidth="1"/>
    <col min="8" max="16384" width="9" style="2"/>
  </cols>
  <sheetData>
    <row r="1" spans="2:7" ht="15" thickBot="1">
      <c r="B1" s="42" t="s">
        <v>30</v>
      </c>
      <c r="C1" s="54" t="s">
        <v>90</v>
      </c>
      <c r="D1" s="43" t="s">
        <v>300</v>
      </c>
      <c r="F1" s="42" t="s">
        <v>30</v>
      </c>
      <c r="G1" s="43" t="s">
        <v>198</v>
      </c>
    </row>
    <row r="2" spans="2:7" ht="15" thickTop="1">
      <c r="B2" s="41" t="s">
        <v>199</v>
      </c>
      <c r="C2" s="55" t="s">
        <v>199</v>
      </c>
      <c r="D2" s="50" t="s">
        <v>199</v>
      </c>
      <c r="F2" s="41" t="s">
        <v>199</v>
      </c>
      <c r="G2" s="50">
        <f t="shared" ref="G2:G8" si="0">COUNTIF(B:B,F2)</f>
        <v>1</v>
      </c>
    </row>
    <row r="3" spans="2:7">
      <c r="B3" s="41" t="s">
        <v>301</v>
      </c>
      <c r="C3" s="55" t="s">
        <v>302</v>
      </c>
      <c r="D3" s="50" t="s">
        <v>303</v>
      </c>
      <c r="F3" s="41" t="s">
        <v>304</v>
      </c>
      <c r="G3" s="50">
        <f t="shared" si="0"/>
        <v>17</v>
      </c>
    </row>
    <row r="4" spans="2:7">
      <c r="B4" s="41" t="s">
        <v>304</v>
      </c>
      <c r="C4" s="56" t="s">
        <v>305</v>
      </c>
      <c r="D4" s="47" t="s">
        <v>303</v>
      </c>
      <c r="F4" s="46" t="s">
        <v>114</v>
      </c>
      <c r="G4" s="50">
        <f t="shared" si="0"/>
        <v>12</v>
      </c>
    </row>
    <row r="5" spans="2:7">
      <c r="B5" s="41" t="s">
        <v>304</v>
      </c>
      <c r="C5" s="56" t="s">
        <v>306</v>
      </c>
      <c r="D5" s="50" t="s">
        <v>303</v>
      </c>
      <c r="F5" s="51" t="s">
        <v>307</v>
      </c>
      <c r="G5" s="52">
        <f t="shared" si="0"/>
        <v>7</v>
      </c>
    </row>
    <row r="6" spans="2:7">
      <c r="B6" s="41" t="s">
        <v>304</v>
      </c>
      <c r="C6" s="56" t="s">
        <v>308</v>
      </c>
      <c r="D6" s="47" t="s">
        <v>303</v>
      </c>
      <c r="F6" s="46" t="s">
        <v>309</v>
      </c>
      <c r="G6" s="47">
        <f t="shared" si="0"/>
        <v>10</v>
      </c>
    </row>
    <row r="7" spans="2:7">
      <c r="B7" s="41" t="s">
        <v>304</v>
      </c>
      <c r="C7" s="56" t="s">
        <v>310</v>
      </c>
      <c r="D7" s="50" t="s">
        <v>303</v>
      </c>
      <c r="F7" s="46" t="s">
        <v>311</v>
      </c>
      <c r="G7" s="47">
        <f t="shared" si="0"/>
        <v>5</v>
      </c>
    </row>
    <row r="8" spans="2:7" ht="15" thickBot="1">
      <c r="B8" s="41" t="s">
        <v>304</v>
      </c>
      <c r="C8" s="56" t="s">
        <v>312</v>
      </c>
      <c r="D8" s="47" t="s">
        <v>313</v>
      </c>
      <c r="F8" s="26" t="s">
        <v>314</v>
      </c>
      <c r="G8" s="57">
        <f t="shared" si="0"/>
        <v>4</v>
      </c>
    </row>
    <row r="9" spans="2:7">
      <c r="B9" s="41" t="s">
        <v>304</v>
      </c>
      <c r="C9" s="56" t="s">
        <v>315</v>
      </c>
      <c r="D9" s="47" t="s">
        <v>316</v>
      </c>
      <c r="F9" s="19"/>
      <c r="G9" s="19"/>
    </row>
    <row r="10" spans="2:7">
      <c r="B10" s="41" t="s">
        <v>304</v>
      </c>
      <c r="C10" s="56" t="s">
        <v>317</v>
      </c>
      <c r="D10" s="47" t="s">
        <v>316</v>
      </c>
    </row>
    <row r="11" spans="2:7">
      <c r="B11" s="41" t="s">
        <v>304</v>
      </c>
      <c r="C11" s="56" t="s">
        <v>318</v>
      </c>
      <c r="D11" s="47" t="s">
        <v>316</v>
      </c>
    </row>
    <row r="12" spans="2:7">
      <c r="B12" s="41" t="s">
        <v>304</v>
      </c>
      <c r="C12" s="56" t="s">
        <v>319</v>
      </c>
      <c r="D12" s="47" t="s">
        <v>316</v>
      </c>
    </row>
    <row r="13" spans="2:7">
      <c r="B13" s="41" t="s">
        <v>304</v>
      </c>
      <c r="C13" s="56" t="s">
        <v>583</v>
      </c>
      <c r="D13" s="47" t="s">
        <v>316</v>
      </c>
    </row>
    <row r="14" spans="2:7">
      <c r="B14" s="41" t="s">
        <v>304</v>
      </c>
      <c r="C14" s="56" t="s">
        <v>584</v>
      </c>
      <c r="D14" s="47" t="s">
        <v>316</v>
      </c>
    </row>
    <row r="15" spans="2:7">
      <c r="B15" s="41" t="s">
        <v>304</v>
      </c>
      <c r="C15" s="56" t="s">
        <v>320</v>
      </c>
      <c r="D15" s="47" t="s">
        <v>316</v>
      </c>
    </row>
    <row r="16" spans="2:7">
      <c r="B16" s="41" t="s">
        <v>304</v>
      </c>
      <c r="C16" s="56" t="s">
        <v>321</v>
      </c>
      <c r="D16" s="47" t="s">
        <v>321</v>
      </c>
    </row>
    <row r="17" spans="2:4">
      <c r="B17" s="41" t="s">
        <v>304</v>
      </c>
      <c r="C17" s="56" t="s">
        <v>322</v>
      </c>
      <c r="D17" s="47" t="s">
        <v>323</v>
      </c>
    </row>
    <row r="18" spans="2:4">
      <c r="B18" s="41" t="s">
        <v>304</v>
      </c>
      <c r="C18" s="56" t="s">
        <v>324</v>
      </c>
      <c r="D18" s="47" t="s">
        <v>325</v>
      </c>
    </row>
    <row r="19" spans="2:4">
      <c r="B19" s="41" t="s">
        <v>301</v>
      </c>
      <c r="C19" s="56" t="s">
        <v>326</v>
      </c>
      <c r="D19" s="47" t="s">
        <v>326</v>
      </c>
    </row>
    <row r="20" spans="2:4">
      <c r="B20" s="46" t="s">
        <v>114</v>
      </c>
      <c r="C20" s="56" t="s">
        <v>327</v>
      </c>
      <c r="D20" s="47" t="s">
        <v>303</v>
      </c>
    </row>
    <row r="21" spans="2:4">
      <c r="B21" s="46" t="s">
        <v>114</v>
      </c>
      <c r="C21" s="56" t="s">
        <v>328</v>
      </c>
      <c r="D21" s="47" t="s">
        <v>303</v>
      </c>
    </row>
    <row r="22" spans="2:4">
      <c r="B22" s="46" t="s">
        <v>114</v>
      </c>
      <c r="C22" s="56" t="s">
        <v>329</v>
      </c>
      <c r="D22" s="47" t="s">
        <v>303</v>
      </c>
    </row>
    <row r="23" spans="2:4">
      <c r="B23" s="46" t="s">
        <v>114</v>
      </c>
      <c r="C23" s="56" t="s">
        <v>330</v>
      </c>
      <c r="D23" s="47" t="s">
        <v>303</v>
      </c>
    </row>
    <row r="24" spans="2:4">
      <c r="B24" s="46" t="s">
        <v>114</v>
      </c>
      <c r="C24" s="56" t="s">
        <v>331</v>
      </c>
      <c r="D24" s="47" t="s">
        <v>332</v>
      </c>
    </row>
    <row r="25" spans="2:4">
      <c r="B25" s="46" t="s">
        <v>114</v>
      </c>
      <c r="C25" s="56" t="s">
        <v>53</v>
      </c>
      <c r="D25" s="47" t="s">
        <v>332</v>
      </c>
    </row>
    <row r="26" spans="2:4">
      <c r="B26" s="46" t="s">
        <v>114</v>
      </c>
      <c r="C26" s="56" t="s">
        <v>70</v>
      </c>
      <c r="D26" s="47" t="s">
        <v>316</v>
      </c>
    </row>
    <row r="27" spans="2:4">
      <c r="B27" s="46" t="s">
        <v>114</v>
      </c>
      <c r="C27" s="56" t="s">
        <v>72</v>
      </c>
      <c r="D27" s="47" t="s">
        <v>316</v>
      </c>
    </row>
    <row r="28" spans="2:4">
      <c r="B28" s="46" t="s">
        <v>114</v>
      </c>
      <c r="C28" s="56" t="s">
        <v>74</v>
      </c>
      <c r="D28" s="47" t="s">
        <v>316</v>
      </c>
    </row>
    <row r="29" spans="2:4">
      <c r="B29" s="51" t="s">
        <v>114</v>
      </c>
      <c r="C29" s="58" t="s">
        <v>76</v>
      </c>
      <c r="D29" s="52" t="s">
        <v>316</v>
      </c>
    </row>
    <row r="30" spans="2:4">
      <c r="B30" s="59" t="s">
        <v>114</v>
      </c>
      <c r="C30" s="58" t="s">
        <v>333</v>
      </c>
      <c r="D30" s="52" t="s">
        <v>323</v>
      </c>
    </row>
    <row r="31" spans="2:4">
      <c r="B31" s="60" t="s">
        <v>114</v>
      </c>
      <c r="C31" s="56" t="s">
        <v>324</v>
      </c>
      <c r="D31" s="47" t="s">
        <v>325</v>
      </c>
    </row>
    <row r="32" spans="2:4">
      <c r="B32" s="60" t="s">
        <v>334</v>
      </c>
      <c r="C32" s="56" t="s">
        <v>335</v>
      </c>
      <c r="D32" s="47" t="s">
        <v>335</v>
      </c>
    </row>
    <row r="33" spans="2:4">
      <c r="B33" s="60" t="s">
        <v>307</v>
      </c>
      <c r="C33" s="56" t="s">
        <v>49</v>
      </c>
      <c r="D33" s="47" t="s">
        <v>316</v>
      </c>
    </row>
    <row r="34" spans="2:4">
      <c r="B34" s="60" t="s">
        <v>307</v>
      </c>
      <c r="C34" s="56" t="s">
        <v>54</v>
      </c>
      <c r="D34" s="47" t="s">
        <v>316</v>
      </c>
    </row>
    <row r="35" spans="2:4">
      <c r="B35" s="60" t="s">
        <v>307</v>
      </c>
      <c r="C35" s="56" t="s">
        <v>58</v>
      </c>
      <c r="D35" s="47" t="s">
        <v>316</v>
      </c>
    </row>
    <row r="36" spans="2:4">
      <c r="B36" s="60" t="s">
        <v>307</v>
      </c>
      <c r="C36" s="56" t="s">
        <v>62</v>
      </c>
      <c r="D36" s="47" t="s">
        <v>316</v>
      </c>
    </row>
    <row r="37" spans="2:4">
      <c r="B37" s="60" t="s">
        <v>307</v>
      </c>
      <c r="C37" s="56" t="s">
        <v>65</v>
      </c>
      <c r="D37" s="47" t="s">
        <v>316</v>
      </c>
    </row>
    <row r="38" spans="2:4">
      <c r="B38" s="60" t="s">
        <v>307</v>
      </c>
      <c r="C38" s="56" t="s">
        <v>68</v>
      </c>
      <c r="D38" s="47" t="s">
        <v>316</v>
      </c>
    </row>
    <row r="39" spans="2:4">
      <c r="B39" s="60" t="s">
        <v>307</v>
      </c>
      <c r="C39" s="56" t="s">
        <v>336</v>
      </c>
      <c r="D39" s="47" t="s">
        <v>337</v>
      </c>
    </row>
    <row r="40" spans="2:4">
      <c r="B40" s="60" t="s">
        <v>309</v>
      </c>
      <c r="C40" s="56" t="s">
        <v>50</v>
      </c>
      <c r="D40" s="47" t="s">
        <v>316</v>
      </c>
    </row>
    <row r="41" spans="2:4">
      <c r="B41" s="60" t="s">
        <v>309</v>
      </c>
      <c r="C41" s="56" t="s">
        <v>55</v>
      </c>
      <c r="D41" s="47" t="s">
        <v>316</v>
      </c>
    </row>
    <row r="42" spans="2:4">
      <c r="B42" s="60" t="s">
        <v>309</v>
      </c>
      <c r="C42" s="56" t="s">
        <v>59</v>
      </c>
      <c r="D42" s="47" t="s">
        <v>316</v>
      </c>
    </row>
    <row r="43" spans="2:4">
      <c r="B43" s="60" t="s">
        <v>309</v>
      </c>
      <c r="C43" s="56" t="s">
        <v>63</v>
      </c>
      <c r="D43" s="47" t="s">
        <v>316</v>
      </c>
    </row>
    <row r="44" spans="2:4">
      <c r="B44" s="60" t="s">
        <v>309</v>
      </c>
      <c r="C44" s="56" t="s">
        <v>66</v>
      </c>
      <c r="D44" s="47" t="s">
        <v>316</v>
      </c>
    </row>
    <row r="45" spans="2:4">
      <c r="B45" s="60" t="s">
        <v>309</v>
      </c>
      <c r="C45" s="56" t="s">
        <v>69</v>
      </c>
      <c r="D45" s="47" t="s">
        <v>316</v>
      </c>
    </row>
    <row r="46" spans="2:4">
      <c r="B46" s="60" t="s">
        <v>309</v>
      </c>
      <c r="C46" s="56" t="s">
        <v>71</v>
      </c>
      <c r="D46" s="47" t="s">
        <v>316</v>
      </c>
    </row>
    <row r="47" spans="2:4">
      <c r="B47" s="60" t="s">
        <v>309</v>
      </c>
      <c r="C47" s="56" t="s">
        <v>73</v>
      </c>
      <c r="D47" s="47" t="s">
        <v>316</v>
      </c>
    </row>
    <row r="48" spans="2:4">
      <c r="B48" s="60" t="s">
        <v>309</v>
      </c>
      <c r="C48" s="56" t="s">
        <v>75</v>
      </c>
      <c r="D48" s="47" t="s">
        <v>316</v>
      </c>
    </row>
    <row r="49" spans="2:4">
      <c r="B49" s="60" t="s">
        <v>309</v>
      </c>
      <c r="C49" s="56" t="s">
        <v>338</v>
      </c>
      <c r="D49" s="47" t="s">
        <v>337</v>
      </c>
    </row>
    <row r="50" spans="2:4">
      <c r="B50" s="60" t="s">
        <v>311</v>
      </c>
      <c r="C50" s="56" t="s">
        <v>51</v>
      </c>
      <c r="D50" s="47" t="s">
        <v>316</v>
      </c>
    </row>
    <row r="51" spans="2:4">
      <c r="B51" s="60" t="s">
        <v>311</v>
      </c>
      <c r="C51" s="56" t="s">
        <v>56</v>
      </c>
      <c r="D51" s="47" t="s">
        <v>316</v>
      </c>
    </row>
    <row r="52" spans="2:4">
      <c r="B52" s="60" t="s">
        <v>311</v>
      </c>
      <c r="C52" s="56" t="s">
        <v>60</v>
      </c>
      <c r="D52" s="47" t="s">
        <v>316</v>
      </c>
    </row>
    <row r="53" spans="2:4">
      <c r="B53" s="60" t="s">
        <v>311</v>
      </c>
      <c r="C53" s="56" t="s">
        <v>64</v>
      </c>
      <c r="D53" s="47" t="s">
        <v>316</v>
      </c>
    </row>
    <row r="54" spans="2:4">
      <c r="B54" s="60" t="s">
        <v>339</v>
      </c>
      <c r="C54" s="56" t="s">
        <v>67</v>
      </c>
      <c r="D54" s="47" t="s">
        <v>316</v>
      </c>
    </row>
    <row r="55" spans="2:4">
      <c r="B55" s="60" t="s">
        <v>340</v>
      </c>
      <c r="C55" s="56" t="s">
        <v>52</v>
      </c>
      <c r="D55" s="47" t="s">
        <v>316</v>
      </c>
    </row>
    <row r="56" spans="2:4">
      <c r="B56" s="60" t="s">
        <v>340</v>
      </c>
      <c r="C56" s="56" t="s">
        <v>57</v>
      </c>
      <c r="D56" s="47" t="s">
        <v>316</v>
      </c>
    </row>
    <row r="57" spans="2:4">
      <c r="B57" s="60" t="s">
        <v>340</v>
      </c>
      <c r="C57" s="56" t="s">
        <v>61</v>
      </c>
      <c r="D57" s="47" t="s">
        <v>316</v>
      </c>
    </row>
    <row r="58" spans="2:4" ht="15" thickBot="1">
      <c r="B58" s="53" t="s">
        <v>340</v>
      </c>
      <c r="C58" s="61" t="s">
        <v>324</v>
      </c>
      <c r="D58" s="49" t="s">
        <v>337</v>
      </c>
    </row>
  </sheetData>
  <phoneticPr fontId="57"/>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214"/>
  <sheetViews>
    <sheetView topLeftCell="A193" zoomScale="85" zoomScaleNormal="85" workbookViewId="0">
      <selection activeCell="E217" sqref="E217"/>
    </sheetView>
  </sheetViews>
  <sheetFormatPr defaultColWidth="9" defaultRowHeight="14.4"/>
  <cols>
    <col min="1" max="1" width="9" style="2"/>
    <col min="2" max="2" width="30.8984375" style="2" bestFit="1" customWidth="1"/>
    <col min="3" max="3" width="36.3984375" style="2" bestFit="1" customWidth="1"/>
    <col min="4" max="4" width="9" style="2"/>
    <col min="5" max="5" width="30.8984375" style="2" bestFit="1" customWidth="1"/>
    <col min="6" max="6" width="8.19921875" style="2" bestFit="1" customWidth="1"/>
    <col min="7" max="16384" width="9" style="2"/>
  </cols>
  <sheetData>
    <row r="1" spans="1:6" ht="15" thickBot="1">
      <c r="A1" s="945"/>
      <c r="B1" s="42" t="s">
        <v>30</v>
      </c>
      <c r="C1" s="43" t="s">
        <v>197</v>
      </c>
      <c r="E1" s="42" t="s">
        <v>30</v>
      </c>
      <c r="F1" s="43" t="s">
        <v>198</v>
      </c>
    </row>
    <row r="2" spans="1:6" ht="15" thickTop="1">
      <c r="B2" s="44" t="s">
        <v>2618</v>
      </c>
      <c r="C2" s="45" t="s">
        <v>2618</v>
      </c>
      <c r="E2" s="44" t="s">
        <v>2618</v>
      </c>
      <c r="F2" s="45">
        <f t="shared" ref="F2:F28" si="0">COUNTIF(B:B,E2)</f>
        <v>1</v>
      </c>
    </row>
    <row r="3" spans="1:6">
      <c r="A3" s="946"/>
      <c r="B3" s="46" t="s">
        <v>195</v>
      </c>
      <c r="C3" s="47" t="s">
        <v>115</v>
      </c>
      <c r="E3" s="46" t="s">
        <v>195</v>
      </c>
      <c r="F3" s="47">
        <f t="shared" si="0"/>
        <v>36</v>
      </c>
    </row>
    <row r="4" spans="1:6">
      <c r="A4" s="946"/>
      <c r="B4" s="46" t="s">
        <v>195</v>
      </c>
      <c r="C4" s="47" t="s">
        <v>128</v>
      </c>
      <c r="E4" s="46" t="s">
        <v>200</v>
      </c>
      <c r="F4" s="47">
        <f t="shared" si="0"/>
        <v>16</v>
      </c>
    </row>
    <row r="5" spans="1:6">
      <c r="A5" s="946"/>
      <c r="B5" s="46" t="s">
        <v>195</v>
      </c>
      <c r="C5" s="47" t="s">
        <v>133</v>
      </c>
      <c r="E5" s="46" t="s">
        <v>664</v>
      </c>
      <c r="F5" s="47">
        <f t="shared" si="0"/>
        <v>8</v>
      </c>
    </row>
    <row r="6" spans="1:6">
      <c r="A6" s="946"/>
      <c r="B6" s="46" t="s">
        <v>195</v>
      </c>
      <c r="C6" s="47" t="s">
        <v>138</v>
      </c>
      <c r="E6" s="46" t="s">
        <v>665</v>
      </c>
      <c r="F6" s="47">
        <f t="shared" si="0"/>
        <v>29</v>
      </c>
    </row>
    <row r="7" spans="1:6">
      <c r="A7" s="946"/>
      <c r="B7" s="46" t="s">
        <v>195</v>
      </c>
      <c r="C7" s="47" t="s">
        <v>143</v>
      </c>
      <c r="E7" s="46" t="s">
        <v>196</v>
      </c>
      <c r="F7" s="47">
        <f t="shared" si="0"/>
        <v>13</v>
      </c>
    </row>
    <row r="8" spans="1:6">
      <c r="A8" s="946"/>
      <c r="B8" s="46" t="s">
        <v>195</v>
      </c>
      <c r="C8" s="47" t="s">
        <v>148</v>
      </c>
      <c r="E8" s="46" t="s">
        <v>201</v>
      </c>
      <c r="F8" s="47">
        <f t="shared" si="0"/>
        <v>8</v>
      </c>
    </row>
    <row r="9" spans="1:6">
      <c r="A9" s="946"/>
      <c r="B9" s="46" t="s">
        <v>195</v>
      </c>
      <c r="C9" s="947" t="s">
        <v>2619</v>
      </c>
      <c r="E9" s="46" t="s">
        <v>202</v>
      </c>
      <c r="F9" s="47">
        <f t="shared" si="0"/>
        <v>11</v>
      </c>
    </row>
    <row r="10" spans="1:6">
      <c r="A10" s="946"/>
      <c r="B10" s="46" t="s">
        <v>195</v>
      </c>
      <c r="C10" s="47" t="s">
        <v>160</v>
      </c>
      <c r="E10" s="46" t="s">
        <v>203</v>
      </c>
      <c r="F10" s="47">
        <f t="shared" si="0"/>
        <v>7</v>
      </c>
    </row>
    <row r="11" spans="1:6">
      <c r="A11" s="946"/>
      <c r="B11" s="46" t="s">
        <v>195</v>
      </c>
      <c r="C11" s="947" t="s">
        <v>2620</v>
      </c>
      <c r="E11" s="46" t="s">
        <v>204</v>
      </c>
      <c r="F11" s="47">
        <f t="shared" si="0"/>
        <v>12</v>
      </c>
    </row>
    <row r="12" spans="1:6">
      <c r="A12" s="946"/>
      <c r="B12" s="46" t="s">
        <v>195</v>
      </c>
      <c r="C12" s="47" t="s">
        <v>165</v>
      </c>
      <c r="E12" s="46" t="s">
        <v>205</v>
      </c>
      <c r="F12" s="47">
        <f t="shared" si="0"/>
        <v>7</v>
      </c>
    </row>
    <row r="13" spans="1:6">
      <c r="A13" s="946"/>
      <c r="B13" s="46" t="s">
        <v>195</v>
      </c>
      <c r="C13" s="47" t="s">
        <v>168</v>
      </c>
      <c r="E13" s="46" t="s">
        <v>2621</v>
      </c>
      <c r="F13" s="47">
        <f t="shared" si="0"/>
        <v>13</v>
      </c>
    </row>
    <row r="14" spans="1:6">
      <c r="A14" s="946"/>
      <c r="B14" s="46" t="s">
        <v>195</v>
      </c>
      <c r="C14" s="47" t="s">
        <v>170</v>
      </c>
      <c r="E14" s="46" t="s">
        <v>206</v>
      </c>
      <c r="F14" s="47">
        <f t="shared" si="0"/>
        <v>1</v>
      </c>
    </row>
    <row r="15" spans="1:6">
      <c r="A15" s="946"/>
      <c r="B15" s="46" t="s">
        <v>195</v>
      </c>
      <c r="C15" s="47" t="s">
        <v>172</v>
      </c>
      <c r="E15" s="46" t="s">
        <v>123</v>
      </c>
      <c r="F15" s="47">
        <f t="shared" si="0"/>
        <v>1</v>
      </c>
    </row>
    <row r="16" spans="1:6">
      <c r="A16" s="946"/>
      <c r="B16" s="46" t="s">
        <v>195</v>
      </c>
      <c r="C16" s="47" t="s">
        <v>174</v>
      </c>
      <c r="E16" s="46" t="s">
        <v>124</v>
      </c>
      <c r="F16" s="47">
        <f t="shared" si="0"/>
        <v>1</v>
      </c>
    </row>
    <row r="17" spans="1:6">
      <c r="A17" s="946"/>
      <c r="B17" s="46" t="s">
        <v>195</v>
      </c>
      <c r="C17" s="47" t="s">
        <v>175</v>
      </c>
      <c r="E17" s="46" t="s">
        <v>207</v>
      </c>
      <c r="F17" s="47">
        <f t="shared" si="0"/>
        <v>1</v>
      </c>
    </row>
    <row r="18" spans="1:6">
      <c r="A18" s="946"/>
      <c r="B18" s="46" t="s">
        <v>195</v>
      </c>
      <c r="C18" s="47" t="s">
        <v>177</v>
      </c>
      <c r="E18" s="46" t="s">
        <v>208</v>
      </c>
      <c r="F18" s="47">
        <f t="shared" si="0"/>
        <v>3</v>
      </c>
    </row>
    <row r="19" spans="1:6">
      <c r="A19" s="946"/>
      <c r="B19" s="46" t="s">
        <v>195</v>
      </c>
      <c r="C19" s="47" t="s">
        <v>178</v>
      </c>
      <c r="E19" s="46" t="s">
        <v>209</v>
      </c>
      <c r="F19" s="47">
        <f t="shared" si="0"/>
        <v>12</v>
      </c>
    </row>
    <row r="20" spans="1:6">
      <c r="A20" s="946"/>
      <c r="B20" s="46" t="s">
        <v>195</v>
      </c>
      <c r="C20" s="47" t="s">
        <v>180</v>
      </c>
      <c r="E20" s="46" t="s">
        <v>210</v>
      </c>
      <c r="F20" s="47">
        <f t="shared" si="0"/>
        <v>12</v>
      </c>
    </row>
    <row r="21" spans="1:6">
      <c r="A21" s="946"/>
      <c r="B21" s="46" t="s">
        <v>195</v>
      </c>
      <c r="C21" s="47" t="s">
        <v>2622</v>
      </c>
      <c r="E21" s="46" t="s">
        <v>211</v>
      </c>
      <c r="F21" s="47">
        <f t="shared" si="0"/>
        <v>6</v>
      </c>
    </row>
    <row r="22" spans="1:6">
      <c r="A22" s="946"/>
      <c r="B22" s="46" t="s">
        <v>195</v>
      </c>
      <c r="C22" s="47" t="s">
        <v>659</v>
      </c>
      <c r="E22" s="46" t="s">
        <v>212</v>
      </c>
      <c r="F22" s="47">
        <f t="shared" si="0"/>
        <v>3</v>
      </c>
    </row>
    <row r="23" spans="1:6">
      <c r="A23" s="946"/>
      <c r="B23" s="46" t="s">
        <v>195</v>
      </c>
      <c r="C23" s="47" t="s">
        <v>660</v>
      </c>
      <c r="E23" s="46" t="s">
        <v>213</v>
      </c>
      <c r="F23" s="47">
        <f t="shared" si="0"/>
        <v>2</v>
      </c>
    </row>
    <row r="24" spans="1:6">
      <c r="A24" s="946"/>
      <c r="B24" s="46" t="s">
        <v>195</v>
      </c>
      <c r="C24" s="47" t="s">
        <v>2623</v>
      </c>
      <c r="E24" s="46" t="s">
        <v>214</v>
      </c>
      <c r="F24" s="47">
        <f t="shared" si="0"/>
        <v>1</v>
      </c>
    </row>
    <row r="25" spans="1:6">
      <c r="A25" s="946"/>
      <c r="B25" s="46" t="s">
        <v>195</v>
      </c>
      <c r="C25" s="47" t="s">
        <v>181</v>
      </c>
      <c r="E25" s="46" t="s">
        <v>215</v>
      </c>
      <c r="F25" s="47">
        <f t="shared" si="0"/>
        <v>1</v>
      </c>
    </row>
    <row r="26" spans="1:6">
      <c r="A26" s="946"/>
      <c r="B26" s="46" t="s">
        <v>195</v>
      </c>
      <c r="C26" s="47" t="s">
        <v>2624</v>
      </c>
      <c r="E26" s="46" t="s">
        <v>216</v>
      </c>
      <c r="F26" s="47">
        <f t="shared" si="0"/>
        <v>4</v>
      </c>
    </row>
    <row r="27" spans="1:6">
      <c r="A27" s="946"/>
      <c r="B27" s="46" t="s">
        <v>195</v>
      </c>
      <c r="C27" s="47" t="s">
        <v>182</v>
      </c>
      <c r="E27" s="46" t="s">
        <v>217</v>
      </c>
      <c r="F27" s="47">
        <f t="shared" si="0"/>
        <v>2</v>
      </c>
    </row>
    <row r="28" spans="1:6" ht="15" thickBot="1">
      <c r="A28" s="946"/>
      <c r="B28" s="46" t="s">
        <v>195</v>
      </c>
      <c r="C28" s="47" t="s">
        <v>86</v>
      </c>
      <c r="E28" s="48" t="s">
        <v>218</v>
      </c>
      <c r="F28" s="929">
        <f t="shared" si="0"/>
        <v>2</v>
      </c>
    </row>
    <row r="29" spans="1:6">
      <c r="A29" s="946"/>
      <c r="B29" s="46" t="s">
        <v>195</v>
      </c>
      <c r="C29" s="47" t="s">
        <v>183</v>
      </c>
    </row>
    <row r="30" spans="1:6">
      <c r="A30" s="946"/>
      <c r="B30" s="46" t="s">
        <v>195</v>
      </c>
      <c r="C30" s="947" t="s">
        <v>2625</v>
      </c>
    </row>
    <row r="31" spans="1:6">
      <c r="A31" s="946"/>
      <c r="B31" s="46" t="s">
        <v>195</v>
      </c>
      <c r="C31" s="47" t="s">
        <v>184</v>
      </c>
    </row>
    <row r="32" spans="1:6">
      <c r="A32" s="946"/>
      <c r="B32" s="46" t="s">
        <v>195</v>
      </c>
      <c r="C32" s="47" t="s">
        <v>185</v>
      </c>
    </row>
    <row r="33" spans="1:4">
      <c r="A33" s="946"/>
      <c r="B33" s="46" t="s">
        <v>195</v>
      </c>
      <c r="C33" s="47" t="s">
        <v>186</v>
      </c>
    </row>
    <row r="34" spans="1:4">
      <c r="A34" s="946"/>
      <c r="B34" s="46" t="s">
        <v>195</v>
      </c>
      <c r="C34" s="47" t="s">
        <v>187</v>
      </c>
    </row>
    <row r="35" spans="1:4">
      <c r="A35" s="946"/>
      <c r="B35" s="46" t="s">
        <v>195</v>
      </c>
      <c r="C35" s="47" t="s">
        <v>188</v>
      </c>
    </row>
    <row r="36" spans="1:4">
      <c r="A36" s="946"/>
      <c r="B36" s="46" t="s">
        <v>195</v>
      </c>
      <c r="C36" s="47" t="s">
        <v>189</v>
      </c>
    </row>
    <row r="37" spans="1:4">
      <c r="A37" s="946"/>
      <c r="B37" s="46" t="s">
        <v>195</v>
      </c>
      <c r="C37" s="47" t="s">
        <v>190</v>
      </c>
    </row>
    <row r="38" spans="1:4">
      <c r="A38" s="946"/>
      <c r="B38" s="46" t="s">
        <v>195</v>
      </c>
      <c r="C38" s="47" t="s">
        <v>191</v>
      </c>
      <c r="D38" s="2" t="s">
        <v>2626</v>
      </c>
    </row>
    <row r="39" spans="1:4">
      <c r="A39" s="946"/>
      <c r="B39" s="46" t="s">
        <v>200</v>
      </c>
      <c r="C39" s="47" t="s">
        <v>2627</v>
      </c>
    </row>
    <row r="40" spans="1:4">
      <c r="A40" s="946"/>
      <c r="B40" s="46" t="s">
        <v>200</v>
      </c>
      <c r="C40" s="47" t="s">
        <v>2628</v>
      </c>
    </row>
    <row r="41" spans="1:4">
      <c r="A41" s="946"/>
      <c r="B41" s="46" t="s">
        <v>200</v>
      </c>
      <c r="C41" s="947" t="s">
        <v>2629</v>
      </c>
    </row>
    <row r="42" spans="1:4">
      <c r="A42" s="946"/>
      <c r="B42" s="46" t="s">
        <v>200</v>
      </c>
      <c r="C42" s="47" t="s">
        <v>2630</v>
      </c>
    </row>
    <row r="43" spans="1:4">
      <c r="A43" s="946"/>
      <c r="B43" s="46" t="s">
        <v>200</v>
      </c>
      <c r="C43" s="47" t="s">
        <v>2631</v>
      </c>
    </row>
    <row r="44" spans="1:4">
      <c r="A44" s="946"/>
      <c r="B44" s="46" t="s">
        <v>200</v>
      </c>
      <c r="C44" s="47" t="s">
        <v>139</v>
      </c>
    </row>
    <row r="45" spans="1:4">
      <c r="A45" s="946"/>
      <c r="B45" s="46" t="s">
        <v>200</v>
      </c>
      <c r="C45" s="47" t="s">
        <v>144</v>
      </c>
    </row>
    <row r="46" spans="1:4">
      <c r="A46" s="946"/>
      <c r="B46" s="46" t="s">
        <v>200</v>
      </c>
      <c r="C46" s="47" t="s">
        <v>661</v>
      </c>
    </row>
    <row r="47" spans="1:4">
      <c r="A47" s="946"/>
      <c r="B47" s="46" t="s">
        <v>200</v>
      </c>
      <c r="C47" s="47" t="s">
        <v>662</v>
      </c>
    </row>
    <row r="48" spans="1:4">
      <c r="A48" s="946"/>
      <c r="B48" s="46" t="s">
        <v>200</v>
      </c>
      <c r="C48" s="47" t="s">
        <v>81</v>
      </c>
    </row>
    <row r="49" spans="1:4">
      <c r="A49" s="946"/>
      <c r="B49" s="46" t="s">
        <v>200</v>
      </c>
      <c r="C49" s="47" t="s">
        <v>663</v>
      </c>
    </row>
    <row r="50" spans="1:4">
      <c r="A50" s="946"/>
      <c r="B50" s="46" t="s">
        <v>200</v>
      </c>
      <c r="C50" s="47" t="s">
        <v>2632</v>
      </c>
    </row>
    <row r="51" spans="1:4">
      <c r="A51" s="946"/>
      <c r="B51" s="46" t="s">
        <v>200</v>
      </c>
      <c r="C51" s="947" t="s">
        <v>2633</v>
      </c>
    </row>
    <row r="52" spans="1:4">
      <c r="A52" s="946"/>
      <c r="B52" s="46" t="s">
        <v>200</v>
      </c>
      <c r="C52" s="47" t="s">
        <v>161</v>
      </c>
    </row>
    <row r="53" spans="1:4">
      <c r="A53" s="946"/>
      <c r="B53" s="46" t="s">
        <v>200</v>
      </c>
      <c r="C53" s="47" t="s">
        <v>2634</v>
      </c>
    </row>
    <row r="54" spans="1:4">
      <c r="A54" s="946"/>
      <c r="B54" s="46" t="s">
        <v>200</v>
      </c>
      <c r="C54" s="47" t="s">
        <v>2635</v>
      </c>
      <c r="D54" s="2" t="s">
        <v>2636</v>
      </c>
    </row>
    <row r="55" spans="1:4">
      <c r="A55" s="946"/>
      <c r="B55" s="46" t="s">
        <v>664</v>
      </c>
      <c r="C55" s="47" t="s">
        <v>2850</v>
      </c>
    </row>
    <row r="56" spans="1:4">
      <c r="A56" s="946"/>
      <c r="B56" s="46" t="s">
        <v>664</v>
      </c>
      <c r="C56" s="47" t="s">
        <v>670</v>
      </c>
    </row>
    <row r="57" spans="1:4">
      <c r="A57" s="946"/>
      <c r="B57" s="46" t="s">
        <v>664</v>
      </c>
      <c r="C57" s="47" t="s">
        <v>666</v>
      </c>
    </row>
    <row r="58" spans="1:4">
      <c r="A58" s="946"/>
      <c r="B58" s="46" t="s">
        <v>664</v>
      </c>
      <c r="C58" s="47" t="s">
        <v>2851</v>
      </c>
      <c r="D58" s="2" t="s">
        <v>2843</v>
      </c>
    </row>
    <row r="59" spans="1:4">
      <c r="A59" s="946"/>
      <c r="B59" s="46" t="s">
        <v>664</v>
      </c>
      <c r="C59" s="47" t="s">
        <v>2852</v>
      </c>
    </row>
    <row r="60" spans="1:4">
      <c r="A60" s="946"/>
      <c r="B60" s="46" t="s">
        <v>664</v>
      </c>
      <c r="C60" s="47" t="s">
        <v>667</v>
      </c>
      <c r="D60" s="2" t="s">
        <v>2843</v>
      </c>
    </row>
    <row r="61" spans="1:4">
      <c r="A61" s="946"/>
      <c r="B61" s="46" t="s">
        <v>664</v>
      </c>
      <c r="C61" s="47" t="s">
        <v>668</v>
      </c>
      <c r="D61" s="2" t="s">
        <v>2843</v>
      </c>
    </row>
    <row r="62" spans="1:4">
      <c r="A62" s="946"/>
      <c r="B62" s="46" t="s">
        <v>664</v>
      </c>
      <c r="C62" s="47" t="s">
        <v>671</v>
      </c>
    </row>
    <row r="63" spans="1:4">
      <c r="A63" s="946"/>
      <c r="B63" s="46" t="s">
        <v>665</v>
      </c>
      <c r="C63" s="47" t="s">
        <v>672</v>
      </c>
      <c r="D63" s="2" t="s">
        <v>2843</v>
      </c>
    </row>
    <row r="64" spans="1:4">
      <c r="A64" s="946"/>
      <c r="B64" s="46" t="s">
        <v>665</v>
      </c>
      <c r="C64" s="47" t="s">
        <v>2844</v>
      </c>
    </row>
    <row r="65" spans="1:4">
      <c r="A65" s="946"/>
      <c r="B65" s="46" t="s">
        <v>665</v>
      </c>
      <c r="C65" s="47" t="s">
        <v>2845</v>
      </c>
    </row>
    <row r="66" spans="1:4">
      <c r="A66" s="946"/>
      <c r="B66" s="46" t="s">
        <v>665</v>
      </c>
      <c r="C66" s="47" t="s">
        <v>669</v>
      </c>
    </row>
    <row r="67" spans="1:4">
      <c r="A67" s="946"/>
      <c r="B67" s="46" t="s">
        <v>665</v>
      </c>
      <c r="C67" s="47" t="s">
        <v>670</v>
      </c>
      <c r="D67" s="2" t="s">
        <v>2843</v>
      </c>
    </row>
    <row r="68" spans="1:4">
      <c r="A68" s="946"/>
      <c r="B68" s="46" t="s">
        <v>665</v>
      </c>
      <c r="C68" s="47" t="s">
        <v>674</v>
      </c>
      <c r="D68" s="2" t="s">
        <v>2843</v>
      </c>
    </row>
    <row r="69" spans="1:4">
      <c r="A69" s="946"/>
      <c r="B69" s="46" t="s">
        <v>665</v>
      </c>
      <c r="C69" s="47" t="s">
        <v>676</v>
      </c>
    </row>
    <row r="70" spans="1:4">
      <c r="A70" s="946"/>
      <c r="B70" s="46" t="s">
        <v>665</v>
      </c>
      <c r="C70" s="47" t="s">
        <v>2846</v>
      </c>
    </row>
    <row r="71" spans="1:4">
      <c r="A71" s="946"/>
      <c r="B71" s="46" t="s">
        <v>665</v>
      </c>
      <c r="C71" s="47" t="s">
        <v>675</v>
      </c>
      <c r="D71" s="2" t="s">
        <v>2843</v>
      </c>
    </row>
    <row r="72" spans="1:4">
      <c r="A72" s="946"/>
      <c r="B72" s="46" t="s">
        <v>665</v>
      </c>
      <c r="C72" s="47" t="s">
        <v>677</v>
      </c>
    </row>
    <row r="73" spans="1:4">
      <c r="A73" s="946"/>
      <c r="B73" s="46" t="s">
        <v>665</v>
      </c>
      <c r="C73" s="47" t="s">
        <v>673</v>
      </c>
    </row>
    <row r="74" spans="1:4">
      <c r="A74" s="946"/>
      <c r="B74" s="46" t="s">
        <v>665</v>
      </c>
      <c r="C74" s="47" t="s">
        <v>678</v>
      </c>
      <c r="D74" s="2" t="s">
        <v>2843</v>
      </c>
    </row>
    <row r="75" spans="1:4">
      <c r="A75" s="946"/>
      <c r="B75" s="46" t="s">
        <v>665</v>
      </c>
      <c r="C75" s="47" t="s">
        <v>680</v>
      </c>
    </row>
    <row r="76" spans="1:4">
      <c r="A76" s="946"/>
      <c r="B76" s="46" t="s">
        <v>665</v>
      </c>
      <c r="C76" s="47" t="s">
        <v>2847</v>
      </c>
    </row>
    <row r="77" spans="1:4">
      <c r="A77" s="946"/>
      <c r="B77" s="46" t="s">
        <v>665</v>
      </c>
      <c r="C77" s="47" t="s">
        <v>679</v>
      </c>
      <c r="D77" s="2" t="s">
        <v>2843</v>
      </c>
    </row>
    <row r="78" spans="1:4">
      <c r="A78" s="946"/>
      <c r="B78" s="46" t="s">
        <v>665</v>
      </c>
      <c r="C78" s="47" t="s">
        <v>2848</v>
      </c>
    </row>
    <row r="79" spans="1:4">
      <c r="A79" s="946"/>
      <c r="B79" s="46" t="s">
        <v>665</v>
      </c>
      <c r="C79" s="47" t="s">
        <v>681</v>
      </c>
    </row>
    <row r="80" spans="1:4">
      <c r="A80" s="946"/>
      <c r="B80" s="46" t="s">
        <v>665</v>
      </c>
      <c r="C80" s="47" t="s">
        <v>2853</v>
      </c>
      <c r="D80" s="2" t="s">
        <v>2849</v>
      </c>
    </row>
    <row r="81" spans="1:3">
      <c r="A81" s="946"/>
      <c r="B81" s="46" t="s">
        <v>665</v>
      </c>
      <c r="C81" s="47" t="s">
        <v>682</v>
      </c>
    </row>
    <row r="82" spans="1:3">
      <c r="A82" s="946"/>
      <c r="B82" s="46" t="s">
        <v>665</v>
      </c>
      <c r="C82" s="47" t="s">
        <v>683</v>
      </c>
    </row>
    <row r="83" spans="1:3">
      <c r="A83" s="946"/>
      <c r="B83" s="46" t="s">
        <v>665</v>
      </c>
      <c r="C83" s="47" t="s">
        <v>684</v>
      </c>
    </row>
    <row r="84" spans="1:3">
      <c r="A84" s="946"/>
      <c r="B84" s="46" t="s">
        <v>665</v>
      </c>
      <c r="C84" s="47" t="s">
        <v>685</v>
      </c>
    </row>
    <row r="85" spans="1:3">
      <c r="A85" s="946"/>
      <c r="B85" s="46" t="s">
        <v>665</v>
      </c>
      <c r="C85" s="47" t="s">
        <v>686</v>
      </c>
    </row>
    <row r="86" spans="1:3">
      <c r="A86" s="946"/>
      <c r="B86" s="46" t="s">
        <v>665</v>
      </c>
      <c r="C86" s="47" t="s">
        <v>687</v>
      </c>
    </row>
    <row r="87" spans="1:3">
      <c r="A87" s="946"/>
      <c r="B87" s="46" t="s">
        <v>665</v>
      </c>
      <c r="C87" s="47" t="s">
        <v>688</v>
      </c>
    </row>
    <row r="88" spans="1:3">
      <c r="A88" s="946"/>
      <c r="B88" s="46" t="s">
        <v>665</v>
      </c>
      <c r="C88" s="47" t="s">
        <v>689</v>
      </c>
    </row>
    <row r="89" spans="1:3">
      <c r="A89" s="946"/>
      <c r="B89" s="46" t="s">
        <v>665</v>
      </c>
      <c r="C89" s="47" t="s">
        <v>690</v>
      </c>
    </row>
    <row r="90" spans="1:3">
      <c r="A90" s="946"/>
      <c r="B90" s="46" t="s">
        <v>665</v>
      </c>
      <c r="C90" s="47" t="s">
        <v>691</v>
      </c>
    </row>
    <row r="91" spans="1:3">
      <c r="A91" s="946"/>
      <c r="B91" s="46" t="s">
        <v>665</v>
      </c>
      <c r="C91" s="47" t="s">
        <v>671</v>
      </c>
    </row>
    <row r="92" spans="1:3">
      <c r="A92" s="946"/>
      <c r="B92" s="46" t="s">
        <v>219</v>
      </c>
      <c r="C92" s="47" t="s">
        <v>116</v>
      </c>
    </row>
    <row r="93" spans="1:3">
      <c r="A93" s="946"/>
      <c r="B93" s="46" t="s">
        <v>219</v>
      </c>
      <c r="C93" s="47" t="s">
        <v>129</v>
      </c>
    </row>
    <row r="94" spans="1:3">
      <c r="A94" s="946"/>
      <c r="B94" s="46" t="s">
        <v>219</v>
      </c>
      <c r="C94" s="47" t="s">
        <v>134</v>
      </c>
    </row>
    <row r="95" spans="1:3">
      <c r="A95" s="946"/>
      <c r="B95" s="46" t="s">
        <v>219</v>
      </c>
      <c r="C95" s="47" t="s">
        <v>140</v>
      </c>
    </row>
    <row r="96" spans="1:3">
      <c r="A96" s="946"/>
      <c r="B96" s="46" t="s">
        <v>219</v>
      </c>
      <c r="C96" s="47" t="s">
        <v>145</v>
      </c>
    </row>
    <row r="97" spans="1:4">
      <c r="A97" s="946"/>
      <c r="B97" s="46" t="s">
        <v>219</v>
      </c>
      <c r="C97" s="47" t="s">
        <v>149</v>
      </c>
    </row>
    <row r="98" spans="1:4">
      <c r="A98" s="946"/>
      <c r="B98" s="46" t="s">
        <v>219</v>
      </c>
      <c r="C98" s="47" t="s">
        <v>154</v>
      </c>
    </row>
    <row r="99" spans="1:4">
      <c r="A99" s="946"/>
      <c r="B99" s="46" t="s">
        <v>219</v>
      </c>
      <c r="C99" s="47" t="s">
        <v>157</v>
      </c>
    </row>
    <row r="100" spans="1:4">
      <c r="A100" s="946"/>
      <c r="B100" s="46" t="s">
        <v>219</v>
      </c>
      <c r="C100" s="47" t="s">
        <v>162</v>
      </c>
    </row>
    <row r="101" spans="1:4">
      <c r="A101" s="946"/>
      <c r="B101" s="46" t="s">
        <v>219</v>
      </c>
      <c r="C101" s="47" t="s">
        <v>83</v>
      </c>
    </row>
    <row r="102" spans="1:4">
      <c r="A102" s="946"/>
      <c r="B102" s="46" t="s">
        <v>219</v>
      </c>
      <c r="C102" s="47" t="s">
        <v>84</v>
      </c>
    </row>
    <row r="103" spans="1:4">
      <c r="A103" s="946"/>
      <c r="B103" s="46" t="s">
        <v>219</v>
      </c>
      <c r="C103" s="47" t="s">
        <v>220</v>
      </c>
    </row>
    <row r="104" spans="1:4">
      <c r="A104" s="946"/>
      <c r="B104" s="46" t="s">
        <v>219</v>
      </c>
      <c r="C104" s="47" t="s">
        <v>173</v>
      </c>
      <c r="D104" s="2" t="s">
        <v>2637</v>
      </c>
    </row>
    <row r="105" spans="1:4">
      <c r="A105" s="946"/>
      <c r="B105" s="46" t="s">
        <v>2638</v>
      </c>
      <c r="C105" s="47" t="s">
        <v>2639</v>
      </c>
    </row>
    <row r="106" spans="1:4">
      <c r="A106" s="946"/>
      <c r="B106" s="46" t="s">
        <v>2638</v>
      </c>
      <c r="C106" s="47" t="s">
        <v>2640</v>
      </c>
    </row>
    <row r="107" spans="1:4">
      <c r="A107" s="946"/>
      <c r="B107" s="46" t="s">
        <v>2641</v>
      </c>
      <c r="C107" s="47" t="s">
        <v>221</v>
      </c>
    </row>
    <row r="108" spans="1:4">
      <c r="A108" s="946"/>
      <c r="B108" s="46" t="s">
        <v>2641</v>
      </c>
      <c r="C108" s="47" t="s">
        <v>222</v>
      </c>
    </row>
    <row r="109" spans="1:4">
      <c r="A109" s="946"/>
      <c r="B109" s="46" t="s">
        <v>2641</v>
      </c>
      <c r="C109" s="47" t="s">
        <v>223</v>
      </c>
    </row>
    <row r="110" spans="1:4">
      <c r="A110" s="946"/>
      <c r="B110" s="46" t="s">
        <v>2641</v>
      </c>
      <c r="C110" s="47" t="s">
        <v>224</v>
      </c>
    </row>
    <row r="111" spans="1:4">
      <c r="A111" s="946"/>
      <c r="B111" s="46" t="s">
        <v>201</v>
      </c>
      <c r="C111" s="47" t="s">
        <v>225</v>
      </c>
    </row>
    <row r="112" spans="1:4">
      <c r="A112" s="946"/>
      <c r="B112" s="46" t="s">
        <v>2641</v>
      </c>
      <c r="C112" s="47" t="s">
        <v>2642</v>
      </c>
      <c r="D112" s="2" t="s">
        <v>2643</v>
      </c>
    </row>
    <row r="113" spans="1:4">
      <c r="A113" s="946"/>
      <c r="B113" s="46" t="s">
        <v>2644</v>
      </c>
      <c r="C113" s="47" t="s">
        <v>117</v>
      </c>
    </row>
    <row r="114" spans="1:4">
      <c r="A114" s="946"/>
      <c r="B114" s="46" t="s">
        <v>2644</v>
      </c>
      <c r="C114" s="47" t="s">
        <v>130</v>
      </c>
    </row>
    <row r="115" spans="1:4">
      <c r="A115" s="946"/>
      <c r="B115" s="46" t="s">
        <v>2644</v>
      </c>
      <c r="C115" s="47" t="s">
        <v>135</v>
      </c>
    </row>
    <row r="116" spans="1:4">
      <c r="A116" s="946"/>
      <c r="B116" s="46" t="s">
        <v>2644</v>
      </c>
      <c r="C116" s="47" t="s">
        <v>141</v>
      </c>
    </row>
    <row r="117" spans="1:4">
      <c r="A117" s="946"/>
      <c r="B117" s="46" t="s">
        <v>2644</v>
      </c>
      <c r="C117" s="47" t="s">
        <v>146</v>
      </c>
    </row>
    <row r="118" spans="1:4">
      <c r="A118" s="946"/>
      <c r="B118" s="46" t="s">
        <v>2644</v>
      </c>
      <c r="C118" s="47" t="s">
        <v>150</v>
      </c>
      <c r="D118" s="2" t="s">
        <v>2645</v>
      </c>
    </row>
    <row r="119" spans="1:4">
      <c r="A119" s="946"/>
      <c r="B119" s="46" t="s">
        <v>2644</v>
      </c>
      <c r="C119" s="47" t="s">
        <v>155</v>
      </c>
    </row>
    <row r="120" spans="1:4">
      <c r="A120" s="946"/>
      <c r="B120" s="46" t="s">
        <v>2644</v>
      </c>
      <c r="C120" s="47" t="s">
        <v>158</v>
      </c>
    </row>
    <row r="121" spans="1:4">
      <c r="A121" s="946"/>
      <c r="B121" s="46" t="s">
        <v>2644</v>
      </c>
      <c r="C121" s="47" t="s">
        <v>2646</v>
      </c>
      <c r="D121" s="2" t="s">
        <v>2647</v>
      </c>
    </row>
    <row r="122" spans="1:4">
      <c r="A122" s="946"/>
      <c r="B122" s="46" t="s">
        <v>2644</v>
      </c>
      <c r="C122" s="47" t="s">
        <v>163</v>
      </c>
      <c r="D122" s="2" t="s">
        <v>2648</v>
      </c>
    </row>
    <row r="123" spans="1:4">
      <c r="A123" s="946"/>
      <c r="B123" s="46" t="s">
        <v>2644</v>
      </c>
      <c r="C123" s="47" t="s">
        <v>166</v>
      </c>
    </row>
    <row r="124" spans="1:4">
      <c r="A124" s="946"/>
      <c r="B124" s="46" t="s">
        <v>226</v>
      </c>
      <c r="C124" s="47" t="s">
        <v>118</v>
      </c>
    </row>
    <row r="125" spans="1:4">
      <c r="A125" s="946"/>
      <c r="B125" s="46" t="s">
        <v>226</v>
      </c>
      <c r="C125" s="47" t="s">
        <v>2649</v>
      </c>
    </row>
    <row r="126" spans="1:4">
      <c r="A126" s="946"/>
      <c r="B126" s="46" t="s">
        <v>226</v>
      </c>
      <c r="C126" s="47" t="s">
        <v>2650</v>
      </c>
    </row>
    <row r="127" spans="1:4">
      <c r="A127" s="946"/>
      <c r="B127" s="46" t="s">
        <v>226</v>
      </c>
      <c r="C127" s="47" t="s">
        <v>2651</v>
      </c>
    </row>
    <row r="128" spans="1:4">
      <c r="A128" s="946"/>
      <c r="B128" s="46" t="s">
        <v>226</v>
      </c>
      <c r="C128" s="47" t="s">
        <v>2652</v>
      </c>
    </row>
    <row r="129" spans="1:4">
      <c r="A129" s="946"/>
      <c r="B129" s="46" t="s">
        <v>226</v>
      </c>
      <c r="C129" s="47" t="s">
        <v>151</v>
      </c>
    </row>
    <row r="130" spans="1:4">
      <c r="A130" s="946"/>
      <c r="B130" s="46" t="s">
        <v>226</v>
      </c>
      <c r="C130" s="47" t="s">
        <v>2653</v>
      </c>
      <c r="D130" s="2" t="s">
        <v>2654</v>
      </c>
    </row>
    <row r="131" spans="1:4">
      <c r="A131" s="946"/>
      <c r="B131" s="46" t="s">
        <v>204</v>
      </c>
      <c r="C131" s="947" t="s">
        <v>2655</v>
      </c>
    </row>
    <row r="132" spans="1:4">
      <c r="A132" s="946"/>
      <c r="B132" s="46" t="s">
        <v>204</v>
      </c>
      <c r="C132" s="47" t="s">
        <v>2656</v>
      </c>
    </row>
    <row r="133" spans="1:4">
      <c r="A133" s="946"/>
      <c r="B133" s="46" t="s">
        <v>204</v>
      </c>
      <c r="C133" s="47" t="s">
        <v>2657</v>
      </c>
    </row>
    <row r="134" spans="1:4">
      <c r="A134" s="946"/>
      <c r="B134" s="46" t="s">
        <v>204</v>
      </c>
      <c r="C134" s="47" t="s">
        <v>120</v>
      </c>
    </row>
    <row r="135" spans="1:4">
      <c r="A135" s="946"/>
      <c r="B135" s="46" t="s">
        <v>204</v>
      </c>
      <c r="C135" s="47" t="s">
        <v>131</v>
      </c>
    </row>
    <row r="136" spans="1:4">
      <c r="A136" s="946"/>
      <c r="B136" s="46" t="s">
        <v>204</v>
      </c>
      <c r="C136" s="947" t="s">
        <v>2658</v>
      </c>
    </row>
    <row r="137" spans="1:4">
      <c r="A137" s="946"/>
      <c r="B137" s="46" t="s">
        <v>204</v>
      </c>
      <c r="C137" s="47" t="s">
        <v>152</v>
      </c>
    </row>
    <row r="138" spans="1:4">
      <c r="A138" s="946"/>
      <c r="B138" s="46" t="s">
        <v>204</v>
      </c>
      <c r="C138" s="47" t="s">
        <v>156</v>
      </c>
    </row>
    <row r="139" spans="1:4">
      <c r="A139" s="946"/>
      <c r="B139" s="46" t="s">
        <v>204</v>
      </c>
      <c r="C139" s="47" t="s">
        <v>159</v>
      </c>
    </row>
    <row r="140" spans="1:4">
      <c r="A140" s="946"/>
      <c r="B140" s="46" t="s">
        <v>204</v>
      </c>
      <c r="C140" s="47" t="s">
        <v>2659</v>
      </c>
    </row>
    <row r="141" spans="1:4">
      <c r="A141" s="946"/>
      <c r="B141" s="46" t="s">
        <v>204</v>
      </c>
      <c r="C141" s="47" t="s">
        <v>164</v>
      </c>
    </row>
    <row r="142" spans="1:4">
      <c r="A142" s="946"/>
      <c r="B142" s="46" t="s">
        <v>204</v>
      </c>
      <c r="C142" s="47" t="s">
        <v>167</v>
      </c>
      <c r="D142" s="2" t="s">
        <v>2660</v>
      </c>
    </row>
    <row r="143" spans="1:4">
      <c r="A143" s="946"/>
      <c r="B143" s="46" t="s">
        <v>227</v>
      </c>
      <c r="C143" s="47" t="s">
        <v>121</v>
      </c>
    </row>
    <row r="144" spans="1:4">
      <c r="A144" s="946"/>
      <c r="B144" s="46" t="s">
        <v>227</v>
      </c>
      <c r="C144" s="947" t="s">
        <v>2661</v>
      </c>
    </row>
    <row r="145" spans="1:4">
      <c r="A145" s="946"/>
      <c r="B145" s="46" t="s">
        <v>227</v>
      </c>
      <c r="C145" s="947" t="s">
        <v>2662</v>
      </c>
    </row>
    <row r="146" spans="1:4">
      <c r="A146" s="946"/>
      <c r="B146" s="46" t="s">
        <v>227</v>
      </c>
      <c r="C146" s="47" t="s">
        <v>136</v>
      </c>
    </row>
    <row r="147" spans="1:4">
      <c r="A147" s="946"/>
      <c r="B147" s="46" t="s">
        <v>227</v>
      </c>
      <c r="C147" s="47" t="s">
        <v>142</v>
      </c>
    </row>
    <row r="148" spans="1:4">
      <c r="A148" s="946"/>
      <c r="B148" s="46" t="s">
        <v>227</v>
      </c>
      <c r="C148" s="47" t="s">
        <v>147</v>
      </c>
    </row>
    <row r="149" spans="1:4">
      <c r="A149" s="946"/>
      <c r="B149" s="46" t="s">
        <v>227</v>
      </c>
      <c r="C149" s="47" t="s">
        <v>153</v>
      </c>
      <c r="D149" s="2" t="s">
        <v>2663</v>
      </c>
    </row>
    <row r="150" spans="1:4">
      <c r="A150" s="946"/>
      <c r="B150" s="46" t="s">
        <v>228</v>
      </c>
      <c r="C150" s="47" t="s">
        <v>2664</v>
      </c>
    </row>
    <row r="151" spans="1:4">
      <c r="A151" s="946"/>
      <c r="B151" s="46" t="s">
        <v>228</v>
      </c>
      <c r="C151" s="47" t="s">
        <v>2665</v>
      </c>
    </row>
    <row r="152" spans="1:4">
      <c r="A152" s="946"/>
      <c r="B152" s="46" t="s">
        <v>228</v>
      </c>
      <c r="C152" s="47" t="s">
        <v>2666</v>
      </c>
    </row>
    <row r="153" spans="1:4">
      <c r="A153" s="946"/>
      <c r="B153" s="46" t="s">
        <v>228</v>
      </c>
      <c r="C153" s="47" t="s">
        <v>2667</v>
      </c>
    </row>
    <row r="154" spans="1:4">
      <c r="A154" s="946"/>
      <c r="B154" s="46" t="s">
        <v>228</v>
      </c>
      <c r="C154" s="47" t="s">
        <v>2668</v>
      </c>
    </row>
    <row r="155" spans="1:4">
      <c r="A155" s="946"/>
      <c r="B155" s="46" t="s">
        <v>228</v>
      </c>
      <c r="C155" s="47" t="s">
        <v>2669</v>
      </c>
    </row>
    <row r="156" spans="1:4">
      <c r="A156" s="946"/>
      <c r="B156" s="46" t="s">
        <v>228</v>
      </c>
      <c r="C156" s="47" t="s">
        <v>2670</v>
      </c>
    </row>
    <row r="157" spans="1:4">
      <c r="A157" s="946"/>
      <c r="B157" s="46" t="s">
        <v>228</v>
      </c>
      <c r="C157" s="47" t="s">
        <v>2671</v>
      </c>
    </row>
    <row r="158" spans="1:4">
      <c r="A158" s="946"/>
      <c r="B158" s="46" t="s">
        <v>228</v>
      </c>
      <c r="C158" s="47" t="s">
        <v>2672</v>
      </c>
    </row>
    <row r="159" spans="1:4">
      <c r="A159" s="946"/>
      <c r="B159" s="46" t="s">
        <v>228</v>
      </c>
      <c r="C159" s="47" t="s">
        <v>2673</v>
      </c>
    </row>
    <row r="160" spans="1:4">
      <c r="A160" s="946"/>
      <c r="B160" s="46" t="s">
        <v>228</v>
      </c>
      <c r="C160" s="47" t="s">
        <v>2674</v>
      </c>
    </row>
    <row r="161" spans="1:4">
      <c r="A161" s="946"/>
      <c r="B161" s="46" t="s">
        <v>228</v>
      </c>
      <c r="C161" s="47" t="s">
        <v>2675</v>
      </c>
    </row>
    <row r="162" spans="1:4">
      <c r="A162" s="946"/>
      <c r="B162" s="46" t="s">
        <v>228</v>
      </c>
      <c r="C162" s="47" t="s">
        <v>2676</v>
      </c>
      <c r="D162" s="2" t="s">
        <v>2677</v>
      </c>
    </row>
    <row r="163" spans="1:4">
      <c r="A163" s="946"/>
      <c r="B163" s="46" t="s">
        <v>206</v>
      </c>
      <c r="C163" s="47" t="s">
        <v>122</v>
      </c>
      <c r="D163" s="2" t="s">
        <v>2678</v>
      </c>
    </row>
    <row r="164" spans="1:4">
      <c r="A164" s="946"/>
      <c r="B164" s="46" t="s">
        <v>123</v>
      </c>
      <c r="C164" s="47" t="s">
        <v>123</v>
      </c>
    </row>
    <row r="165" spans="1:4">
      <c r="A165" s="946"/>
      <c r="B165" s="46" t="s">
        <v>124</v>
      </c>
      <c r="C165" s="47" t="s">
        <v>2679</v>
      </c>
    </row>
    <row r="166" spans="1:4">
      <c r="A166" s="946"/>
      <c r="B166" s="46" t="s">
        <v>2680</v>
      </c>
      <c r="C166" s="47" t="s">
        <v>125</v>
      </c>
    </row>
    <row r="167" spans="1:4">
      <c r="A167" s="946"/>
      <c r="B167" s="46" t="s">
        <v>229</v>
      </c>
      <c r="C167" s="47" t="s">
        <v>2681</v>
      </c>
    </row>
    <row r="168" spans="1:4">
      <c r="A168" s="946"/>
      <c r="B168" s="46" t="s">
        <v>229</v>
      </c>
      <c r="C168" s="47" t="s">
        <v>692</v>
      </c>
    </row>
    <row r="169" spans="1:4">
      <c r="A169" s="946"/>
      <c r="B169" s="46" t="s">
        <v>229</v>
      </c>
      <c r="C169" s="47" t="s">
        <v>137</v>
      </c>
    </row>
    <row r="170" spans="1:4">
      <c r="A170" s="946"/>
      <c r="B170" s="46" t="s">
        <v>230</v>
      </c>
      <c r="C170" s="947" t="s">
        <v>2682</v>
      </c>
    </row>
    <row r="171" spans="1:4">
      <c r="A171" s="946"/>
      <c r="B171" s="46" t="s">
        <v>230</v>
      </c>
      <c r="C171" s="47" t="s">
        <v>2683</v>
      </c>
    </row>
    <row r="172" spans="1:4">
      <c r="A172" s="946"/>
      <c r="B172" s="46" t="s">
        <v>230</v>
      </c>
      <c r="C172" s="47" t="s">
        <v>2684</v>
      </c>
    </row>
    <row r="173" spans="1:4">
      <c r="A173" s="946"/>
      <c r="B173" s="46" t="s">
        <v>230</v>
      </c>
      <c r="C173" s="47" t="s">
        <v>2685</v>
      </c>
    </row>
    <row r="174" spans="1:4">
      <c r="A174" s="946"/>
      <c r="B174" s="46" t="s">
        <v>230</v>
      </c>
      <c r="C174" s="47" t="s">
        <v>2686</v>
      </c>
    </row>
    <row r="175" spans="1:4">
      <c r="A175" s="946"/>
      <c r="B175" s="46" t="s">
        <v>230</v>
      </c>
      <c r="C175" s="47" t="s">
        <v>80</v>
      </c>
    </row>
    <row r="176" spans="1:4">
      <c r="A176" s="946"/>
      <c r="B176" s="46" t="s">
        <v>230</v>
      </c>
      <c r="C176" s="47" t="s">
        <v>82</v>
      </c>
    </row>
    <row r="177" spans="1:4">
      <c r="A177" s="946"/>
      <c r="B177" s="46" t="s">
        <v>230</v>
      </c>
      <c r="C177" s="47" t="s">
        <v>169</v>
      </c>
    </row>
    <row r="178" spans="1:4">
      <c r="A178" s="946"/>
      <c r="B178" s="46" t="s">
        <v>230</v>
      </c>
      <c r="C178" s="47" t="s">
        <v>171</v>
      </c>
    </row>
    <row r="179" spans="1:4">
      <c r="A179" s="946"/>
      <c r="B179" s="46" t="s">
        <v>230</v>
      </c>
      <c r="C179" s="47" t="s">
        <v>176</v>
      </c>
    </row>
    <row r="180" spans="1:4">
      <c r="A180" s="946"/>
      <c r="B180" s="46" t="s">
        <v>230</v>
      </c>
      <c r="C180" s="47" t="s">
        <v>85</v>
      </c>
    </row>
    <row r="181" spans="1:4">
      <c r="A181" s="946"/>
      <c r="B181" s="46" t="s">
        <v>230</v>
      </c>
      <c r="C181" s="47" t="s">
        <v>179</v>
      </c>
      <c r="D181" s="2" t="s">
        <v>2687</v>
      </c>
    </row>
    <row r="182" spans="1:4">
      <c r="A182" s="946"/>
      <c r="B182" s="948" t="s">
        <v>2688</v>
      </c>
      <c r="C182" s="47" t="s">
        <v>119</v>
      </c>
    </row>
    <row r="183" spans="1:4">
      <c r="A183" s="946"/>
      <c r="B183" s="948" t="s">
        <v>2688</v>
      </c>
      <c r="C183" s="47" t="s">
        <v>2689</v>
      </c>
    </row>
    <row r="184" spans="1:4">
      <c r="A184" s="946"/>
      <c r="B184" s="948" t="s">
        <v>2690</v>
      </c>
      <c r="C184" s="947" t="s">
        <v>2691</v>
      </c>
    </row>
    <row r="185" spans="1:4">
      <c r="A185" s="946"/>
      <c r="B185" s="948" t="s">
        <v>2690</v>
      </c>
      <c r="C185" s="947" t="s">
        <v>2692</v>
      </c>
    </row>
    <row r="186" spans="1:4">
      <c r="A186" s="946"/>
      <c r="B186" s="948" t="s">
        <v>2690</v>
      </c>
      <c r="C186" s="947" t="s">
        <v>2693</v>
      </c>
    </row>
    <row r="187" spans="1:4">
      <c r="A187" s="946"/>
      <c r="B187" s="948" t="s">
        <v>2690</v>
      </c>
      <c r="C187" s="947" t="s">
        <v>2694</v>
      </c>
    </row>
    <row r="188" spans="1:4">
      <c r="A188" s="946"/>
      <c r="B188" s="46" t="s">
        <v>231</v>
      </c>
      <c r="C188" s="47" t="s">
        <v>2695</v>
      </c>
    </row>
    <row r="189" spans="1:4">
      <c r="A189" s="946"/>
      <c r="B189" s="46" t="s">
        <v>231</v>
      </c>
      <c r="C189" s="47" t="s">
        <v>2696</v>
      </c>
    </row>
    <row r="190" spans="1:4">
      <c r="A190" s="946"/>
      <c r="B190" s="46" t="s">
        <v>231</v>
      </c>
      <c r="C190" s="47" t="s">
        <v>2697</v>
      </c>
    </row>
    <row r="191" spans="1:4">
      <c r="A191" s="946"/>
      <c r="B191" s="46" t="s">
        <v>231</v>
      </c>
      <c r="C191" s="947" t="s">
        <v>2698</v>
      </c>
    </row>
    <row r="192" spans="1:4">
      <c r="A192" s="946"/>
      <c r="B192" s="46" t="s">
        <v>231</v>
      </c>
      <c r="C192" s="47" t="s">
        <v>2699</v>
      </c>
    </row>
    <row r="193" spans="1:4">
      <c r="A193" s="946"/>
      <c r="B193" s="46" t="s">
        <v>231</v>
      </c>
      <c r="C193" s="47" t="s">
        <v>2700</v>
      </c>
      <c r="D193" s="2" t="s">
        <v>2701</v>
      </c>
    </row>
    <row r="194" spans="1:4">
      <c r="A194" s="946"/>
      <c r="B194" s="46" t="s">
        <v>232</v>
      </c>
      <c r="C194" s="47" t="s">
        <v>77</v>
      </c>
    </row>
    <row r="195" spans="1:4">
      <c r="A195" s="946"/>
      <c r="B195" s="46" t="s">
        <v>232</v>
      </c>
      <c r="C195" s="47" t="s">
        <v>2702</v>
      </c>
    </row>
    <row r="196" spans="1:4">
      <c r="A196" s="946"/>
      <c r="B196" s="46" t="s">
        <v>232</v>
      </c>
      <c r="C196" s="947" t="s">
        <v>2703</v>
      </c>
    </row>
    <row r="197" spans="1:4">
      <c r="A197" s="946"/>
      <c r="B197" s="46" t="s">
        <v>232</v>
      </c>
      <c r="C197" s="947" t="s">
        <v>2704</v>
      </c>
    </row>
    <row r="198" spans="1:4">
      <c r="A198" s="946"/>
      <c r="B198" s="46" t="s">
        <v>232</v>
      </c>
      <c r="C198" s="947" t="s">
        <v>2705</v>
      </c>
    </row>
    <row r="199" spans="1:4">
      <c r="A199" s="946"/>
      <c r="B199" s="46" t="s">
        <v>232</v>
      </c>
      <c r="C199" s="947" t="s">
        <v>2706</v>
      </c>
      <c r="D199" s="2" t="s">
        <v>2707</v>
      </c>
    </row>
    <row r="200" spans="1:4">
      <c r="A200" s="946"/>
      <c r="B200" s="46" t="s">
        <v>212</v>
      </c>
      <c r="C200" s="47" t="s">
        <v>126</v>
      </c>
    </row>
    <row r="201" spans="1:4">
      <c r="A201" s="946"/>
      <c r="B201" s="46" t="s">
        <v>212</v>
      </c>
      <c r="C201" s="47" t="s">
        <v>132</v>
      </c>
    </row>
    <row r="202" spans="1:4">
      <c r="A202" s="946"/>
      <c r="B202" s="46" t="s">
        <v>212</v>
      </c>
      <c r="C202" s="47" t="s">
        <v>2708</v>
      </c>
      <c r="D202" s="2" t="s">
        <v>2709</v>
      </c>
    </row>
    <row r="203" spans="1:4">
      <c r="A203" s="946"/>
      <c r="B203" s="46" t="s">
        <v>2710</v>
      </c>
      <c r="C203" s="47" t="s">
        <v>78</v>
      </c>
    </row>
    <row r="204" spans="1:4">
      <c r="A204" s="946"/>
      <c r="B204" s="46" t="s">
        <v>2710</v>
      </c>
      <c r="C204" s="47" t="s">
        <v>79</v>
      </c>
      <c r="D204" s="2" t="s">
        <v>2711</v>
      </c>
    </row>
    <row r="205" spans="1:4">
      <c r="A205" s="946"/>
      <c r="B205" s="46" t="s">
        <v>2712</v>
      </c>
      <c r="C205" s="47" t="s">
        <v>127</v>
      </c>
      <c r="D205" s="2" t="s">
        <v>2713</v>
      </c>
    </row>
    <row r="206" spans="1:4">
      <c r="A206" s="946"/>
      <c r="B206" s="46" t="s">
        <v>233</v>
      </c>
      <c r="C206" s="47" t="s">
        <v>2714</v>
      </c>
      <c r="D206" s="2" t="s">
        <v>2715</v>
      </c>
    </row>
    <row r="207" spans="1:4">
      <c r="A207" s="946"/>
      <c r="B207" s="46" t="s">
        <v>216</v>
      </c>
      <c r="C207" s="47" t="s">
        <v>2716</v>
      </c>
    </row>
    <row r="208" spans="1:4">
      <c r="A208" s="946"/>
      <c r="B208" s="46" t="s">
        <v>216</v>
      </c>
      <c r="C208" s="47" t="s">
        <v>234</v>
      </c>
    </row>
    <row r="209" spans="1:4">
      <c r="A209" s="946"/>
      <c r="B209" s="46" t="s">
        <v>216</v>
      </c>
      <c r="C209" s="47" t="s">
        <v>2717</v>
      </c>
      <c r="D209" s="2" t="s">
        <v>2718</v>
      </c>
    </row>
    <row r="210" spans="1:4">
      <c r="A210" s="946"/>
      <c r="B210" s="46" t="s">
        <v>216</v>
      </c>
      <c r="C210" s="47" t="s">
        <v>4059</v>
      </c>
      <c r="D210" s="2" t="s">
        <v>4060</v>
      </c>
    </row>
    <row r="211" spans="1:4">
      <c r="A211" s="946"/>
      <c r="B211" s="46" t="s">
        <v>217</v>
      </c>
      <c r="C211" s="47" t="s">
        <v>693</v>
      </c>
    </row>
    <row r="212" spans="1:4">
      <c r="A212" s="946"/>
      <c r="B212" s="46" t="s">
        <v>2719</v>
      </c>
      <c r="C212" s="47" t="s">
        <v>2720</v>
      </c>
      <c r="D212" s="2" t="s">
        <v>2721</v>
      </c>
    </row>
    <row r="213" spans="1:4">
      <c r="A213" s="946"/>
      <c r="B213" s="51" t="s">
        <v>2722</v>
      </c>
      <c r="C213" s="52" t="s">
        <v>2723</v>
      </c>
    </row>
    <row r="214" spans="1:4" ht="15" thickBot="1">
      <c r="A214" s="946"/>
      <c r="B214" s="48" t="s">
        <v>218</v>
      </c>
      <c r="C214" s="949" t="s">
        <v>2724</v>
      </c>
      <c r="D214" s="2" t="s">
        <v>2725</v>
      </c>
    </row>
  </sheetData>
  <phoneticPr fontId="57"/>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96"/>
  <sheetViews>
    <sheetView zoomScale="55" zoomScaleNormal="55" workbookViewId="0">
      <selection activeCell="L34" sqref="L34"/>
    </sheetView>
  </sheetViews>
  <sheetFormatPr defaultColWidth="9" defaultRowHeight="14.25" customHeight="1"/>
  <cols>
    <col min="1" max="1" width="9" style="2"/>
    <col min="2" max="2" width="30.8984375" style="2" bestFit="1" customWidth="1"/>
    <col min="3" max="3" width="36.3984375" style="2" bestFit="1" customWidth="1"/>
    <col min="4" max="4" width="9" style="2"/>
    <col min="5" max="5" width="30.8984375" style="2" bestFit="1" customWidth="1"/>
    <col min="6" max="6" width="8.19921875" style="2" bestFit="1" customWidth="1"/>
    <col min="7" max="16384" width="9" style="2"/>
  </cols>
  <sheetData>
    <row r="1" spans="1:6" ht="14.25" customHeight="1" thickBot="1">
      <c r="B1" s="42" t="s">
        <v>30</v>
      </c>
      <c r="C1" s="43" t="s">
        <v>341</v>
      </c>
      <c r="E1" s="42" t="s">
        <v>30</v>
      </c>
      <c r="F1" s="43" t="s">
        <v>198</v>
      </c>
    </row>
    <row r="2" spans="1:6" ht="14.25" customHeight="1" thickTop="1">
      <c r="B2" s="977" t="s">
        <v>199</v>
      </c>
      <c r="C2" s="50" t="s">
        <v>199</v>
      </c>
      <c r="E2" s="977" t="s">
        <v>199</v>
      </c>
      <c r="F2" s="50">
        <f>COUNTIF(B:B,E2)</f>
        <v>1</v>
      </c>
    </row>
    <row r="3" spans="1:6" ht="14.25" customHeight="1">
      <c r="A3" s="946" t="s">
        <v>3738</v>
      </c>
      <c r="B3" s="977" t="s">
        <v>342</v>
      </c>
      <c r="C3" s="956" t="s">
        <v>95</v>
      </c>
      <c r="E3" s="977" t="s">
        <v>342</v>
      </c>
      <c r="F3" s="50">
        <f>COUNTIF(B:B,E3)</f>
        <v>28</v>
      </c>
    </row>
    <row r="4" spans="1:6" ht="14.25" customHeight="1">
      <c r="A4" s="946"/>
      <c r="B4" s="977" t="s">
        <v>342</v>
      </c>
      <c r="C4" s="947" t="s">
        <v>343</v>
      </c>
      <c r="E4" s="46" t="s">
        <v>344</v>
      </c>
      <c r="F4" s="50">
        <f>COUNTIF(B:B,E4)</f>
        <v>30</v>
      </c>
    </row>
    <row r="5" spans="1:6" ht="14.25" customHeight="1">
      <c r="A5" s="946"/>
      <c r="B5" s="977" t="s">
        <v>342</v>
      </c>
      <c r="C5" s="947" t="s">
        <v>4061</v>
      </c>
      <c r="E5" s="51" t="s">
        <v>345</v>
      </c>
      <c r="F5" s="52">
        <f>COUNTIF(B:B,E5)</f>
        <v>13</v>
      </c>
    </row>
    <row r="6" spans="1:6" ht="14.25" customHeight="1" thickBot="1">
      <c r="A6" s="946"/>
      <c r="B6" s="977" t="s">
        <v>342</v>
      </c>
      <c r="C6" s="947" t="s">
        <v>2726</v>
      </c>
      <c r="E6" s="48" t="s">
        <v>347</v>
      </c>
      <c r="F6" s="976">
        <f>COUNTIF(B:B,E6)</f>
        <v>10</v>
      </c>
    </row>
    <row r="7" spans="1:6" ht="14.25" customHeight="1">
      <c r="A7" s="946"/>
      <c r="B7" s="977" t="s">
        <v>342</v>
      </c>
      <c r="C7" s="947" t="s">
        <v>4062</v>
      </c>
    </row>
    <row r="8" spans="1:6" ht="14.25" customHeight="1">
      <c r="A8" s="946"/>
      <c r="B8" s="977" t="s">
        <v>342</v>
      </c>
      <c r="C8" s="947" t="s">
        <v>4063</v>
      </c>
    </row>
    <row r="9" spans="1:6" ht="14.25" customHeight="1">
      <c r="A9" s="946"/>
      <c r="B9" s="977" t="s">
        <v>342</v>
      </c>
      <c r="C9" s="947" t="s">
        <v>98</v>
      </c>
    </row>
    <row r="10" spans="1:6" ht="14.25" customHeight="1">
      <c r="A10" s="946"/>
      <c r="B10" s="977" t="s">
        <v>342</v>
      </c>
      <c r="C10" s="947" t="s">
        <v>346</v>
      </c>
    </row>
    <row r="11" spans="1:6" ht="14.25" customHeight="1">
      <c r="A11" s="946"/>
      <c r="B11" s="977" t="s">
        <v>342</v>
      </c>
      <c r="C11" s="947" t="s">
        <v>4064</v>
      </c>
    </row>
    <row r="12" spans="1:6" ht="14.25" customHeight="1">
      <c r="A12" s="946"/>
      <c r="B12" s="977" t="s">
        <v>342</v>
      </c>
      <c r="C12" s="947" t="s">
        <v>102</v>
      </c>
    </row>
    <row r="13" spans="1:6" ht="14.25" customHeight="1">
      <c r="A13" s="946"/>
      <c r="B13" s="977" t="s">
        <v>342</v>
      </c>
      <c r="C13" s="947" t="s">
        <v>614</v>
      </c>
    </row>
    <row r="14" spans="1:6" ht="14.25" customHeight="1">
      <c r="A14" s="946"/>
      <c r="B14" s="977" t="s">
        <v>342</v>
      </c>
      <c r="C14" s="947" t="s">
        <v>348</v>
      </c>
    </row>
    <row r="15" spans="1:6" ht="14.25" customHeight="1">
      <c r="A15" s="946"/>
      <c r="B15" s="977" t="s">
        <v>342</v>
      </c>
      <c r="C15" s="947" t="s">
        <v>349</v>
      </c>
    </row>
    <row r="16" spans="1:6" ht="14.25" customHeight="1">
      <c r="A16" s="946"/>
      <c r="B16" s="977" t="s">
        <v>342</v>
      </c>
      <c r="C16" s="947" t="s">
        <v>2727</v>
      </c>
    </row>
    <row r="17" spans="1:3" ht="14.25" customHeight="1">
      <c r="A17" s="946"/>
      <c r="B17" s="977" t="s">
        <v>342</v>
      </c>
      <c r="C17" s="947" t="s">
        <v>350</v>
      </c>
    </row>
    <row r="18" spans="1:3" ht="14.25" customHeight="1">
      <c r="A18" s="946"/>
      <c r="B18" s="977" t="s">
        <v>342</v>
      </c>
      <c r="C18" s="947" t="s">
        <v>351</v>
      </c>
    </row>
    <row r="19" spans="1:3" ht="14.25" customHeight="1">
      <c r="A19" s="946"/>
      <c r="B19" s="977" t="s">
        <v>342</v>
      </c>
      <c r="C19" s="947" t="s">
        <v>571</v>
      </c>
    </row>
    <row r="20" spans="1:3" ht="14.25" customHeight="1">
      <c r="A20" s="946"/>
      <c r="B20" s="977" t="s">
        <v>342</v>
      </c>
      <c r="C20" s="947" t="s">
        <v>352</v>
      </c>
    </row>
    <row r="21" spans="1:3" ht="14.25" customHeight="1">
      <c r="A21" s="946"/>
      <c r="B21" s="977" t="s">
        <v>342</v>
      </c>
      <c r="C21" s="947" t="s">
        <v>353</v>
      </c>
    </row>
    <row r="22" spans="1:3" ht="14.25" customHeight="1">
      <c r="A22" s="946"/>
      <c r="B22" s="977" t="s">
        <v>342</v>
      </c>
      <c r="C22" s="947" t="s">
        <v>106</v>
      </c>
    </row>
    <row r="23" spans="1:3" ht="14.25" customHeight="1">
      <c r="A23" s="946"/>
      <c r="B23" s="977" t="s">
        <v>342</v>
      </c>
      <c r="C23" s="947" t="s">
        <v>354</v>
      </c>
    </row>
    <row r="24" spans="1:3" ht="14.25" customHeight="1">
      <c r="A24" s="946"/>
      <c r="B24" s="977" t="s">
        <v>342</v>
      </c>
      <c r="C24" s="947" t="s">
        <v>108</v>
      </c>
    </row>
    <row r="25" spans="1:3" ht="14.25" customHeight="1">
      <c r="A25" s="946"/>
      <c r="B25" s="977" t="s">
        <v>342</v>
      </c>
      <c r="C25" s="947" t="s">
        <v>355</v>
      </c>
    </row>
    <row r="26" spans="1:3" ht="14.25" customHeight="1">
      <c r="A26" s="946"/>
      <c r="B26" s="977" t="s">
        <v>342</v>
      </c>
      <c r="C26" s="947" t="s">
        <v>111</v>
      </c>
    </row>
    <row r="27" spans="1:3" ht="14.25" customHeight="1">
      <c r="A27" s="946"/>
      <c r="B27" s="977" t="s">
        <v>342</v>
      </c>
      <c r="C27" s="947" t="s">
        <v>356</v>
      </c>
    </row>
    <row r="28" spans="1:3" ht="14.25" customHeight="1">
      <c r="A28" s="946"/>
      <c r="B28" s="977" t="s">
        <v>342</v>
      </c>
      <c r="C28" s="947" t="s">
        <v>3739</v>
      </c>
    </row>
    <row r="29" spans="1:3" ht="14.25" customHeight="1">
      <c r="A29" s="946"/>
      <c r="B29" s="977" t="s">
        <v>342</v>
      </c>
      <c r="C29" s="947" t="s">
        <v>3740</v>
      </c>
    </row>
    <row r="30" spans="1:3" ht="14.25" customHeight="1">
      <c r="A30" s="946"/>
      <c r="B30" s="977" t="s">
        <v>342</v>
      </c>
      <c r="C30" s="947" t="s">
        <v>113</v>
      </c>
    </row>
    <row r="31" spans="1:3" ht="14.25" customHeight="1">
      <c r="A31" s="946" t="s">
        <v>3741</v>
      </c>
      <c r="B31" s="46" t="s">
        <v>344</v>
      </c>
      <c r="C31" s="947" t="s">
        <v>2728</v>
      </c>
    </row>
    <row r="32" spans="1:3" ht="14.25" customHeight="1">
      <c r="A32" s="946"/>
      <c r="B32" s="46" t="s">
        <v>344</v>
      </c>
      <c r="C32" s="947" t="s">
        <v>3742</v>
      </c>
    </row>
    <row r="33" spans="1:3" ht="14.25" customHeight="1">
      <c r="A33" s="946"/>
      <c r="B33" s="46" t="s">
        <v>344</v>
      </c>
      <c r="C33" s="947" t="s">
        <v>634</v>
      </c>
    </row>
    <row r="34" spans="1:3" ht="14.25" customHeight="1">
      <c r="A34" s="946"/>
      <c r="B34" s="46" t="s">
        <v>344</v>
      </c>
      <c r="C34" s="947" t="s">
        <v>3743</v>
      </c>
    </row>
    <row r="35" spans="1:3" ht="14.25" customHeight="1">
      <c r="A35" s="946"/>
      <c r="B35" s="46" t="s">
        <v>344</v>
      </c>
      <c r="C35" s="947" t="s">
        <v>3744</v>
      </c>
    </row>
    <row r="36" spans="1:3" ht="14.25" customHeight="1">
      <c r="A36" s="946"/>
      <c r="B36" s="46" t="s">
        <v>344</v>
      </c>
      <c r="C36" s="947" t="s">
        <v>3745</v>
      </c>
    </row>
    <row r="37" spans="1:3" ht="14.25" customHeight="1">
      <c r="A37" s="946"/>
      <c r="B37" s="46" t="s">
        <v>344</v>
      </c>
      <c r="C37" s="947" t="s">
        <v>635</v>
      </c>
    </row>
    <row r="38" spans="1:3" ht="14.25" customHeight="1">
      <c r="A38" s="946"/>
      <c r="B38" s="46" t="s">
        <v>344</v>
      </c>
      <c r="C38" s="947" t="s">
        <v>650</v>
      </c>
    </row>
    <row r="39" spans="1:3" ht="14.25" customHeight="1">
      <c r="A39" s="946"/>
      <c r="B39" s="46" t="s">
        <v>344</v>
      </c>
      <c r="C39" s="947" t="s">
        <v>357</v>
      </c>
    </row>
    <row r="40" spans="1:3" ht="14.25" customHeight="1">
      <c r="A40" s="946"/>
      <c r="B40" s="46" t="s">
        <v>344</v>
      </c>
      <c r="C40" s="947" t="s">
        <v>3746</v>
      </c>
    </row>
    <row r="41" spans="1:3" ht="14.25" customHeight="1">
      <c r="A41" s="946"/>
      <c r="B41" s="46" t="s">
        <v>344</v>
      </c>
      <c r="C41" s="947" t="s">
        <v>3747</v>
      </c>
    </row>
    <row r="42" spans="1:3" ht="14.25" customHeight="1">
      <c r="A42" s="946"/>
      <c r="B42" s="46" t="s">
        <v>344</v>
      </c>
      <c r="C42" s="947" t="s">
        <v>358</v>
      </c>
    </row>
    <row r="43" spans="1:3" ht="14.25" customHeight="1">
      <c r="A43" s="946"/>
      <c r="B43" s="46" t="s">
        <v>344</v>
      </c>
      <c r="C43" s="947" t="s">
        <v>630</v>
      </c>
    </row>
    <row r="44" spans="1:3" ht="14.25" customHeight="1">
      <c r="A44" s="946"/>
      <c r="B44" s="46" t="s">
        <v>344</v>
      </c>
      <c r="C44" s="947" t="s">
        <v>3748</v>
      </c>
    </row>
    <row r="45" spans="1:3" ht="14.25" customHeight="1">
      <c r="A45" s="946"/>
      <c r="B45" s="46" t="s">
        <v>344</v>
      </c>
      <c r="C45" s="947" t="s">
        <v>3749</v>
      </c>
    </row>
    <row r="46" spans="1:3" ht="14.25" customHeight="1">
      <c r="A46" s="957"/>
      <c r="B46" s="46" t="s">
        <v>344</v>
      </c>
      <c r="C46" s="947" t="s">
        <v>3750</v>
      </c>
    </row>
    <row r="47" spans="1:3" ht="14.25" customHeight="1">
      <c r="A47" s="946"/>
      <c r="B47" s="46" t="s">
        <v>344</v>
      </c>
      <c r="C47" s="947" t="s">
        <v>3751</v>
      </c>
    </row>
    <row r="48" spans="1:3" ht="14.25" customHeight="1">
      <c r="A48" s="946"/>
      <c r="B48" s="46" t="s">
        <v>344</v>
      </c>
      <c r="C48" s="947" t="s">
        <v>619</v>
      </c>
    </row>
    <row r="49" spans="1:3" ht="14.25" customHeight="1">
      <c r="A49" s="946"/>
      <c r="B49" s="46" t="s">
        <v>344</v>
      </c>
      <c r="C49" s="947" t="s">
        <v>3752</v>
      </c>
    </row>
    <row r="50" spans="1:3" ht="14.25" customHeight="1">
      <c r="A50" s="946"/>
      <c r="B50" s="46" t="s">
        <v>344</v>
      </c>
      <c r="C50" s="947" t="s">
        <v>3753</v>
      </c>
    </row>
    <row r="51" spans="1:3" ht="14.25" customHeight="1">
      <c r="A51" s="946"/>
      <c r="B51" s="46" t="s">
        <v>344</v>
      </c>
      <c r="C51" s="947" t="s">
        <v>615</v>
      </c>
    </row>
    <row r="52" spans="1:3" ht="14.25" customHeight="1">
      <c r="A52" s="946"/>
      <c r="B52" s="46" t="s">
        <v>344</v>
      </c>
      <c r="C52" s="947" t="s">
        <v>3754</v>
      </c>
    </row>
    <row r="53" spans="1:3" ht="14.25" customHeight="1">
      <c r="A53" s="946"/>
      <c r="B53" s="46" t="s">
        <v>344</v>
      </c>
      <c r="C53" s="947" t="s">
        <v>3755</v>
      </c>
    </row>
    <row r="54" spans="1:3" ht="14.25" customHeight="1">
      <c r="A54" s="946"/>
      <c r="B54" s="46" t="s">
        <v>344</v>
      </c>
      <c r="C54" s="947" t="s">
        <v>616</v>
      </c>
    </row>
    <row r="55" spans="1:3" ht="14.25" customHeight="1">
      <c r="A55" s="946"/>
      <c r="B55" s="46" t="s">
        <v>344</v>
      </c>
      <c r="C55" s="947" t="s">
        <v>3756</v>
      </c>
    </row>
    <row r="56" spans="1:3" ht="14.25" customHeight="1">
      <c r="A56" s="946"/>
      <c r="B56" s="46" t="s">
        <v>344</v>
      </c>
      <c r="C56" s="947" t="s">
        <v>360</v>
      </c>
    </row>
    <row r="57" spans="1:3" ht="14.25" customHeight="1">
      <c r="A57" s="946"/>
      <c r="B57" s="46" t="s">
        <v>344</v>
      </c>
      <c r="C57" s="947" t="s">
        <v>359</v>
      </c>
    </row>
    <row r="58" spans="1:3" ht="14.25" customHeight="1">
      <c r="A58" s="946"/>
      <c r="B58" s="46" t="s">
        <v>344</v>
      </c>
      <c r="C58" s="958" t="s">
        <v>3757</v>
      </c>
    </row>
    <row r="59" spans="1:3" ht="14.25" customHeight="1">
      <c r="A59" s="946"/>
      <c r="B59" s="46" t="s">
        <v>344</v>
      </c>
      <c r="C59" s="958" t="s">
        <v>3758</v>
      </c>
    </row>
    <row r="60" spans="1:3" ht="14.25" customHeight="1">
      <c r="A60" s="946"/>
      <c r="B60" s="46" t="s">
        <v>344</v>
      </c>
      <c r="C60" s="947" t="s">
        <v>3759</v>
      </c>
    </row>
    <row r="61" spans="1:3" ht="14.25" customHeight="1">
      <c r="A61" s="946" t="s">
        <v>3760</v>
      </c>
      <c r="B61" s="46" t="s">
        <v>345</v>
      </c>
      <c r="C61" s="947" t="s">
        <v>3761</v>
      </c>
    </row>
    <row r="62" spans="1:3" ht="14.25" customHeight="1">
      <c r="A62" s="946"/>
      <c r="B62" s="46" t="s">
        <v>345</v>
      </c>
      <c r="C62" s="947" t="s">
        <v>2731</v>
      </c>
    </row>
    <row r="63" spans="1:3" ht="14.25" customHeight="1">
      <c r="A63" s="946"/>
      <c r="B63" s="46" t="s">
        <v>345</v>
      </c>
      <c r="C63" s="947" t="s">
        <v>2732</v>
      </c>
    </row>
    <row r="64" spans="1:3" ht="14.25" customHeight="1">
      <c r="A64" s="946"/>
      <c r="B64" s="46" t="s">
        <v>345</v>
      </c>
      <c r="C64" s="947" t="s">
        <v>3762</v>
      </c>
    </row>
    <row r="65" spans="1:3" ht="14.25" customHeight="1">
      <c r="A65" s="946"/>
      <c r="B65" s="46" t="s">
        <v>345</v>
      </c>
      <c r="C65" s="947" t="s">
        <v>361</v>
      </c>
    </row>
    <row r="66" spans="1:3" ht="14.25" customHeight="1">
      <c r="A66" s="946"/>
      <c r="B66" s="46" t="s">
        <v>345</v>
      </c>
      <c r="C66" s="947" t="s">
        <v>362</v>
      </c>
    </row>
    <row r="67" spans="1:3" ht="14.25" customHeight="1">
      <c r="A67" s="946"/>
      <c r="B67" s="46" t="s">
        <v>345</v>
      </c>
      <c r="C67" s="947" t="s">
        <v>100</v>
      </c>
    </row>
    <row r="68" spans="1:3" ht="14.25" customHeight="1">
      <c r="A68" s="946"/>
      <c r="B68" s="46" t="s">
        <v>345</v>
      </c>
      <c r="C68" s="947" t="s">
        <v>3763</v>
      </c>
    </row>
    <row r="69" spans="1:3" ht="14.25" customHeight="1">
      <c r="A69" s="946"/>
      <c r="B69" s="46" t="s">
        <v>345</v>
      </c>
      <c r="C69" s="947" t="s">
        <v>2733</v>
      </c>
    </row>
    <row r="70" spans="1:3" ht="14.25" customHeight="1">
      <c r="A70" s="946"/>
      <c r="B70" s="46" t="s">
        <v>345</v>
      </c>
      <c r="C70" s="947" t="s">
        <v>363</v>
      </c>
    </row>
    <row r="71" spans="1:3" ht="14.25" customHeight="1">
      <c r="A71" s="946"/>
      <c r="B71" s="46" t="s">
        <v>345</v>
      </c>
      <c r="C71" s="947" t="s">
        <v>101</v>
      </c>
    </row>
    <row r="72" spans="1:3" ht="14.25" customHeight="1">
      <c r="A72" s="946"/>
      <c r="B72" s="46" t="s">
        <v>345</v>
      </c>
      <c r="C72" s="947" t="s">
        <v>3764</v>
      </c>
    </row>
    <row r="73" spans="1:3" ht="14.25" customHeight="1">
      <c r="A73" s="946"/>
      <c r="B73" s="46" t="s">
        <v>345</v>
      </c>
      <c r="C73" s="947" t="s">
        <v>3765</v>
      </c>
    </row>
    <row r="74" spans="1:3" ht="14.25" customHeight="1">
      <c r="A74" s="950"/>
      <c r="B74" s="46" t="s">
        <v>347</v>
      </c>
      <c r="C74" s="47" t="s">
        <v>365</v>
      </c>
    </row>
    <row r="75" spans="1:3" ht="14.25" customHeight="1">
      <c r="A75" s="946"/>
      <c r="B75" s="46" t="s">
        <v>347</v>
      </c>
      <c r="C75" s="47" t="s">
        <v>2734</v>
      </c>
    </row>
    <row r="76" spans="1:3" ht="14.25" customHeight="1">
      <c r="A76" s="946"/>
      <c r="B76" s="46" t="s">
        <v>347</v>
      </c>
      <c r="C76" s="47" t="s">
        <v>2735</v>
      </c>
    </row>
    <row r="77" spans="1:3" ht="14.25" customHeight="1">
      <c r="A77" s="946"/>
      <c r="B77" s="46" t="s">
        <v>347</v>
      </c>
      <c r="C77" s="47" t="s">
        <v>2736</v>
      </c>
    </row>
    <row r="78" spans="1:3" ht="14.25" customHeight="1">
      <c r="A78" s="946"/>
      <c r="B78" s="46" t="s">
        <v>347</v>
      </c>
      <c r="C78" s="47" t="s">
        <v>2737</v>
      </c>
    </row>
    <row r="79" spans="1:3" ht="14.25" customHeight="1">
      <c r="A79" s="946"/>
      <c r="B79" s="46" t="s">
        <v>347</v>
      </c>
      <c r="C79" s="47" t="s">
        <v>2738</v>
      </c>
    </row>
    <row r="80" spans="1:3" ht="14.25" customHeight="1">
      <c r="A80" s="946"/>
      <c r="B80" s="46" t="s">
        <v>347</v>
      </c>
      <c r="C80" s="47" t="s">
        <v>2739</v>
      </c>
    </row>
    <row r="81" spans="1:3" ht="14.25" customHeight="1">
      <c r="A81" s="946"/>
      <c r="B81" s="46" t="s">
        <v>347</v>
      </c>
      <c r="C81" s="47" t="s">
        <v>617</v>
      </c>
    </row>
    <row r="82" spans="1:3" ht="14.25" customHeight="1">
      <c r="A82" s="946"/>
      <c r="B82" s="51" t="s">
        <v>347</v>
      </c>
      <c r="C82" s="52" t="s">
        <v>39</v>
      </c>
    </row>
    <row r="83" spans="1:3" ht="14.25" customHeight="1" thickBot="1">
      <c r="A83" s="946"/>
      <c r="B83" s="48" t="s">
        <v>347</v>
      </c>
      <c r="C83" s="976" t="s">
        <v>40</v>
      </c>
    </row>
    <row r="84" spans="1:3" ht="14.25" customHeight="1">
      <c r="A84" s="946"/>
    </row>
    <row r="85" spans="1:3" ht="14.25" customHeight="1">
      <c r="A85" s="946"/>
    </row>
    <row r="86" spans="1:3" ht="14.25" customHeight="1">
      <c r="A86" s="946"/>
    </row>
    <row r="87" spans="1:3" ht="14.25" customHeight="1">
      <c r="A87" s="946"/>
    </row>
    <row r="88" spans="1:3" ht="14.25" customHeight="1">
      <c r="A88" s="946"/>
    </row>
    <row r="89" spans="1:3" ht="14.25" customHeight="1">
      <c r="A89" s="946"/>
    </row>
    <row r="90" spans="1:3" ht="14.25" customHeight="1">
      <c r="A90" s="946"/>
    </row>
    <row r="91" spans="1:3" ht="14.25" customHeight="1">
      <c r="A91" s="946"/>
    </row>
    <row r="92" spans="1:3" ht="14.25" customHeight="1">
      <c r="A92" s="946"/>
    </row>
    <row r="93" spans="1:3" ht="14.25" customHeight="1">
      <c r="A93" s="946"/>
    </row>
    <row r="94" spans="1:3" ht="14.25" customHeight="1">
      <c r="A94" s="946"/>
    </row>
    <row r="95" spans="1:3" ht="14.25" customHeight="1">
      <c r="A95" s="946"/>
    </row>
    <row r="96" spans="1:3" ht="14.25" customHeight="1">
      <c r="A96" s="946"/>
    </row>
  </sheetData>
  <phoneticPr fontId="57"/>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J381"/>
  <sheetViews>
    <sheetView zoomScale="40" zoomScaleNormal="40" workbookViewId="0">
      <selection activeCell="P36" sqref="P36"/>
    </sheetView>
  </sheetViews>
  <sheetFormatPr defaultRowHeight="14.4"/>
  <cols>
    <col min="1" max="1" width="10.5" bestFit="1" customWidth="1"/>
    <col min="2" max="2" width="40.8984375" bestFit="1" customWidth="1"/>
    <col min="3" max="3" width="26.59765625" bestFit="1" customWidth="1"/>
    <col min="4" max="4" width="27.5" bestFit="1" customWidth="1"/>
    <col min="5" max="5" width="27.5" customWidth="1"/>
    <col min="6" max="6" width="22.19921875" bestFit="1" customWidth="1"/>
    <col min="8" max="8" width="27.5" customWidth="1"/>
    <col min="9" max="9" width="8.69921875" bestFit="1" customWidth="1"/>
    <col min="10" max="10" width="10.5" bestFit="1" customWidth="1"/>
  </cols>
  <sheetData>
    <row r="1" spans="1:10" ht="15" thickBot="1">
      <c r="B1" s="62" t="s">
        <v>341</v>
      </c>
      <c r="C1" s="959" t="s">
        <v>366</v>
      </c>
      <c r="D1" s="959" t="s">
        <v>300</v>
      </c>
      <c r="E1" s="960" t="s">
        <v>367</v>
      </c>
      <c r="F1" s="63" t="s">
        <v>91</v>
      </c>
      <c r="H1" s="62" t="s">
        <v>367</v>
      </c>
      <c r="I1" s="63" t="s">
        <v>198</v>
      </c>
    </row>
    <row r="2" spans="1:10" ht="15" thickTop="1">
      <c r="B2" s="64" t="s">
        <v>199</v>
      </c>
      <c r="C2" s="961" t="s">
        <v>199</v>
      </c>
      <c r="D2" s="961" t="s">
        <v>199</v>
      </c>
      <c r="E2" s="962" t="str">
        <f>B2&amp;"_"&amp;D2</f>
        <v>　_　</v>
      </c>
      <c r="F2" s="65" t="s">
        <v>199</v>
      </c>
      <c r="H2" s="64" t="s">
        <v>199</v>
      </c>
      <c r="I2" s="65">
        <f t="shared" ref="I2:I13" si="0">COUNTIF(E:E,H2)</f>
        <v>0</v>
      </c>
    </row>
    <row r="3" spans="1:10">
      <c r="A3" t="s">
        <v>3738</v>
      </c>
      <c r="B3" s="66" t="s">
        <v>95</v>
      </c>
      <c r="C3" s="963" t="s">
        <v>368</v>
      </c>
      <c r="D3" s="963" t="s">
        <v>303</v>
      </c>
      <c r="E3" s="964" t="str">
        <f>B3&amp;"_"&amp;D3</f>
        <v>エルスターX_ダブルLow-E三層複層</v>
      </c>
      <c r="F3" s="965" t="s">
        <v>3766</v>
      </c>
      <c r="G3" t="s">
        <v>3738</v>
      </c>
      <c r="H3" s="66" t="s">
        <v>369</v>
      </c>
      <c r="I3" s="67">
        <f t="shared" si="0"/>
        <v>4</v>
      </c>
    </row>
    <row r="4" spans="1:10">
      <c r="B4" s="66" t="s">
        <v>95</v>
      </c>
      <c r="C4" s="963" t="s">
        <v>368</v>
      </c>
      <c r="D4" s="963" t="s">
        <v>303</v>
      </c>
      <c r="E4" s="964" t="str">
        <f t="shared" ref="E4:E114" si="1">B4&amp;"_"&amp;D4</f>
        <v>エルスターX_ダブルLow-E三層複層</v>
      </c>
      <c r="F4" s="965" t="s">
        <v>3767</v>
      </c>
      <c r="H4" s="66" t="s">
        <v>370</v>
      </c>
      <c r="I4" s="67">
        <f t="shared" si="0"/>
        <v>2</v>
      </c>
    </row>
    <row r="5" spans="1:10">
      <c r="B5" s="66" t="s">
        <v>95</v>
      </c>
      <c r="C5" s="963" t="s">
        <v>368</v>
      </c>
      <c r="D5" s="963" t="s">
        <v>303</v>
      </c>
      <c r="E5" s="964" t="str">
        <f t="shared" si="1"/>
        <v>エルスターX_ダブルLow-E三層複層</v>
      </c>
      <c r="F5" s="965" t="s">
        <v>3768</v>
      </c>
      <c r="H5" s="66" t="s">
        <v>372</v>
      </c>
      <c r="I5" s="67">
        <f t="shared" si="0"/>
        <v>6</v>
      </c>
    </row>
    <row r="6" spans="1:10">
      <c r="B6" s="66" t="s">
        <v>95</v>
      </c>
      <c r="C6" s="963" t="s">
        <v>368</v>
      </c>
      <c r="D6" s="963" t="s">
        <v>303</v>
      </c>
      <c r="E6" s="964" t="str">
        <f t="shared" si="1"/>
        <v>エルスターX_ダブルLow-E三層複層</v>
      </c>
      <c r="F6" s="965" t="s">
        <v>3769</v>
      </c>
      <c r="H6" s="66" t="s">
        <v>373</v>
      </c>
      <c r="I6" s="67">
        <f t="shared" si="0"/>
        <v>2</v>
      </c>
    </row>
    <row r="7" spans="1:10">
      <c r="B7" s="66" t="s">
        <v>95</v>
      </c>
      <c r="C7" s="963" t="s">
        <v>368</v>
      </c>
      <c r="D7" s="963" t="s">
        <v>627</v>
      </c>
      <c r="E7" s="964" t="str">
        <f t="shared" si="1"/>
        <v>エルスターX_Low-E三層複層</v>
      </c>
      <c r="F7" s="965" t="s">
        <v>3770</v>
      </c>
      <c r="H7" s="66" t="s">
        <v>4065</v>
      </c>
      <c r="I7" s="67">
        <f t="shared" si="0"/>
        <v>4</v>
      </c>
      <c r="J7" s="978">
        <v>44585</v>
      </c>
    </row>
    <row r="8" spans="1:10">
      <c r="B8" s="66" t="s">
        <v>95</v>
      </c>
      <c r="C8" s="963" t="s">
        <v>368</v>
      </c>
      <c r="D8" s="963" t="s">
        <v>627</v>
      </c>
      <c r="E8" s="964" t="str">
        <f t="shared" si="1"/>
        <v>エルスターX_Low-E三層複層</v>
      </c>
      <c r="F8" s="965" t="s">
        <v>3772</v>
      </c>
      <c r="H8" s="66" t="s">
        <v>4066</v>
      </c>
      <c r="I8" s="67">
        <f t="shared" si="0"/>
        <v>2</v>
      </c>
      <c r="J8" s="978">
        <v>44585</v>
      </c>
    </row>
    <row r="9" spans="1:10">
      <c r="B9" s="66" t="s">
        <v>343</v>
      </c>
      <c r="C9" s="963" t="s">
        <v>368</v>
      </c>
      <c r="D9" s="963" t="s">
        <v>316</v>
      </c>
      <c r="E9" s="964" t="str">
        <f t="shared" si="1"/>
        <v>エルスターS_Low-E複層</v>
      </c>
      <c r="F9" s="965" t="s">
        <v>3774</v>
      </c>
      <c r="H9" s="66" t="s">
        <v>4067</v>
      </c>
      <c r="I9" s="67">
        <f t="shared" si="0"/>
        <v>6</v>
      </c>
      <c r="J9" s="978">
        <v>44585</v>
      </c>
    </row>
    <row r="10" spans="1:10">
      <c r="B10" s="66" t="s">
        <v>343</v>
      </c>
      <c r="C10" s="963" t="s">
        <v>368</v>
      </c>
      <c r="D10" s="963" t="s">
        <v>316</v>
      </c>
      <c r="E10" s="964" t="str">
        <f t="shared" si="1"/>
        <v>エルスターS_Low-E複層</v>
      </c>
      <c r="F10" s="965" t="s">
        <v>3775</v>
      </c>
      <c r="H10" s="66" t="s">
        <v>4068</v>
      </c>
      <c r="I10" s="67">
        <f t="shared" si="0"/>
        <v>2</v>
      </c>
      <c r="J10" s="978">
        <v>44585</v>
      </c>
    </row>
    <row r="11" spans="1:10">
      <c r="B11" s="66" t="s">
        <v>343</v>
      </c>
      <c r="C11" s="963" t="s">
        <v>368</v>
      </c>
      <c r="D11" s="963" t="s">
        <v>316</v>
      </c>
      <c r="E11" s="964" t="str">
        <f t="shared" si="1"/>
        <v>エルスターS_Low-E複層</v>
      </c>
      <c r="F11" s="965" t="s">
        <v>3776</v>
      </c>
      <c r="H11" s="966" t="s">
        <v>3771</v>
      </c>
      <c r="I11" s="67">
        <f t="shared" si="0"/>
        <v>3</v>
      </c>
    </row>
    <row r="12" spans="1:10">
      <c r="B12" s="66" t="s">
        <v>343</v>
      </c>
      <c r="C12" s="963" t="s">
        <v>368</v>
      </c>
      <c r="D12" s="963" t="s">
        <v>316</v>
      </c>
      <c r="E12" s="964" t="str">
        <f t="shared" si="1"/>
        <v>エルスターS_Low-E複層</v>
      </c>
      <c r="F12" s="965" t="s">
        <v>3777</v>
      </c>
      <c r="H12" s="966" t="s">
        <v>3773</v>
      </c>
      <c r="I12" s="67">
        <f t="shared" si="0"/>
        <v>3</v>
      </c>
    </row>
    <row r="13" spans="1:10">
      <c r="B13" s="66" t="s">
        <v>343</v>
      </c>
      <c r="C13" s="963" t="s">
        <v>368</v>
      </c>
      <c r="D13" s="963" t="s">
        <v>316</v>
      </c>
      <c r="E13" s="964" t="str">
        <f t="shared" si="1"/>
        <v>エルスターS_Low-E複層</v>
      </c>
      <c r="F13" s="965" t="s">
        <v>3778</v>
      </c>
      <c r="H13" s="966" t="s">
        <v>2787</v>
      </c>
      <c r="I13" s="67">
        <f t="shared" si="0"/>
        <v>1</v>
      </c>
    </row>
    <row r="14" spans="1:10">
      <c r="B14" s="66" t="s">
        <v>343</v>
      </c>
      <c r="C14" s="963" t="s">
        <v>368</v>
      </c>
      <c r="D14" s="963" t="s">
        <v>316</v>
      </c>
      <c r="E14" s="964" t="str">
        <f t="shared" si="1"/>
        <v>エルスターS_Low-E複層</v>
      </c>
      <c r="F14" s="965" t="s">
        <v>3780</v>
      </c>
      <c r="H14" s="66" t="s">
        <v>4069</v>
      </c>
      <c r="I14" s="67">
        <f t="shared" ref="I14:I19" si="2">COUNTIF(E:E,H14)</f>
        <v>3</v>
      </c>
      <c r="J14" s="978">
        <v>44585</v>
      </c>
    </row>
    <row r="15" spans="1:10">
      <c r="B15" s="66" t="s">
        <v>343</v>
      </c>
      <c r="C15" s="963" t="s">
        <v>368</v>
      </c>
      <c r="D15" s="963" t="s">
        <v>325</v>
      </c>
      <c r="E15" s="964" t="str">
        <f t="shared" si="1"/>
        <v>エルスターS_複層</v>
      </c>
      <c r="F15" s="965" t="s">
        <v>3781</v>
      </c>
      <c r="H15" s="66" t="s">
        <v>4070</v>
      </c>
      <c r="I15" s="67">
        <f t="shared" si="2"/>
        <v>3</v>
      </c>
      <c r="J15" s="978">
        <v>44585</v>
      </c>
    </row>
    <row r="16" spans="1:10">
      <c r="B16" s="66" t="s">
        <v>343</v>
      </c>
      <c r="C16" s="963" t="s">
        <v>368</v>
      </c>
      <c r="D16" s="963" t="s">
        <v>325</v>
      </c>
      <c r="E16" s="964" t="str">
        <f t="shared" si="1"/>
        <v>エルスターS_複層</v>
      </c>
      <c r="F16" s="965" t="s">
        <v>3782</v>
      </c>
      <c r="H16" s="66" t="s">
        <v>4071</v>
      </c>
      <c r="I16" s="67">
        <f t="shared" si="2"/>
        <v>1</v>
      </c>
      <c r="J16" s="978">
        <v>44585</v>
      </c>
    </row>
    <row r="17" spans="1:10">
      <c r="A17" s="978">
        <v>44585</v>
      </c>
      <c r="B17" s="66" t="s">
        <v>4061</v>
      </c>
      <c r="C17" s="963" t="s">
        <v>368</v>
      </c>
      <c r="D17" s="963" t="s">
        <v>303</v>
      </c>
      <c r="E17" s="964" t="str">
        <f>B17&amp;"_"&amp;D17</f>
        <v>EW_ダブルLow-E三層複層</v>
      </c>
      <c r="F17" s="965" t="s">
        <v>3766</v>
      </c>
      <c r="H17" s="66" t="s">
        <v>4072</v>
      </c>
      <c r="I17" s="67">
        <f t="shared" si="2"/>
        <v>2</v>
      </c>
      <c r="J17" s="978">
        <v>44585</v>
      </c>
    </row>
    <row r="18" spans="1:10">
      <c r="A18" s="978">
        <v>44585</v>
      </c>
      <c r="B18" s="66" t="s">
        <v>4061</v>
      </c>
      <c r="C18" s="963" t="s">
        <v>368</v>
      </c>
      <c r="D18" s="963" t="s">
        <v>303</v>
      </c>
      <c r="E18" s="964" t="str">
        <f t="shared" ref="E18:E30" si="3">B18&amp;"_"&amp;D18</f>
        <v>EW_ダブルLow-E三層複層</v>
      </c>
      <c r="F18" s="965" t="s">
        <v>3767</v>
      </c>
      <c r="H18" s="66" t="s">
        <v>4073</v>
      </c>
      <c r="I18" s="67">
        <f t="shared" si="2"/>
        <v>2</v>
      </c>
      <c r="J18" s="978">
        <v>44585</v>
      </c>
    </row>
    <row r="19" spans="1:10">
      <c r="A19" s="978">
        <v>44585</v>
      </c>
      <c r="B19" s="66" t="s">
        <v>4061</v>
      </c>
      <c r="C19" s="963" t="s">
        <v>368</v>
      </c>
      <c r="D19" s="963" t="s">
        <v>303</v>
      </c>
      <c r="E19" s="964" t="str">
        <f t="shared" si="3"/>
        <v>EW_ダブルLow-E三層複層</v>
      </c>
      <c r="F19" s="965" t="s">
        <v>3768</v>
      </c>
      <c r="H19" s="66" t="s">
        <v>4074</v>
      </c>
      <c r="I19" s="67">
        <f t="shared" si="2"/>
        <v>1</v>
      </c>
      <c r="J19" s="978">
        <v>44585</v>
      </c>
    </row>
    <row r="20" spans="1:10">
      <c r="A20" s="978">
        <v>44585</v>
      </c>
      <c r="B20" s="66" t="s">
        <v>4061</v>
      </c>
      <c r="C20" s="963" t="s">
        <v>368</v>
      </c>
      <c r="D20" s="963" t="s">
        <v>303</v>
      </c>
      <c r="E20" s="964" t="str">
        <f t="shared" si="3"/>
        <v>EW_ダブルLow-E三層複層</v>
      </c>
      <c r="F20" s="965" t="s">
        <v>3769</v>
      </c>
      <c r="H20" s="66" t="s">
        <v>374</v>
      </c>
      <c r="I20" s="67">
        <f>COUNTIF(E:E,H20)</f>
        <v>3</v>
      </c>
    </row>
    <row r="21" spans="1:10">
      <c r="A21" s="978">
        <v>44585</v>
      </c>
      <c r="B21" s="66" t="s">
        <v>4061</v>
      </c>
      <c r="C21" s="963" t="s">
        <v>368</v>
      </c>
      <c r="D21" s="963" t="s">
        <v>627</v>
      </c>
      <c r="E21" s="964" t="str">
        <f t="shared" si="3"/>
        <v>EW_Low-E三層複層</v>
      </c>
      <c r="F21" s="965" t="s">
        <v>3770</v>
      </c>
      <c r="H21" s="66" t="s">
        <v>377</v>
      </c>
      <c r="I21" s="67">
        <f>COUNTIF(E:E,H21)</f>
        <v>1</v>
      </c>
    </row>
    <row r="22" spans="1:10">
      <c r="A22" s="978">
        <v>44585</v>
      </c>
      <c r="B22" s="66" t="s">
        <v>4061</v>
      </c>
      <c r="C22" s="963" t="s">
        <v>368</v>
      </c>
      <c r="D22" s="963" t="s">
        <v>627</v>
      </c>
      <c r="E22" s="964" t="str">
        <f t="shared" si="3"/>
        <v>EW_Low-E三層複層</v>
      </c>
      <c r="F22" s="965" t="s">
        <v>3772</v>
      </c>
      <c r="H22" s="66" t="s">
        <v>378</v>
      </c>
      <c r="I22" s="67">
        <f>COUNTIF(E:E,H22)</f>
        <v>2</v>
      </c>
    </row>
    <row r="23" spans="1:10">
      <c r="A23" s="978">
        <v>44585</v>
      </c>
      <c r="B23" s="66" t="s">
        <v>4061</v>
      </c>
      <c r="C23" s="963" t="s">
        <v>368</v>
      </c>
      <c r="D23" s="963" t="s">
        <v>316</v>
      </c>
      <c r="E23" s="964" t="str">
        <f t="shared" si="3"/>
        <v>EW_Low-E複層</v>
      </c>
      <c r="F23" s="965" t="s">
        <v>3774</v>
      </c>
      <c r="H23" s="66" t="s">
        <v>3779</v>
      </c>
      <c r="I23" s="67">
        <f>COUNTIF(E:E,H23)</f>
        <v>2</v>
      </c>
    </row>
    <row r="24" spans="1:10">
      <c r="A24" s="978">
        <v>44585</v>
      </c>
      <c r="B24" s="66" t="s">
        <v>4061</v>
      </c>
      <c r="C24" s="963" t="s">
        <v>368</v>
      </c>
      <c r="D24" s="963" t="s">
        <v>316</v>
      </c>
      <c r="E24" s="964" t="str">
        <f t="shared" si="3"/>
        <v>EW_Low-E複層</v>
      </c>
      <c r="F24" s="965" t="s">
        <v>3775</v>
      </c>
      <c r="H24" s="66" t="s">
        <v>380</v>
      </c>
      <c r="I24" s="67">
        <f>COUNTIF(E:E,H24)</f>
        <v>1</v>
      </c>
    </row>
    <row r="25" spans="1:10">
      <c r="A25" s="978">
        <v>44585</v>
      </c>
      <c r="B25" s="66" t="s">
        <v>4061</v>
      </c>
      <c r="C25" s="963" t="s">
        <v>368</v>
      </c>
      <c r="D25" s="963" t="s">
        <v>316</v>
      </c>
      <c r="E25" s="964" t="str">
        <f t="shared" si="3"/>
        <v>EW_Low-E複層</v>
      </c>
      <c r="F25" s="965" t="s">
        <v>3776</v>
      </c>
      <c r="H25" s="66" t="s">
        <v>4075</v>
      </c>
      <c r="I25" s="67">
        <f t="shared" ref="I25:I26" si="4">COUNTIF(E:E,H25)</f>
        <v>9</v>
      </c>
      <c r="J25" s="978">
        <v>44585</v>
      </c>
    </row>
    <row r="26" spans="1:10">
      <c r="A26" s="978">
        <v>44585</v>
      </c>
      <c r="B26" s="66" t="s">
        <v>4061</v>
      </c>
      <c r="C26" s="963" t="s">
        <v>368</v>
      </c>
      <c r="D26" s="963" t="s">
        <v>316</v>
      </c>
      <c r="E26" s="964" t="str">
        <f t="shared" si="3"/>
        <v>EW_Low-E複層</v>
      </c>
      <c r="F26" s="965" t="s">
        <v>3777</v>
      </c>
      <c r="H26" s="66" t="s">
        <v>4076</v>
      </c>
      <c r="I26" s="67">
        <f t="shared" si="4"/>
        <v>4</v>
      </c>
      <c r="J26" s="978">
        <v>44585</v>
      </c>
    </row>
    <row r="27" spans="1:10">
      <c r="A27" s="978">
        <v>44585</v>
      </c>
      <c r="B27" s="66" t="s">
        <v>4061</v>
      </c>
      <c r="C27" s="963" t="s">
        <v>368</v>
      </c>
      <c r="D27" s="963" t="s">
        <v>316</v>
      </c>
      <c r="E27" s="964" t="str">
        <f t="shared" si="3"/>
        <v>EW_Low-E複層</v>
      </c>
      <c r="F27" s="965" t="s">
        <v>3778</v>
      </c>
      <c r="H27" s="66" t="s">
        <v>383</v>
      </c>
      <c r="I27" s="67">
        <f t="shared" ref="I27:I58" si="5">COUNTIF(E:E,H27)</f>
        <v>4</v>
      </c>
    </row>
    <row r="28" spans="1:10">
      <c r="A28" s="978">
        <v>44585</v>
      </c>
      <c r="B28" s="66" t="s">
        <v>4061</v>
      </c>
      <c r="C28" s="963" t="s">
        <v>368</v>
      </c>
      <c r="D28" s="963" t="s">
        <v>316</v>
      </c>
      <c r="E28" s="964" t="str">
        <f t="shared" si="3"/>
        <v>EW_Low-E複層</v>
      </c>
      <c r="F28" s="965" t="s">
        <v>3780</v>
      </c>
      <c r="H28" s="66" t="s">
        <v>384</v>
      </c>
      <c r="I28" s="67">
        <f t="shared" si="5"/>
        <v>2</v>
      </c>
    </row>
    <row r="29" spans="1:10">
      <c r="A29" s="978">
        <v>44585</v>
      </c>
      <c r="B29" s="66" t="s">
        <v>4061</v>
      </c>
      <c r="C29" s="963" t="s">
        <v>368</v>
      </c>
      <c r="D29" s="963" t="s">
        <v>325</v>
      </c>
      <c r="E29" s="964" t="str">
        <f t="shared" si="3"/>
        <v>EW_複層</v>
      </c>
      <c r="F29" s="965" t="s">
        <v>3781</v>
      </c>
      <c r="H29" s="66" t="s">
        <v>621</v>
      </c>
      <c r="I29" s="67">
        <f t="shared" si="5"/>
        <v>4</v>
      </c>
    </row>
    <row r="30" spans="1:10">
      <c r="A30" s="978">
        <v>44585</v>
      </c>
      <c r="B30" s="66" t="s">
        <v>4061</v>
      </c>
      <c r="C30" s="963" t="s">
        <v>368</v>
      </c>
      <c r="D30" s="963" t="s">
        <v>325</v>
      </c>
      <c r="E30" s="964" t="str">
        <f t="shared" si="3"/>
        <v>EW_複層</v>
      </c>
      <c r="F30" s="965" t="s">
        <v>3782</v>
      </c>
      <c r="H30" s="66" t="s">
        <v>2788</v>
      </c>
      <c r="I30" s="67">
        <f t="shared" si="5"/>
        <v>2</v>
      </c>
    </row>
    <row r="31" spans="1:10">
      <c r="B31" s="967" t="s">
        <v>2726</v>
      </c>
      <c r="C31" s="968" t="s">
        <v>375</v>
      </c>
      <c r="D31" s="969" t="s">
        <v>303</v>
      </c>
      <c r="E31" s="964" t="str">
        <f t="shared" si="1"/>
        <v>LWスライディング_ダブルLow-E三層複層</v>
      </c>
      <c r="F31" s="970" t="s">
        <v>3783</v>
      </c>
      <c r="H31" s="66" t="s">
        <v>385</v>
      </c>
      <c r="I31" s="67">
        <f t="shared" si="5"/>
        <v>1</v>
      </c>
    </row>
    <row r="32" spans="1:10">
      <c r="B32" s="967" t="s">
        <v>2726</v>
      </c>
      <c r="C32" s="968" t="s">
        <v>375</v>
      </c>
      <c r="D32" s="969" t="s">
        <v>303</v>
      </c>
      <c r="E32" s="964" t="str">
        <f t="shared" si="1"/>
        <v>LWスライディング_ダブルLow-E三層複層</v>
      </c>
      <c r="F32" s="965" t="s">
        <v>3784</v>
      </c>
      <c r="H32" s="66" t="s">
        <v>386</v>
      </c>
      <c r="I32" s="67">
        <f t="shared" si="5"/>
        <v>4</v>
      </c>
    </row>
    <row r="33" spans="1:9">
      <c r="B33" s="967" t="s">
        <v>2726</v>
      </c>
      <c r="C33" s="968" t="s">
        <v>375</v>
      </c>
      <c r="D33" s="969" t="s">
        <v>303</v>
      </c>
      <c r="E33" s="964" t="str">
        <f t="shared" si="1"/>
        <v>LWスライディング_ダブルLow-E三層複層</v>
      </c>
      <c r="F33" s="965" t="s">
        <v>3785</v>
      </c>
      <c r="H33" s="66" t="s">
        <v>387</v>
      </c>
      <c r="I33" s="67">
        <f t="shared" si="5"/>
        <v>2</v>
      </c>
    </row>
    <row r="34" spans="1:9">
      <c r="B34" s="967" t="s">
        <v>2726</v>
      </c>
      <c r="C34" s="968" t="s">
        <v>375</v>
      </c>
      <c r="D34" s="969" t="s">
        <v>313</v>
      </c>
      <c r="E34" s="964" t="str">
        <f t="shared" si="1"/>
        <v>LWスライディング_Low-E三層複層</v>
      </c>
      <c r="F34" s="965" t="s">
        <v>3783</v>
      </c>
      <c r="H34" s="66" t="s">
        <v>2789</v>
      </c>
      <c r="I34" s="67">
        <f t="shared" si="5"/>
        <v>4</v>
      </c>
    </row>
    <row r="35" spans="1:9">
      <c r="B35" s="967" t="s">
        <v>2726</v>
      </c>
      <c r="C35" s="968" t="s">
        <v>375</v>
      </c>
      <c r="D35" s="969" t="s">
        <v>313</v>
      </c>
      <c r="E35" s="964" t="str">
        <f t="shared" si="1"/>
        <v>LWスライディング_Low-E三層複層</v>
      </c>
      <c r="F35" s="965" t="s">
        <v>3786</v>
      </c>
      <c r="H35" s="66" t="s">
        <v>2790</v>
      </c>
      <c r="I35" s="67">
        <f t="shared" si="5"/>
        <v>2</v>
      </c>
    </row>
    <row r="36" spans="1:9">
      <c r="B36" s="967" t="s">
        <v>2726</v>
      </c>
      <c r="C36" s="968" t="s">
        <v>375</v>
      </c>
      <c r="D36" s="969" t="s">
        <v>313</v>
      </c>
      <c r="E36" s="964" t="str">
        <f t="shared" si="1"/>
        <v>LWスライディング_Low-E三層複層</v>
      </c>
      <c r="F36" s="965" t="s">
        <v>3787</v>
      </c>
      <c r="H36" s="66" t="s">
        <v>388</v>
      </c>
      <c r="I36" s="67">
        <f t="shared" si="5"/>
        <v>1</v>
      </c>
    </row>
    <row r="37" spans="1:9">
      <c r="B37" s="967" t="s">
        <v>2726</v>
      </c>
      <c r="C37" s="968" t="s">
        <v>375</v>
      </c>
      <c r="D37" s="968" t="s">
        <v>316</v>
      </c>
      <c r="E37" s="964" t="str">
        <f t="shared" si="1"/>
        <v>LWスライディング_Low-E複層</v>
      </c>
      <c r="F37" s="965" t="s">
        <v>3788</v>
      </c>
      <c r="H37" s="66" t="s">
        <v>390</v>
      </c>
      <c r="I37" s="67">
        <f t="shared" si="5"/>
        <v>4</v>
      </c>
    </row>
    <row r="38" spans="1:9">
      <c r="A38" s="978">
        <v>44585</v>
      </c>
      <c r="B38" s="967" t="s">
        <v>4062</v>
      </c>
      <c r="C38" s="968" t="s">
        <v>375</v>
      </c>
      <c r="D38" s="963" t="s">
        <v>303</v>
      </c>
      <c r="E38" s="964" t="str">
        <f t="shared" si="1"/>
        <v>TW_ダブルLow-E三層複層</v>
      </c>
      <c r="F38" s="970" t="s">
        <v>3783</v>
      </c>
      <c r="H38" s="66" t="s">
        <v>391</v>
      </c>
      <c r="I38" s="67">
        <f t="shared" si="5"/>
        <v>2</v>
      </c>
    </row>
    <row r="39" spans="1:9">
      <c r="A39" s="978">
        <v>44585</v>
      </c>
      <c r="B39" s="967" t="s">
        <v>4062</v>
      </c>
      <c r="C39" s="968" t="s">
        <v>375</v>
      </c>
      <c r="D39" s="963" t="s">
        <v>303</v>
      </c>
      <c r="E39" s="964" t="str">
        <f t="shared" si="1"/>
        <v>TW_ダブルLow-E三層複層</v>
      </c>
      <c r="F39" s="965" t="s">
        <v>3784</v>
      </c>
      <c r="H39" s="66" t="s">
        <v>572</v>
      </c>
      <c r="I39" s="67">
        <f t="shared" si="5"/>
        <v>4</v>
      </c>
    </row>
    <row r="40" spans="1:9">
      <c r="A40" s="978">
        <v>44585</v>
      </c>
      <c r="B40" s="967" t="s">
        <v>4062</v>
      </c>
      <c r="C40" s="968" t="s">
        <v>375</v>
      </c>
      <c r="D40" s="963" t="s">
        <v>303</v>
      </c>
      <c r="E40" s="964" t="str">
        <f t="shared" si="1"/>
        <v>TW_ダブルLow-E三層複層</v>
      </c>
      <c r="F40" s="965" t="s">
        <v>3785</v>
      </c>
      <c r="H40" s="66" t="s">
        <v>2792</v>
      </c>
      <c r="I40" s="67">
        <f t="shared" si="5"/>
        <v>2</v>
      </c>
    </row>
    <row r="41" spans="1:9">
      <c r="A41" s="978">
        <v>44585</v>
      </c>
      <c r="B41" s="967" t="s">
        <v>4062</v>
      </c>
      <c r="C41" s="968" t="s">
        <v>375</v>
      </c>
      <c r="D41" s="963" t="s">
        <v>313</v>
      </c>
      <c r="E41" s="964" t="str">
        <f t="shared" si="1"/>
        <v>TW_Low-E三層複層</v>
      </c>
      <c r="F41" s="965" t="s">
        <v>3783</v>
      </c>
      <c r="H41" s="66" t="s">
        <v>392</v>
      </c>
      <c r="I41" s="67">
        <f t="shared" si="5"/>
        <v>1</v>
      </c>
    </row>
    <row r="42" spans="1:9">
      <c r="A42" s="978">
        <v>44585</v>
      </c>
      <c r="B42" s="967" t="s">
        <v>4062</v>
      </c>
      <c r="C42" s="968" t="s">
        <v>375</v>
      </c>
      <c r="D42" s="963" t="s">
        <v>313</v>
      </c>
      <c r="E42" s="964" t="str">
        <f t="shared" si="1"/>
        <v>TW_Low-E三層複層</v>
      </c>
      <c r="F42" s="965" t="s">
        <v>3786</v>
      </c>
      <c r="H42" s="66" t="s">
        <v>393</v>
      </c>
      <c r="I42" s="67">
        <f t="shared" si="5"/>
        <v>3</v>
      </c>
    </row>
    <row r="43" spans="1:9">
      <c r="A43" s="978">
        <v>44585</v>
      </c>
      <c r="B43" s="967" t="s">
        <v>4062</v>
      </c>
      <c r="C43" s="968" t="s">
        <v>375</v>
      </c>
      <c r="D43" s="963" t="s">
        <v>313</v>
      </c>
      <c r="E43" s="964" t="str">
        <f t="shared" si="1"/>
        <v>TW_Low-E三層複層</v>
      </c>
      <c r="F43" s="965" t="s">
        <v>3787</v>
      </c>
      <c r="H43" s="66" t="s">
        <v>394</v>
      </c>
      <c r="I43" s="67">
        <f t="shared" si="5"/>
        <v>2</v>
      </c>
    </row>
    <row r="44" spans="1:9">
      <c r="A44" s="978">
        <v>44585</v>
      </c>
      <c r="B44" s="967" t="s">
        <v>4062</v>
      </c>
      <c r="C44" s="968" t="s">
        <v>375</v>
      </c>
      <c r="D44" s="968" t="s">
        <v>316</v>
      </c>
      <c r="E44" s="964" t="str">
        <f t="shared" si="1"/>
        <v>TW_Low-E複層</v>
      </c>
      <c r="F44" s="965" t="s">
        <v>3788</v>
      </c>
      <c r="H44" s="66" t="s">
        <v>395</v>
      </c>
      <c r="I44" s="67">
        <f t="shared" si="5"/>
        <v>4</v>
      </c>
    </row>
    <row r="45" spans="1:9">
      <c r="A45" s="978">
        <v>44585</v>
      </c>
      <c r="B45" s="967" t="s">
        <v>4063</v>
      </c>
      <c r="C45" s="968" t="s">
        <v>375</v>
      </c>
      <c r="D45" s="963" t="s">
        <v>303</v>
      </c>
      <c r="E45" s="964" t="str">
        <f t="shared" si="1"/>
        <v>TW防火戸_ダブルLow-E三層複層</v>
      </c>
      <c r="F45" s="965" t="s">
        <v>3784</v>
      </c>
      <c r="H45" s="66" t="s">
        <v>396</v>
      </c>
      <c r="I45" s="67">
        <f t="shared" si="5"/>
        <v>2</v>
      </c>
    </row>
    <row r="46" spans="1:9">
      <c r="A46" s="978">
        <v>44585</v>
      </c>
      <c r="B46" s="967" t="s">
        <v>4063</v>
      </c>
      <c r="C46" s="968" t="s">
        <v>375</v>
      </c>
      <c r="D46" s="963" t="s">
        <v>303</v>
      </c>
      <c r="E46" s="964" t="str">
        <f t="shared" si="1"/>
        <v>TW防火戸_ダブルLow-E三層複層</v>
      </c>
      <c r="F46" s="965" t="s">
        <v>3785</v>
      </c>
      <c r="H46" s="66" t="s">
        <v>397</v>
      </c>
      <c r="I46" s="67">
        <f t="shared" si="5"/>
        <v>2</v>
      </c>
    </row>
    <row r="47" spans="1:9">
      <c r="A47" s="978">
        <v>44585</v>
      </c>
      <c r="B47" s="967" t="s">
        <v>4063</v>
      </c>
      <c r="C47" s="968" t="s">
        <v>375</v>
      </c>
      <c r="D47" s="963" t="s">
        <v>313</v>
      </c>
      <c r="E47" s="964" t="str">
        <f t="shared" si="1"/>
        <v>TW防火戸_Low-E三層複層</v>
      </c>
      <c r="F47" s="965" t="s">
        <v>3786</v>
      </c>
      <c r="H47" s="66" t="s">
        <v>398</v>
      </c>
      <c r="I47" s="67">
        <f t="shared" si="5"/>
        <v>3</v>
      </c>
    </row>
    <row r="48" spans="1:9">
      <c r="A48" s="978">
        <v>44585</v>
      </c>
      <c r="B48" s="967" t="s">
        <v>4063</v>
      </c>
      <c r="C48" s="968" t="s">
        <v>375</v>
      </c>
      <c r="D48" s="963" t="s">
        <v>313</v>
      </c>
      <c r="E48" s="964" t="str">
        <f t="shared" si="1"/>
        <v>TW防火戸_Low-E三層複層</v>
      </c>
      <c r="F48" s="965" t="s">
        <v>3787</v>
      </c>
      <c r="H48" s="66" t="s">
        <v>399</v>
      </c>
      <c r="I48" s="67">
        <f t="shared" si="5"/>
        <v>2</v>
      </c>
    </row>
    <row r="49" spans="1:9">
      <c r="A49" s="978">
        <v>44585</v>
      </c>
      <c r="B49" s="967" t="s">
        <v>4063</v>
      </c>
      <c r="C49" s="968" t="s">
        <v>375</v>
      </c>
      <c r="D49" s="968" t="s">
        <v>316</v>
      </c>
      <c r="E49" s="964" t="str">
        <f t="shared" si="1"/>
        <v>TW防火戸_Low-E複層</v>
      </c>
      <c r="F49" s="965" t="s">
        <v>3788</v>
      </c>
      <c r="H49" s="66" t="s">
        <v>400</v>
      </c>
      <c r="I49" s="67">
        <f t="shared" si="5"/>
        <v>2</v>
      </c>
    </row>
    <row r="50" spans="1:9">
      <c r="B50" s="66" t="s">
        <v>98</v>
      </c>
      <c r="C50" s="968" t="s">
        <v>375</v>
      </c>
      <c r="D50" s="963" t="s">
        <v>303</v>
      </c>
      <c r="E50" s="964" t="str">
        <f t="shared" si="1"/>
        <v>サーモスX_ダブルLow-E三層複層</v>
      </c>
      <c r="F50" s="970" t="s">
        <v>3783</v>
      </c>
      <c r="H50" s="66" t="s">
        <v>401</v>
      </c>
      <c r="I50" s="67">
        <f t="shared" si="5"/>
        <v>1</v>
      </c>
    </row>
    <row r="51" spans="1:9">
      <c r="B51" s="66" t="s">
        <v>98</v>
      </c>
      <c r="C51" s="963" t="s">
        <v>375</v>
      </c>
      <c r="D51" s="963" t="s">
        <v>303</v>
      </c>
      <c r="E51" s="964" t="str">
        <f t="shared" si="1"/>
        <v>サーモスX_ダブルLow-E三層複層</v>
      </c>
      <c r="F51" s="965" t="s">
        <v>3784</v>
      </c>
      <c r="H51" s="66" t="s">
        <v>402</v>
      </c>
      <c r="I51" s="67">
        <f t="shared" si="5"/>
        <v>4</v>
      </c>
    </row>
    <row r="52" spans="1:9">
      <c r="B52" s="66" t="s">
        <v>98</v>
      </c>
      <c r="C52" s="963" t="s">
        <v>375</v>
      </c>
      <c r="D52" s="963" t="s">
        <v>303</v>
      </c>
      <c r="E52" s="964" t="str">
        <f t="shared" si="1"/>
        <v>サーモスX_ダブルLow-E三層複層</v>
      </c>
      <c r="F52" s="965" t="s">
        <v>3785</v>
      </c>
      <c r="H52" s="66" t="s">
        <v>403</v>
      </c>
      <c r="I52" s="67">
        <f t="shared" si="5"/>
        <v>2</v>
      </c>
    </row>
    <row r="53" spans="1:9">
      <c r="B53" s="66" t="s">
        <v>98</v>
      </c>
      <c r="C53" s="963" t="s">
        <v>375</v>
      </c>
      <c r="D53" s="969" t="s">
        <v>313</v>
      </c>
      <c r="E53" s="964" t="str">
        <f t="shared" si="1"/>
        <v>サーモスX_Low-E三層複層</v>
      </c>
      <c r="F53" s="965" t="s">
        <v>3783</v>
      </c>
      <c r="H53" s="966" t="s">
        <v>3794</v>
      </c>
      <c r="I53" s="67">
        <f t="shared" si="5"/>
        <v>4</v>
      </c>
    </row>
    <row r="54" spans="1:9">
      <c r="B54" s="66" t="s">
        <v>98</v>
      </c>
      <c r="C54" s="963" t="s">
        <v>375</v>
      </c>
      <c r="D54" s="969" t="s">
        <v>313</v>
      </c>
      <c r="E54" s="964" t="str">
        <f t="shared" si="1"/>
        <v>サーモスX_Low-E三層複層</v>
      </c>
      <c r="F54" s="965" t="s">
        <v>3786</v>
      </c>
      <c r="H54" s="966" t="s">
        <v>3795</v>
      </c>
      <c r="I54" s="67">
        <f t="shared" si="5"/>
        <v>2</v>
      </c>
    </row>
    <row r="55" spans="1:9">
      <c r="B55" s="66" t="s">
        <v>98</v>
      </c>
      <c r="C55" s="963" t="s">
        <v>375</v>
      </c>
      <c r="D55" s="969" t="s">
        <v>313</v>
      </c>
      <c r="E55" s="964" t="str">
        <f t="shared" si="1"/>
        <v>サーモスX_Low-E三層複層</v>
      </c>
      <c r="F55" s="965" t="s">
        <v>3787</v>
      </c>
      <c r="H55" s="966" t="s">
        <v>3796</v>
      </c>
      <c r="I55" s="67">
        <f t="shared" si="5"/>
        <v>4</v>
      </c>
    </row>
    <row r="56" spans="1:9">
      <c r="B56" s="66" t="s">
        <v>98</v>
      </c>
      <c r="C56" s="963" t="s">
        <v>375</v>
      </c>
      <c r="D56" s="963" t="s">
        <v>316</v>
      </c>
      <c r="E56" s="964" t="str">
        <f t="shared" si="1"/>
        <v>サーモスX_Low-E複層</v>
      </c>
      <c r="F56" s="965" t="s">
        <v>3788</v>
      </c>
      <c r="H56" s="966" t="s">
        <v>3797</v>
      </c>
      <c r="I56" s="67">
        <f t="shared" si="5"/>
        <v>2</v>
      </c>
    </row>
    <row r="57" spans="1:9">
      <c r="B57" s="66" t="s">
        <v>381</v>
      </c>
      <c r="C57" s="963" t="s">
        <v>375</v>
      </c>
      <c r="D57" s="963" t="s">
        <v>303</v>
      </c>
      <c r="E57" s="964" t="str">
        <f t="shared" si="1"/>
        <v>防火戸サーモスX_ダブルLow-E三層複層</v>
      </c>
      <c r="F57" s="965" t="s">
        <v>3784</v>
      </c>
      <c r="H57" s="66" t="s">
        <v>404</v>
      </c>
      <c r="I57" s="67">
        <f t="shared" si="5"/>
        <v>1</v>
      </c>
    </row>
    <row r="58" spans="1:9">
      <c r="B58" s="66" t="s">
        <v>381</v>
      </c>
      <c r="C58" s="963" t="s">
        <v>375</v>
      </c>
      <c r="D58" s="963" t="s">
        <v>303</v>
      </c>
      <c r="E58" s="964" t="str">
        <f t="shared" si="1"/>
        <v>防火戸サーモスX_ダブルLow-E三層複層</v>
      </c>
      <c r="F58" s="965" t="s">
        <v>3785</v>
      </c>
      <c r="G58" t="s">
        <v>3741</v>
      </c>
      <c r="H58" s="966" t="s">
        <v>3798</v>
      </c>
      <c r="I58" s="67">
        <f t="shared" si="5"/>
        <v>2</v>
      </c>
    </row>
    <row r="59" spans="1:9">
      <c r="B59" s="66" t="s">
        <v>381</v>
      </c>
      <c r="C59" s="963" t="s">
        <v>375</v>
      </c>
      <c r="D59" s="969" t="s">
        <v>313</v>
      </c>
      <c r="E59" s="964" t="str">
        <f t="shared" si="1"/>
        <v>防火戸サーモスX_Low-E三層複層</v>
      </c>
      <c r="F59" s="965" t="s">
        <v>3786</v>
      </c>
      <c r="H59" s="966" t="s">
        <v>3799</v>
      </c>
      <c r="I59" s="67">
        <f t="shared" ref="I59:I90" si="6">COUNTIF(E:E,H59)</f>
        <v>2</v>
      </c>
    </row>
    <row r="60" spans="1:9">
      <c r="B60" s="66" t="s">
        <v>381</v>
      </c>
      <c r="C60" s="963" t="s">
        <v>375</v>
      </c>
      <c r="D60" s="969" t="s">
        <v>313</v>
      </c>
      <c r="E60" s="964" t="str">
        <f t="shared" si="1"/>
        <v>防火戸サーモスX_Low-E三層複層</v>
      </c>
      <c r="F60" s="965" t="s">
        <v>3787</v>
      </c>
      <c r="H60" s="966" t="s">
        <v>3801</v>
      </c>
      <c r="I60" s="67">
        <f t="shared" si="6"/>
        <v>1</v>
      </c>
    </row>
    <row r="61" spans="1:9">
      <c r="B61" s="66" t="s">
        <v>381</v>
      </c>
      <c r="C61" s="963" t="s">
        <v>375</v>
      </c>
      <c r="D61" s="963" t="s">
        <v>316</v>
      </c>
      <c r="E61" s="964" t="str">
        <f t="shared" si="1"/>
        <v>防火戸サーモスX_Low-E複層</v>
      </c>
      <c r="F61" s="965" t="s">
        <v>3788</v>
      </c>
      <c r="H61" s="966" t="s">
        <v>3802</v>
      </c>
      <c r="I61" s="67">
        <f t="shared" si="6"/>
        <v>1</v>
      </c>
    </row>
    <row r="62" spans="1:9">
      <c r="A62" s="978">
        <v>44585</v>
      </c>
      <c r="B62" s="66" t="s">
        <v>4064</v>
      </c>
      <c r="C62" s="963" t="s">
        <v>375</v>
      </c>
      <c r="D62" s="963" t="s">
        <v>316</v>
      </c>
      <c r="E62" s="964" t="str">
        <f t="shared" si="1"/>
        <v>サーモスA_Low-E複層</v>
      </c>
      <c r="F62" s="965" t="s">
        <v>3788</v>
      </c>
      <c r="H62" s="966" t="s">
        <v>406</v>
      </c>
      <c r="I62" s="67">
        <f t="shared" si="6"/>
        <v>2</v>
      </c>
    </row>
    <row r="63" spans="1:9">
      <c r="A63" s="978">
        <v>44585</v>
      </c>
      <c r="B63" s="66" t="s">
        <v>4064</v>
      </c>
      <c r="C63" s="963" t="s">
        <v>375</v>
      </c>
      <c r="D63" s="963" t="s">
        <v>316</v>
      </c>
      <c r="E63" s="964" t="str">
        <f t="shared" si="1"/>
        <v>サーモスA_Low-E複層</v>
      </c>
      <c r="F63" s="965" t="s">
        <v>3789</v>
      </c>
      <c r="H63" s="966" t="s">
        <v>3803</v>
      </c>
      <c r="I63" s="67">
        <f t="shared" si="6"/>
        <v>2</v>
      </c>
    </row>
    <row r="64" spans="1:9">
      <c r="A64" s="978">
        <v>44585</v>
      </c>
      <c r="B64" s="66" t="s">
        <v>4064</v>
      </c>
      <c r="C64" s="963" t="s">
        <v>375</v>
      </c>
      <c r="D64" s="963" t="s">
        <v>316</v>
      </c>
      <c r="E64" s="964" t="str">
        <f t="shared" si="1"/>
        <v>サーモスA_Low-E複層</v>
      </c>
      <c r="F64" s="965" t="s">
        <v>3790</v>
      </c>
      <c r="H64" s="966" t="s">
        <v>407</v>
      </c>
      <c r="I64" s="67">
        <f t="shared" si="6"/>
        <v>1</v>
      </c>
    </row>
    <row r="65" spans="1:9">
      <c r="A65" s="978">
        <v>44585</v>
      </c>
      <c r="B65" s="66" t="s">
        <v>4064</v>
      </c>
      <c r="C65" s="963" t="s">
        <v>375</v>
      </c>
      <c r="D65" s="963" t="s">
        <v>316</v>
      </c>
      <c r="E65" s="964" t="str">
        <f t="shared" si="1"/>
        <v>サーモスA_Low-E複層</v>
      </c>
      <c r="F65" s="965" t="s">
        <v>3791</v>
      </c>
      <c r="H65" s="966" t="s">
        <v>3804</v>
      </c>
      <c r="I65" s="67">
        <f t="shared" si="6"/>
        <v>1</v>
      </c>
    </row>
    <row r="66" spans="1:9">
      <c r="A66" s="978">
        <v>44585</v>
      </c>
      <c r="B66" s="66" t="s">
        <v>4064</v>
      </c>
      <c r="C66" s="963" t="s">
        <v>375</v>
      </c>
      <c r="D66" s="963" t="s">
        <v>325</v>
      </c>
      <c r="E66" s="964" t="str">
        <f t="shared" si="1"/>
        <v>サーモスA_複層</v>
      </c>
      <c r="F66" s="965" t="s">
        <v>3792</v>
      </c>
      <c r="H66" s="966" t="s">
        <v>3805</v>
      </c>
      <c r="I66" s="67">
        <f t="shared" si="6"/>
        <v>2</v>
      </c>
    </row>
    <row r="67" spans="1:9">
      <c r="A67" s="978">
        <v>44585</v>
      </c>
      <c r="B67" s="66" t="s">
        <v>4064</v>
      </c>
      <c r="C67" s="963" t="s">
        <v>375</v>
      </c>
      <c r="D67" s="963" t="s">
        <v>325</v>
      </c>
      <c r="E67" s="964" t="str">
        <f t="shared" si="1"/>
        <v>サーモスA_複層</v>
      </c>
      <c r="F67" s="965" t="s">
        <v>3793</v>
      </c>
      <c r="H67" s="966" t="s">
        <v>3806</v>
      </c>
      <c r="I67" s="67">
        <f t="shared" si="6"/>
        <v>2</v>
      </c>
    </row>
    <row r="68" spans="1:9">
      <c r="A68" s="978">
        <v>44585</v>
      </c>
      <c r="B68" s="66" t="s">
        <v>4064</v>
      </c>
      <c r="C68" s="963" t="s">
        <v>4077</v>
      </c>
      <c r="D68" s="963" t="s">
        <v>316</v>
      </c>
      <c r="E68" s="964" t="str">
        <f t="shared" si="1"/>
        <v>サーモスA_Low-E複層</v>
      </c>
      <c r="F68" s="965" t="s">
        <v>3774</v>
      </c>
      <c r="H68" s="966" t="s">
        <v>3807</v>
      </c>
      <c r="I68" s="67">
        <f t="shared" si="6"/>
        <v>1</v>
      </c>
    </row>
    <row r="69" spans="1:9">
      <c r="A69" s="978">
        <v>44585</v>
      </c>
      <c r="B69" s="66" t="s">
        <v>4064</v>
      </c>
      <c r="C69" s="963" t="s">
        <v>4077</v>
      </c>
      <c r="D69" s="963" t="s">
        <v>316</v>
      </c>
      <c r="E69" s="964" t="str">
        <f t="shared" si="1"/>
        <v>サーモスA_Low-E複層</v>
      </c>
      <c r="F69" s="965" t="s">
        <v>3827</v>
      </c>
      <c r="H69" s="966" t="s">
        <v>3808</v>
      </c>
      <c r="I69" s="67">
        <f t="shared" si="6"/>
        <v>1</v>
      </c>
    </row>
    <row r="70" spans="1:9">
      <c r="A70" s="978">
        <v>44585</v>
      </c>
      <c r="B70" s="66" t="s">
        <v>4064</v>
      </c>
      <c r="C70" s="963" t="s">
        <v>4077</v>
      </c>
      <c r="D70" s="963" t="s">
        <v>316</v>
      </c>
      <c r="E70" s="964" t="str">
        <f t="shared" si="1"/>
        <v>サーモスA_Low-E複層</v>
      </c>
      <c r="F70" s="965" t="s">
        <v>3777</v>
      </c>
      <c r="H70" s="966" t="s">
        <v>409</v>
      </c>
      <c r="I70" s="67">
        <f t="shared" si="6"/>
        <v>3</v>
      </c>
    </row>
    <row r="71" spans="1:9">
      <c r="A71" s="978">
        <v>44585</v>
      </c>
      <c r="B71" s="66" t="s">
        <v>4064</v>
      </c>
      <c r="C71" s="963" t="s">
        <v>4077</v>
      </c>
      <c r="D71" s="963" t="s">
        <v>316</v>
      </c>
      <c r="E71" s="964" t="str">
        <f t="shared" si="1"/>
        <v>サーモスA_Low-E複層</v>
      </c>
      <c r="F71" s="965" t="s">
        <v>3829</v>
      </c>
      <c r="H71" s="966" t="s">
        <v>3809</v>
      </c>
      <c r="I71" s="67">
        <f t="shared" si="6"/>
        <v>3</v>
      </c>
    </row>
    <row r="72" spans="1:9">
      <c r="A72" s="978">
        <v>44585</v>
      </c>
      <c r="B72" s="66" t="s">
        <v>4064</v>
      </c>
      <c r="C72" s="963" t="s">
        <v>4077</v>
      </c>
      <c r="D72" s="963" t="s">
        <v>316</v>
      </c>
      <c r="E72" s="964" t="str">
        <f t="shared" si="1"/>
        <v>サーモスA_Low-E複層</v>
      </c>
      <c r="F72" s="965" t="s">
        <v>3831</v>
      </c>
      <c r="H72" s="966" t="s">
        <v>411</v>
      </c>
      <c r="I72" s="67">
        <f t="shared" si="6"/>
        <v>4</v>
      </c>
    </row>
    <row r="73" spans="1:9">
      <c r="A73" s="978">
        <v>44585</v>
      </c>
      <c r="B73" s="66" t="s">
        <v>4064</v>
      </c>
      <c r="C73" s="963" t="s">
        <v>4077</v>
      </c>
      <c r="D73" s="963" t="s">
        <v>325</v>
      </c>
      <c r="E73" s="964" t="str">
        <f t="shared" si="1"/>
        <v>サーモスA_複層</v>
      </c>
      <c r="F73" s="965" t="s">
        <v>3832</v>
      </c>
      <c r="H73" s="966" t="s">
        <v>3810</v>
      </c>
      <c r="I73" s="67">
        <f t="shared" si="6"/>
        <v>4</v>
      </c>
    </row>
    <row r="74" spans="1:9">
      <c r="A74" s="978">
        <v>44585</v>
      </c>
      <c r="B74" s="66" t="s">
        <v>4064</v>
      </c>
      <c r="C74" s="963" t="s">
        <v>4077</v>
      </c>
      <c r="D74" s="963" t="s">
        <v>325</v>
      </c>
      <c r="E74" s="964" t="str">
        <f t="shared" si="1"/>
        <v>サーモスA_複層</v>
      </c>
      <c r="F74" s="965" t="s">
        <v>3833</v>
      </c>
      <c r="H74" s="966" t="s">
        <v>412</v>
      </c>
      <c r="I74" s="67">
        <f t="shared" si="6"/>
        <v>1</v>
      </c>
    </row>
    <row r="75" spans="1:9">
      <c r="B75" s="66" t="s">
        <v>102</v>
      </c>
      <c r="C75" s="963" t="s">
        <v>375</v>
      </c>
      <c r="D75" s="963" t="s">
        <v>316</v>
      </c>
      <c r="E75" s="964" t="str">
        <f t="shared" si="1"/>
        <v>サーモスII-H_Low-E複層</v>
      </c>
      <c r="F75" s="965" t="s">
        <v>3788</v>
      </c>
      <c r="H75" s="966" t="s">
        <v>413</v>
      </c>
      <c r="I75" s="67">
        <f t="shared" si="6"/>
        <v>1</v>
      </c>
    </row>
    <row r="76" spans="1:9">
      <c r="B76" s="66" t="s">
        <v>102</v>
      </c>
      <c r="C76" s="963" t="s">
        <v>375</v>
      </c>
      <c r="D76" s="963" t="s">
        <v>316</v>
      </c>
      <c r="E76" s="964" t="str">
        <f t="shared" si="1"/>
        <v>サーモスII-H_Low-E複層</v>
      </c>
      <c r="F76" s="965" t="s">
        <v>3789</v>
      </c>
      <c r="H76" s="966" t="s">
        <v>3811</v>
      </c>
      <c r="I76" s="67">
        <f t="shared" si="6"/>
        <v>6</v>
      </c>
    </row>
    <row r="77" spans="1:9">
      <c r="B77" s="66" t="s">
        <v>102</v>
      </c>
      <c r="C77" s="963" t="s">
        <v>375</v>
      </c>
      <c r="D77" s="963" t="s">
        <v>316</v>
      </c>
      <c r="E77" s="964" t="str">
        <f t="shared" si="1"/>
        <v>サーモスII-H_Low-E複層</v>
      </c>
      <c r="F77" s="965" t="s">
        <v>3790</v>
      </c>
      <c r="H77" s="966" t="s">
        <v>3812</v>
      </c>
      <c r="I77" s="67">
        <f t="shared" si="6"/>
        <v>2</v>
      </c>
    </row>
    <row r="78" spans="1:9">
      <c r="B78" s="66" t="s">
        <v>102</v>
      </c>
      <c r="C78" s="963" t="s">
        <v>375</v>
      </c>
      <c r="D78" s="963" t="s">
        <v>316</v>
      </c>
      <c r="E78" s="964" t="str">
        <f t="shared" si="1"/>
        <v>サーモスII-H_Low-E複層</v>
      </c>
      <c r="F78" s="965" t="s">
        <v>3791</v>
      </c>
      <c r="H78" s="966" t="s">
        <v>3813</v>
      </c>
      <c r="I78" s="67">
        <f t="shared" si="6"/>
        <v>3</v>
      </c>
    </row>
    <row r="79" spans="1:9">
      <c r="B79" s="66" t="s">
        <v>102</v>
      </c>
      <c r="C79" s="963" t="s">
        <v>375</v>
      </c>
      <c r="D79" s="963" t="s">
        <v>325</v>
      </c>
      <c r="E79" s="964" t="str">
        <f t="shared" si="1"/>
        <v>サーモスII-H_複層</v>
      </c>
      <c r="F79" s="965" t="s">
        <v>3792</v>
      </c>
      <c r="H79" s="966" t="s">
        <v>3814</v>
      </c>
      <c r="I79" s="67">
        <f t="shared" si="6"/>
        <v>2</v>
      </c>
    </row>
    <row r="80" spans="1:9">
      <c r="B80" s="66" t="s">
        <v>102</v>
      </c>
      <c r="C80" s="963" t="s">
        <v>375</v>
      </c>
      <c r="D80" s="963" t="s">
        <v>325</v>
      </c>
      <c r="E80" s="964" t="str">
        <f t="shared" si="1"/>
        <v>サーモスII-H_複層</v>
      </c>
      <c r="F80" s="965" t="s">
        <v>3793</v>
      </c>
      <c r="H80" s="966" t="s">
        <v>408</v>
      </c>
      <c r="I80" s="67">
        <f t="shared" si="6"/>
        <v>3</v>
      </c>
    </row>
    <row r="81" spans="2:9">
      <c r="B81" s="66" t="s">
        <v>2791</v>
      </c>
      <c r="C81" s="963" t="s">
        <v>375</v>
      </c>
      <c r="D81" s="963" t="s">
        <v>316</v>
      </c>
      <c r="E81" s="964" t="str">
        <f t="shared" si="1"/>
        <v>サーモスII-H/コーディネート商品_Low-E複層</v>
      </c>
      <c r="F81" s="965" t="s">
        <v>3788</v>
      </c>
      <c r="H81" s="966" t="s">
        <v>3815</v>
      </c>
      <c r="I81" s="67">
        <f t="shared" si="6"/>
        <v>3</v>
      </c>
    </row>
    <row r="82" spans="2:9">
      <c r="B82" s="66" t="s">
        <v>620</v>
      </c>
      <c r="C82" s="963" t="s">
        <v>375</v>
      </c>
      <c r="D82" s="963" t="s">
        <v>316</v>
      </c>
      <c r="E82" s="964" t="str">
        <f t="shared" si="1"/>
        <v>サーモスII-H/コーディネート商品_Low-E複層</v>
      </c>
      <c r="F82" s="965" t="s">
        <v>3789</v>
      </c>
      <c r="H82" s="966" t="s">
        <v>3816</v>
      </c>
      <c r="I82" s="67">
        <f t="shared" si="6"/>
        <v>4</v>
      </c>
    </row>
    <row r="83" spans="2:9">
      <c r="B83" s="66" t="s">
        <v>620</v>
      </c>
      <c r="C83" s="963" t="s">
        <v>375</v>
      </c>
      <c r="D83" s="963" t="s">
        <v>316</v>
      </c>
      <c r="E83" s="964" t="str">
        <f t="shared" si="1"/>
        <v>サーモスII-H/コーディネート商品_Low-E複層</v>
      </c>
      <c r="F83" s="965" t="s">
        <v>3790</v>
      </c>
      <c r="H83" s="966" t="s">
        <v>3817</v>
      </c>
      <c r="I83" s="67">
        <f t="shared" si="6"/>
        <v>2</v>
      </c>
    </row>
    <row r="84" spans="2:9">
      <c r="B84" s="66" t="s">
        <v>620</v>
      </c>
      <c r="C84" s="963" t="s">
        <v>375</v>
      </c>
      <c r="D84" s="963" t="s">
        <v>316</v>
      </c>
      <c r="E84" s="964" t="str">
        <f t="shared" si="1"/>
        <v>サーモスII-H/コーディネート商品_Low-E複層</v>
      </c>
      <c r="F84" s="965" t="s">
        <v>3791</v>
      </c>
      <c r="H84" s="966" t="s">
        <v>3818</v>
      </c>
      <c r="I84" s="67">
        <f t="shared" si="6"/>
        <v>4</v>
      </c>
    </row>
    <row r="85" spans="2:9">
      <c r="B85" s="66" t="s">
        <v>620</v>
      </c>
      <c r="C85" s="963" t="s">
        <v>375</v>
      </c>
      <c r="D85" s="963" t="s">
        <v>325</v>
      </c>
      <c r="E85" s="964" t="str">
        <f t="shared" si="1"/>
        <v>サーモスII-H/コーディネート商品_複層</v>
      </c>
      <c r="F85" s="965" t="s">
        <v>3792</v>
      </c>
      <c r="H85" s="966" t="s">
        <v>3819</v>
      </c>
      <c r="I85" s="67">
        <f t="shared" si="6"/>
        <v>2</v>
      </c>
    </row>
    <row r="86" spans="2:9">
      <c r="B86" s="66" t="s">
        <v>620</v>
      </c>
      <c r="C86" s="963" t="s">
        <v>375</v>
      </c>
      <c r="D86" s="963" t="s">
        <v>325</v>
      </c>
      <c r="E86" s="964" t="str">
        <f t="shared" si="1"/>
        <v>サーモスII-H/コーディネート商品_複層</v>
      </c>
      <c r="F86" s="965" t="s">
        <v>3793</v>
      </c>
      <c r="H86" s="966" t="s">
        <v>3820</v>
      </c>
      <c r="I86" s="67">
        <f t="shared" si="6"/>
        <v>4</v>
      </c>
    </row>
    <row r="87" spans="2:9">
      <c r="B87" s="66" t="s">
        <v>348</v>
      </c>
      <c r="C87" s="963" t="s">
        <v>389</v>
      </c>
      <c r="D87" s="963" t="s">
        <v>323</v>
      </c>
      <c r="E87" s="964" t="str">
        <f t="shared" si="1"/>
        <v>サーモスII-H(ルーバー窓IF)_単板2枚を組み合わせたもの</v>
      </c>
      <c r="F87" s="965" t="s">
        <v>3800</v>
      </c>
      <c r="H87" s="966" t="s">
        <v>3821</v>
      </c>
      <c r="I87" s="67">
        <f t="shared" si="6"/>
        <v>2</v>
      </c>
    </row>
    <row r="88" spans="2:9">
      <c r="B88" s="66" t="s">
        <v>349</v>
      </c>
      <c r="C88" s="963" t="s">
        <v>375</v>
      </c>
      <c r="D88" s="963" t="s">
        <v>316</v>
      </c>
      <c r="E88" s="964" t="str">
        <f t="shared" si="1"/>
        <v>サーモスL_Low-E複層</v>
      </c>
      <c r="F88" s="965" t="s">
        <v>3788</v>
      </c>
      <c r="H88" s="966" t="s">
        <v>3822</v>
      </c>
      <c r="I88" s="67">
        <f t="shared" si="6"/>
        <v>4</v>
      </c>
    </row>
    <row r="89" spans="2:9">
      <c r="B89" s="66" t="s">
        <v>349</v>
      </c>
      <c r="C89" s="963" t="s">
        <v>375</v>
      </c>
      <c r="D89" s="963" t="s">
        <v>316</v>
      </c>
      <c r="E89" s="964" t="str">
        <f t="shared" si="1"/>
        <v>サーモスL_Low-E複層</v>
      </c>
      <c r="F89" s="965" t="s">
        <v>3789</v>
      </c>
      <c r="H89" s="966" t="s">
        <v>3823</v>
      </c>
      <c r="I89" s="67">
        <f t="shared" si="6"/>
        <v>2</v>
      </c>
    </row>
    <row r="90" spans="2:9">
      <c r="B90" s="66" t="s">
        <v>349</v>
      </c>
      <c r="C90" s="963" t="s">
        <v>375</v>
      </c>
      <c r="D90" s="963" t="s">
        <v>316</v>
      </c>
      <c r="E90" s="964" t="str">
        <f t="shared" si="1"/>
        <v>サーモスL_Low-E複層</v>
      </c>
      <c r="F90" s="965" t="s">
        <v>3790</v>
      </c>
      <c r="H90" s="966" t="s">
        <v>3824</v>
      </c>
      <c r="I90" s="67">
        <f t="shared" si="6"/>
        <v>4</v>
      </c>
    </row>
    <row r="91" spans="2:9">
      <c r="B91" s="66" t="s">
        <v>349</v>
      </c>
      <c r="C91" s="963" t="s">
        <v>375</v>
      </c>
      <c r="D91" s="963" t="s">
        <v>316</v>
      </c>
      <c r="E91" s="964" t="str">
        <f t="shared" si="1"/>
        <v>サーモスL_Low-E複層</v>
      </c>
      <c r="F91" s="965" t="s">
        <v>3791</v>
      </c>
      <c r="H91" s="966" t="s">
        <v>3825</v>
      </c>
      <c r="I91" s="67">
        <f t="shared" ref="I91:I122" si="7">COUNTIF(E:E,H91)</f>
        <v>2</v>
      </c>
    </row>
    <row r="92" spans="2:9">
      <c r="B92" s="66" t="s">
        <v>349</v>
      </c>
      <c r="C92" s="963" t="s">
        <v>375</v>
      </c>
      <c r="D92" s="963" t="s">
        <v>325</v>
      </c>
      <c r="E92" s="964" t="str">
        <f t="shared" si="1"/>
        <v>サーモスL_複層</v>
      </c>
      <c r="F92" s="965" t="s">
        <v>3792</v>
      </c>
      <c r="H92" s="966" t="s">
        <v>3826</v>
      </c>
      <c r="I92" s="67">
        <f t="shared" si="7"/>
        <v>1</v>
      </c>
    </row>
    <row r="93" spans="2:9">
      <c r="B93" s="66" t="s">
        <v>349</v>
      </c>
      <c r="C93" s="963" t="s">
        <v>375</v>
      </c>
      <c r="D93" s="963" t="s">
        <v>325</v>
      </c>
      <c r="E93" s="964" t="str">
        <f t="shared" si="1"/>
        <v>サーモスL_複層</v>
      </c>
      <c r="F93" s="965" t="s">
        <v>3793</v>
      </c>
      <c r="H93" s="966" t="s">
        <v>3828</v>
      </c>
      <c r="I93" s="67">
        <f t="shared" si="7"/>
        <v>5</v>
      </c>
    </row>
    <row r="94" spans="2:9">
      <c r="B94" s="66" t="s">
        <v>2727</v>
      </c>
      <c r="C94" s="963" t="s">
        <v>375</v>
      </c>
      <c r="D94" s="963" t="s">
        <v>316</v>
      </c>
      <c r="E94" s="964" t="str">
        <f t="shared" si="1"/>
        <v>サーモスL/コーディネート商品_Low-E複層</v>
      </c>
      <c r="F94" s="965" t="s">
        <v>3788</v>
      </c>
      <c r="H94" s="966" t="s">
        <v>3830</v>
      </c>
      <c r="I94" s="67">
        <f t="shared" si="7"/>
        <v>2</v>
      </c>
    </row>
    <row r="95" spans="2:9">
      <c r="B95" s="66" t="s">
        <v>2727</v>
      </c>
      <c r="C95" s="963" t="s">
        <v>375</v>
      </c>
      <c r="D95" s="963" t="s">
        <v>316</v>
      </c>
      <c r="E95" s="964" t="str">
        <f t="shared" si="1"/>
        <v>サーモスL/コーディネート商品_Low-E複層</v>
      </c>
      <c r="F95" s="965" t="s">
        <v>3789</v>
      </c>
      <c r="H95" s="966" t="s">
        <v>421</v>
      </c>
      <c r="I95" s="67">
        <f t="shared" si="7"/>
        <v>5</v>
      </c>
    </row>
    <row r="96" spans="2:9">
      <c r="B96" s="66" t="s">
        <v>622</v>
      </c>
      <c r="C96" s="963" t="s">
        <v>375</v>
      </c>
      <c r="D96" s="963" t="s">
        <v>316</v>
      </c>
      <c r="E96" s="964" t="str">
        <f t="shared" si="1"/>
        <v>サーモスL/コーディネート商品_Low-E複層</v>
      </c>
      <c r="F96" s="965" t="s">
        <v>3790</v>
      </c>
      <c r="H96" s="966" t="s">
        <v>422</v>
      </c>
      <c r="I96" s="67">
        <f t="shared" si="7"/>
        <v>2</v>
      </c>
    </row>
    <row r="97" spans="2:9">
      <c r="B97" s="66" t="s">
        <v>622</v>
      </c>
      <c r="C97" s="963" t="s">
        <v>375</v>
      </c>
      <c r="D97" s="963" t="s">
        <v>316</v>
      </c>
      <c r="E97" s="964" t="str">
        <f t="shared" si="1"/>
        <v>サーモスL/コーディネート商品_Low-E複層</v>
      </c>
      <c r="F97" s="965" t="s">
        <v>3791</v>
      </c>
      <c r="H97" s="966" t="s">
        <v>417</v>
      </c>
      <c r="I97" s="67">
        <f t="shared" si="7"/>
        <v>5</v>
      </c>
    </row>
    <row r="98" spans="2:9">
      <c r="B98" s="66" t="s">
        <v>622</v>
      </c>
      <c r="C98" s="963" t="s">
        <v>375</v>
      </c>
      <c r="D98" s="963" t="s">
        <v>325</v>
      </c>
      <c r="E98" s="964" t="str">
        <f t="shared" si="1"/>
        <v>サーモスL/コーディネート商品_複層</v>
      </c>
      <c r="F98" s="965" t="s">
        <v>3792</v>
      </c>
      <c r="H98" s="966" t="s">
        <v>419</v>
      </c>
      <c r="I98" s="67">
        <f t="shared" si="7"/>
        <v>2</v>
      </c>
    </row>
    <row r="99" spans="2:9">
      <c r="B99" s="66" t="s">
        <v>622</v>
      </c>
      <c r="C99" s="963" t="s">
        <v>375</v>
      </c>
      <c r="D99" s="963" t="s">
        <v>325</v>
      </c>
      <c r="E99" s="964" t="str">
        <f t="shared" si="1"/>
        <v>サーモスL/コーディネート商品_複層</v>
      </c>
      <c r="F99" s="965" t="s">
        <v>3793</v>
      </c>
      <c r="H99" s="966" t="s">
        <v>3834</v>
      </c>
      <c r="I99" s="67">
        <f t="shared" si="7"/>
        <v>5</v>
      </c>
    </row>
    <row r="100" spans="2:9">
      <c r="B100" s="66" t="s">
        <v>350</v>
      </c>
      <c r="C100" s="963" t="s">
        <v>389</v>
      </c>
      <c r="D100" s="963" t="s">
        <v>323</v>
      </c>
      <c r="E100" s="964" t="str">
        <f t="shared" si="1"/>
        <v>サーモスL(ルーバー窓IF)_単板2枚を組み合わせたもの</v>
      </c>
      <c r="F100" s="965" t="s">
        <v>3800</v>
      </c>
      <c r="H100" s="966" t="s">
        <v>3835</v>
      </c>
      <c r="I100" s="67">
        <f t="shared" si="7"/>
        <v>2</v>
      </c>
    </row>
    <row r="101" spans="2:9">
      <c r="B101" s="66" t="s">
        <v>351</v>
      </c>
      <c r="C101" s="963" t="s">
        <v>375</v>
      </c>
      <c r="D101" s="963" t="s">
        <v>316</v>
      </c>
      <c r="E101" s="964" t="str">
        <f t="shared" si="1"/>
        <v>防火戸FG-H_Low-E複層</v>
      </c>
      <c r="F101" s="965" t="s">
        <v>3788</v>
      </c>
      <c r="H101" s="966" t="s">
        <v>3836</v>
      </c>
      <c r="I101" s="67">
        <f t="shared" si="7"/>
        <v>5</v>
      </c>
    </row>
    <row r="102" spans="2:9">
      <c r="B102" s="66" t="s">
        <v>351</v>
      </c>
      <c r="C102" s="963" t="s">
        <v>375</v>
      </c>
      <c r="D102" s="963" t="s">
        <v>316</v>
      </c>
      <c r="E102" s="964" t="str">
        <f t="shared" si="1"/>
        <v>防火戸FG-H_Low-E複層</v>
      </c>
      <c r="F102" s="965" t="s">
        <v>3789</v>
      </c>
      <c r="H102" s="966" t="s">
        <v>3837</v>
      </c>
      <c r="I102" s="67">
        <f t="shared" si="7"/>
        <v>2</v>
      </c>
    </row>
    <row r="103" spans="2:9">
      <c r="B103" s="66" t="s">
        <v>351</v>
      </c>
      <c r="C103" s="963" t="s">
        <v>375</v>
      </c>
      <c r="D103" s="963" t="s">
        <v>316</v>
      </c>
      <c r="E103" s="964" t="str">
        <f t="shared" si="1"/>
        <v>防火戸FG-H_Low-E複層</v>
      </c>
      <c r="F103" s="965" t="s">
        <v>3790</v>
      </c>
      <c r="H103" s="966" t="s">
        <v>3838</v>
      </c>
      <c r="I103" s="67">
        <f t="shared" si="7"/>
        <v>1</v>
      </c>
    </row>
    <row r="104" spans="2:9">
      <c r="B104" s="66" t="s">
        <v>351</v>
      </c>
      <c r="C104" s="963" t="s">
        <v>375</v>
      </c>
      <c r="D104" s="963" t="s">
        <v>316</v>
      </c>
      <c r="E104" s="964" t="str">
        <f t="shared" si="1"/>
        <v>防火戸FG-H_Low-E複層</v>
      </c>
      <c r="F104" s="965" t="s">
        <v>3791</v>
      </c>
      <c r="G104" t="s">
        <v>3760</v>
      </c>
      <c r="H104" s="66" t="s">
        <v>3840</v>
      </c>
      <c r="I104" s="67">
        <f t="shared" si="7"/>
        <v>3</v>
      </c>
    </row>
    <row r="105" spans="2:9">
      <c r="B105" s="66" t="s">
        <v>351</v>
      </c>
      <c r="C105" s="963" t="s">
        <v>375</v>
      </c>
      <c r="D105" s="963" t="s">
        <v>325</v>
      </c>
      <c r="E105" s="964" t="str">
        <f t="shared" si="1"/>
        <v>防火戸FG-H_複層</v>
      </c>
      <c r="F105" s="965" t="s">
        <v>3792</v>
      </c>
      <c r="H105" s="66" t="s">
        <v>423</v>
      </c>
      <c r="I105" s="67">
        <f t="shared" si="7"/>
        <v>2</v>
      </c>
    </row>
    <row r="106" spans="2:9">
      <c r="B106" s="66" t="s">
        <v>351</v>
      </c>
      <c r="C106" s="963" t="s">
        <v>375</v>
      </c>
      <c r="D106" s="963" t="s">
        <v>325</v>
      </c>
      <c r="E106" s="964" t="str">
        <f t="shared" si="1"/>
        <v>防火戸FG-H_複層</v>
      </c>
      <c r="F106" s="965" t="s">
        <v>3793</v>
      </c>
      <c r="H106" s="66" t="s">
        <v>424</v>
      </c>
      <c r="I106" s="67">
        <f t="shared" si="7"/>
        <v>1</v>
      </c>
    </row>
    <row r="107" spans="2:9">
      <c r="B107" s="66" t="s">
        <v>571</v>
      </c>
      <c r="C107" s="963" t="s">
        <v>375</v>
      </c>
      <c r="D107" s="963" t="s">
        <v>316</v>
      </c>
      <c r="E107" s="964" t="str">
        <f t="shared" si="1"/>
        <v>防火戸FG-L_Low-E複層</v>
      </c>
      <c r="F107" s="965" t="s">
        <v>3788</v>
      </c>
      <c r="H107" s="66" t="s">
        <v>3841</v>
      </c>
      <c r="I107" s="67">
        <f t="shared" si="7"/>
        <v>1</v>
      </c>
    </row>
    <row r="108" spans="2:9">
      <c r="B108" s="66" t="s">
        <v>571</v>
      </c>
      <c r="C108" s="963" t="s">
        <v>375</v>
      </c>
      <c r="D108" s="963" t="s">
        <v>316</v>
      </c>
      <c r="E108" s="964" t="str">
        <f t="shared" si="1"/>
        <v>防火戸FG-L_Low-E複層</v>
      </c>
      <c r="F108" s="965" t="s">
        <v>3789</v>
      </c>
      <c r="H108" s="66" t="s">
        <v>3842</v>
      </c>
      <c r="I108" s="67">
        <f t="shared" si="7"/>
        <v>5</v>
      </c>
    </row>
    <row r="109" spans="2:9">
      <c r="B109" s="66" t="s">
        <v>571</v>
      </c>
      <c r="C109" s="963" t="s">
        <v>375</v>
      </c>
      <c r="D109" s="963" t="s">
        <v>316</v>
      </c>
      <c r="E109" s="964" t="str">
        <f t="shared" si="1"/>
        <v>防火戸FG-L_Low-E複層</v>
      </c>
      <c r="F109" s="965" t="s">
        <v>3790</v>
      </c>
      <c r="H109" s="66" t="s">
        <v>3843</v>
      </c>
      <c r="I109" s="67">
        <f t="shared" si="7"/>
        <v>3</v>
      </c>
    </row>
    <row r="110" spans="2:9">
      <c r="B110" s="66" t="s">
        <v>571</v>
      </c>
      <c r="C110" s="963" t="s">
        <v>375</v>
      </c>
      <c r="D110" s="963" t="s">
        <v>316</v>
      </c>
      <c r="E110" s="964" t="str">
        <f t="shared" si="1"/>
        <v>防火戸FG-L_Low-E複層</v>
      </c>
      <c r="F110" s="965" t="s">
        <v>3791</v>
      </c>
      <c r="H110" s="66" t="s">
        <v>3844</v>
      </c>
      <c r="I110" s="67">
        <f t="shared" si="7"/>
        <v>2</v>
      </c>
    </row>
    <row r="111" spans="2:9">
      <c r="B111" s="66" t="s">
        <v>571</v>
      </c>
      <c r="C111" s="963" t="s">
        <v>375</v>
      </c>
      <c r="D111" s="963" t="s">
        <v>325</v>
      </c>
      <c r="E111" s="964" t="str">
        <f t="shared" si="1"/>
        <v>防火戸FG-L_複層</v>
      </c>
      <c r="F111" s="965" t="s">
        <v>3792</v>
      </c>
      <c r="H111" s="66" t="s">
        <v>425</v>
      </c>
      <c r="I111" s="67">
        <f t="shared" si="7"/>
        <v>2</v>
      </c>
    </row>
    <row r="112" spans="2:9">
      <c r="B112" s="66" t="s">
        <v>571</v>
      </c>
      <c r="C112" s="963" t="s">
        <v>375</v>
      </c>
      <c r="D112" s="963" t="s">
        <v>325</v>
      </c>
      <c r="E112" s="964" t="str">
        <f t="shared" si="1"/>
        <v>防火戸FG-L_複層</v>
      </c>
      <c r="F112" s="965" t="s">
        <v>3793</v>
      </c>
      <c r="H112" s="66" t="s">
        <v>426</v>
      </c>
      <c r="I112" s="67">
        <f t="shared" si="7"/>
        <v>1</v>
      </c>
    </row>
    <row r="113" spans="2:9">
      <c r="B113" s="66" t="s">
        <v>352</v>
      </c>
      <c r="C113" s="963" t="s">
        <v>375</v>
      </c>
      <c r="D113" s="963" t="s">
        <v>316</v>
      </c>
      <c r="E113" s="964" t="str">
        <f t="shared" si="1"/>
        <v>防火戸FG-F_Low-E複層</v>
      </c>
      <c r="F113" s="965" t="s">
        <v>3788</v>
      </c>
      <c r="H113" s="66" t="s">
        <v>3845</v>
      </c>
      <c r="I113" s="67">
        <f t="shared" si="7"/>
        <v>2</v>
      </c>
    </row>
    <row r="114" spans="2:9">
      <c r="B114" s="66" t="s">
        <v>353</v>
      </c>
      <c r="C114" s="963" t="s">
        <v>375</v>
      </c>
      <c r="D114" s="963" t="s">
        <v>316</v>
      </c>
      <c r="E114" s="964" t="str">
        <f t="shared" si="1"/>
        <v>防火戸FG-C_Low-E複層</v>
      </c>
      <c r="F114" s="965" t="s">
        <v>3789</v>
      </c>
      <c r="H114" s="66" t="s">
        <v>3847</v>
      </c>
      <c r="I114" s="67">
        <f t="shared" si="7"/>
        <v>2</v>
      </c>
    </row>
    <row r="115" spans="2:9">
      <c r="B115" s="66" t="s">
        <v>353</v>
      </c>
      <c r="C115" s="963" t="s">
        <v>375</v>
      </c>
      <c r="D115" s="963" t="s">
        <v>316</v>
      </c>
      <c r="E115" s="964" t="str">
        <f t="shared" ref="E115:E212" si="8">B115&amp;"_"&amp;D115</f>
        <v>防火戸FG-C_Low-E複層</v>
      </c>
      <c r="F115" s="965" t="s">
        <v>3790</v>
      </c>
      <c r="H115" s="66" t="s">
        <v>3848</v>
      </c>
      <c r="I115" s="67">
        <f t="shared" si="7"/>
        <v>2</v>
      </c>
    </row>
    <row r="116" spans="2:9">
      <c r="B116" s="66" t="s">
        <v>353</v>
      </c>
      <c r="C116" s="963" t="s">
        <v>375</v>
      </c>
      <c r="D116" s="963" t="s">
        <v>316</v>
      </c>
      <c r="E116" s="964" t="str">
        <f t="shared" si="8"/>
        <v>防火戸FG-C_Low-E複層</v>
      </c>
      <c r="F116" s="965" t="s">
        <v>3791</v>
      </c>
      <c r="H116" s="66" t="s">
        <v>428</v>
      </c>
      <c r="I116" s="67">
        <f t="shared" si="7"/>
        <v>3</v>
      </c>
    </row>
    <row r="117" spans="2:9">
      <c r="B117" s="66" t="s">
        <v>353</v>
      </c>
      <c r="C117" s="963" t="s">
        <v>375</v>
      </c>
      <c r="D117" s="963" t="s">
        <v>325</v>
      </c>
      <c r="E117" s="964" t="str">
        <f t="shared" si="8"/>
        <v>防火戸FG-C_複層</v>
      </c>
      <c r="F117" s="965" t="s">
        <v>3792</v>
      </c>
      <c r="H117" s="66" t="s">
        <v>429</v>
      </c>
      <c r="I117" s="67">
        <f t="shared" si="7"/>
        <v>2</v>
      </c>
    </row>
    <row r="118" spans="2:9">
      <c r="B118" s="66" t="s">
        <v>353</v>
      </c>
      <c r="C118" s="963" t="s">
        <v>375</v>
      </c>
      <c r="D118" s="963" t="s">
        <v>325</v>
      </c>
      <c r="E118" s="964" t="str">
        <f t="shared" si="8"/>
        <v>防火戸FG-C_複層</v>
      </c>
      <c r="F118" s="965" t="s">
        <v>3793</v>
      </c>
      <c r="H118" s="66" t="s">
        <v>427</v>
      </c>
      <c r="I118" s="67">
        <f t="shared" si="7"/>
        <v>2</v>
      </c>
    </row>
    <row r="119" spans="2:9">
      <c r="B119" s="66" t="s">
        <v>106</v>
      </c>
      <c r="C119" s="963" t="s">
        <v>389</v>
      </c>
      <c r="D119" s="963" t="s">
        <v>316</v>
      </c>
      <c r="E119" s="964" t="str">
        <f t="shared" si="8"/>
        <v>デュオPG_Low-E複層</v>
      </c>
      <c r="F119" s="965" t="s">
        <v>3774</v>
      </c>
      <c r="H119" s="66" t="s">
        <v>3849</v>
      </c>
      <c r="I119" s="67">
        <f t="shared" si="7"/>
        <v>2</v>
      </c>
    </row>
    <row r="120" spans="2:9">
      <c r="B120" s="66" t="s">
        <v>106</v>
      </c>
      <c r="C120" s="963" t="s">
        <v>389</v>
      </c>
      <c r="D120" s="963" t="s">
        <v>316</v>
      </c>
      <c r="E120" s="964" t="str">
        <f t="shared" si="8"/>
        <v>デュオPG_Low-E複層</v>
      </c>
      <c r="F120" s="965" t="s">
        <v>3827</v>
      </c>
      <c r="H120" s="66" t="s">
        <v>3851</v>
      </c>
      <c r="I120" s="67">
        <f t="shared" si="7"/>
        <v>2</v>
      </c>
    </row>
    <row r="121" spans="2:9">
      <c r="B121" s="66" t="s">
        <v>106</v>
      </c>
      <c r="C121" s="963" t="s">
        <v>389</v>
      </c>
      <c r="D121" s="963" t="s">
        <v>316</v>
      </c>
      <c r="E121" s="964" t="str">
        <f t="shared" si="8"/>
        <v>デュオPG_Low-E複層</v>
      </c>
      <c r="F121" s="965" t="s">
        <v>3829</v>
      </c>
      <c r="H121" s="66" t="s">
        <v>3852</v>
      </c>
      <c r="I121" s="67">
        <f t="shared" si="7"/>
        <v>2</v>
      </c>
    </row>
    <row r="122" spans="2:9">
      <c r="B122" s="66" t="s">
        <v>106</v>
      </c>
      <c r="C122" s="963" t="s">
        <v>389</v>
      </c>
      <c r="D122" s="963" t="s">
        <v>316</v>
      </c>
      <c r="E122" s="964" t="str">
        <f t="shared" si="8"/>
        <v>デュオPG_Low-E複層</v>
      </c>
      <c r="F122" s="965" t="s">
        <v>3831</v>
      </c>
      <c r="H122" s="66" t="s">
        <v>430</v>
      </c>
      <c r="I122" s="67">
        <f t="shared" si="7"/>
        <v>3</v>
      </c>
    </row>
    <row r="123" spans="2:9">
      <c r="B123" s="66" t="s">
        <v>106</v>
      </c>
      <c r="C123" s="963" t="s">
        <v>389</v>
      </c>
      <c r="D123" s="963" t="s">
        <v>325</v>
      </c>
      <c r="E123" s="964" t="str">
        <f t="shared" si="8"/>
        <v>デュオPG_複層</v>
      </c>
      <c r="F123" s="965" t="s">
        <v>3832</v>
      </c>
      <c r="H123" s="66" t="s">
        <v>431</v>
      </c>
      <c r="I123" s="67">
        <f t="shared" ref="I123:I153" si="9">COUNTIF(E:E,H123)</f>
        <v>2</v>
      </c>
    </row>
    <row r="124" spans="2:9">
      <c r="B124" s="66" t="s">
        <v>106</v>
      </c>
      <c r="C124" s="963" t="s">
        <v>389</v>
      </c>
      <c r="D124" s="963" t="s">
        <v>325</v>
      </c>
      <c r="E124" s="964" t="str">
        <f t="shared" si="8"/>
        <v>デュオPG_複層</v>
      </c>
      <c r="F124" s="965" t="s">
        <v>3833</v>
      </c>
      <c r="H124" s="66" t="s">
        <v>3853</v>
      </c>
      <c r="I124" s="67">
        <f t="shared" si="9"/>
        <v>3</v>
      </c>
    </row>
    <row r="125" spans="2:9">
      <c r="B125" s="66" t="s">
        <v>354</v>
      </c>
      <c r="C125" s="963" t="s">
        <v>389</v>
      </c>
      <c r="D125" s="963" t="s">
        <v>323</v>
      </c>
      <c r="E125" s="964" t="str">
        <f t="shared" si="8"/>
        <v>デュオPG(ダブルガラスルーバー窓)_単板2枚を組み合わせたもの</v>
      </c>
      <c r="F125" s="965" t="s">
        <v>3800</v>
      </c>
      <c r="H125" s="66" t="s">
        <v>433</v>
      </c>
      <c r="I125" s="67">
        <f t="shared" si="9"/>
        <v>4</v>
      </c>
    </row>
    <row r="126" spans="2:9">
      <c r="B126" s="66" t="s">
        <v>416</v>
      </c>
      <c r="C126" s="963" t="s">
        <v>389</v>
      </c>
      <c r="D126" s="963" t="s">
        <v>323</v>
      </c>
      <c r="E126" s="964" t="str">
        <f t="shared" si="8"/>
        <v>デュオPG(ダブルガラスルーバー窓)_単板2枚を組み合わせたもの</v>
      </c>
      <c r="F126" s="965" t="s">
        <v>3800</v>
      </c>
      <c r="H126" s="66" t="s">
        <v>434</v>
      </c>
      <c r="I126" s="67">
        <f t="shared" si="9"/>
        <v>2</v>
      </c>
    </row>
    <row r="127" spans="2:9">
      <c r="B127" s="66" t="s">
        <v>108</v>
      </c>
      <c r="C127" s="963" t="s">
        <v>375</v>
      </c>
      <c r="D127" s="963" t="s">
        <v>316</v>
      </c>
      <c r="E127" s="964" t="str">
        <f t="shared" si="8"/>
        <v>シンフォニーW/M_Low-E複層</v>
      </c>
      <c r="F127" s="965" t="s">
        <v>3789</v>
      </c>
      <c r="H127" s="66" t="s">
        <v>3854</v>
      </c>
      <c r="I127" s="67">
        <f t="shared" si="9"/>
        <v>4</v>
      </c>
    </row>
    <row r="128" spans="2:9">
      <c r="B128" s="66" t="s">
        <v>108</v>
      </c>
      <c r="C128" s="963" t="s">
        <v>375</v>
      </c>
      <c r="D128" s="963" t="s">
        <v>316</v>
      </c>
      <c r="E128" s="964" t="str">
        <f t="shared" si="8"/>
        <v>シンフォニーW/M_Low-E複層</v>
      </c>
      <c r="F128" s="965" t="s">
        <v>3790</v>
      </c>
      <c r="H128" s="66" t="s">
        <v>3855</v>
      </c>
      <c r="I128" s="67">
        <f t="shared" si="9"/>
        <v>1</v>
      </c>
    </row>
    <row r="129" spans="2:9">
      <c r="B129" s="66" t="s">
        <v>108</v>
      </c>
      <c r="C129" s="963" t="s">
        <v>375</v>
      </c>
      <c r="D129" s="963" t="s">
        <v>316</v>
      </c>
      <c r="E129" s="964" t="str">
        <f t="shared" si="8"/>
        <v>シンフォニーW/M_Low-E複層</v>
      </c>
      <c r="F129" s="965" t="s">
        <v>3791</v>
      </c>
      <c r="H129" s="66" t="s">
        <v>432</v>
      </c>
      <c r="I129" s="67">
        <f t="shared" si="9"/>
        <v>3</v>
      </c>
    </row>
    <row r="130" spans="2:9">
      <c r="B130" s="66" t="s">
        <v>108</v>
      </c>
      <c r="C130" s="963" t="s">
        <v>375</v>
      </c>
      <c r="D130" s="963" t="s">
        <v>325</v>
      </c>
      <c r="E130" s="964" t="str">
        <f t="shared" si="8"/>
        <v>シンフォニーW/M_複層</v>
      </c>
      <c r="F130" s="965" t="s">
        <v>3792</v>
      </c>
      <c r="H130" s="66" t="s">
        <v>3856</v>
      </c>
      <c r="I130" s="67">
        <f t="shared" si="9"/>
        <v>1</v>
      </c>
    </row>
    <row r="131" spans="2:9">
      <c r="B131" s="66" t="s">
        <v>3839</v>
      </c>
      <c r="C131" s="963" t="s">
        <v>375</v>
      </c>
      <c r="D131" s="963" t="s">
        <v>325</v>
      </c>
      <c r="E131" s="964" t="str">
        <f t="shared" si="8"/>
        <v>シンフォニーW/M_複層</v>
      </c>
      <c r="F131" s="965" t="s">
        <v>3793</v>
      </c>
      <c r="G131" t="s">
        <v>3857</v>
      </c>
      <c r="H131" s="66" t="s">
        <v>435</v>
      </c>
      <c r="I131" s="67">
        <f t="shared" si="9"/>
        <v>1</v>
      </c>
    </row>
    <row r="132" spans="2:9">
      <c r="B132" s="66" t="s">
        <v>355</v>
      </c>
      <c r="C132" s="963" t="s">
        <v>389</v>
      </c>
      <c r="D132" s="963" t="s">
        <v>323</v>
      </c>
      <c r="E132" s="964" t="str">
        <f t="shared" si="8"/>
        <v>シンフォニーW/M(ダブルガラスルーバー窓)_単板2枚を組み合わせたもの</v>
      </c>
      <c r="F132" s="965" t="s">
        <v>3800</v>
      </c>
      <c r="H132" s="66" t="s">
        <v>436</v>
      </c>
      <c r="I132" s="67">
        <f t="shared" si="9"/>
        <v>2</v>
      </c>
    </row>
    <row r="133" spans="2:9">
      <c r="B133" s="66" t="s">
        <v>355</v>
      </c>
      <c r="C133" s="963" t="s">
        <v>389</v>
      </c>
      <c r="D133" s="963" t="s">
        <v>323</v>
      </c>
      <c r="E133" s="964" t="str">
        <f t="shared" si="8"/>
        <v>シンフォニーW/M(ダブルガラスルーバー窓)_単板2枚を組み合わせたもの</v>
      </c>
      <c r="F133" s="965" t="s">
        <v>3800</v>
      </c>
      <c r="H133" s="66" t="s">
        <v>2793</v>
      </c>
      <c r="I133" s="67">
        <f t="shared" si="9"/>
        <v>1</v>
      </c>
    </row>
    <row r="134" spans="2:9">
      <c r="B134" s="66" t="s">
        <v>111</v>
      </c>
      <c r="C134" s="963" t="s">
        <v>389</v>
      </c>
      <c r="D134" s="963" t="s">
        <v>418</v>
      </c>
      <c r="E134" s="964" t="str">
        <f t="shared" si="8"/>
        <v>デュオSG_単板</v>
      </c>
      <c r="F134" s="67" t="s">
        <v>418</v>
      </c>
      <c r="H134" s="66" t="s">
        <v>2794</v>
      </c>
      <c r="I134" s="67">
        <f t="shared" si="9"/>
        <v>1</v>
      </c>
    </row>
    <row r="135" spans="2:9">
      <c r="B135" s="66" t="s">
        <v>356</v>
      </c>
      <c r="C135" s="963" t="s">
        <v>420</v>
      </c>
      <c r="D135" s="963" t="s">
        <v>316</v>
      </c>
      <c r="E135" s="964" t="str">
        <f t="shared" si="8"/>
        <v>ワイドウィン_Low-E複層</v>
      </c>
      <c r="F135" s="965" t="s">
        <v>3774</v>
      </c>
      <c r="H135" s="66" t="s">
        <v>2795</v>
      </c>
      <c r="I135" s="67">
        <f t="shared" si="9"/>
        <v>1</v>
      </c>
    </row>
    <row r="136" spans="2:9">
      <c r="B136" s="66" t="s">
        <v>356</v>
      </c>
      <c r="C136" s="963" t="s">
        <v>420</v>
      </c>
      <c r="D136" s="963" t="s">
        <v>316</v>
      </c>
      <c r="E136" s="964" t="str">
        <f t="shared" si="8"/>
        <v>ワイドウィン_Low-E複層</v>
      </c>
      <c r="F136" s="965" t="s">
        <v>3827</v>
      </c>
      <c r="H136" s="66" t="s">
        <v>2796</v>
      </c>
      <c r="I136" s="67">
        <f t="shared" si="9"/>
        <v>1</v>
      </c>
    </row>
    <row r="137" spans="2:9">
      <c r="B137" s="66" t="s">
        <v>356</v>
      </c>
      <c r="C137" s="963" t="s">
        <v>420</v>
      </c>
      <c r="D137" s="963" t="s">
        <v>316</v>
      </c>
      <c r="E137" s="964" t="str">
        <f t="shared" si="8"/>
        <v>ワイドウィン_Low-E複層</v>
      </c>
      <c r="F137" s="965" t="s">
        <v>3777</v>
      </c>
      <c r="H137" s="66" t="s">
        <v>2797</v>
      </c>
      <c r="I137" s="67">
        <f t="shared" si="9"/>
        <v>1</v>
      </c>
    </row>
    <row r="138" spans="2:9">
      <c r="B138" s="66" t="s">
        <v>356</v>
      </c>
      <c r="C138" s="963" t="s">
        <v>420</v>
      </c>
      <c r="D138" s="963" t="s">
        <v>316</v>
      </c>
      <c r="E138" s="964" t="str">
        <f t="shared" si="8"/>
        <v>ワイドウィン_Low-E複層</v>
      </c>
      <c r="F138" s="965" t="s">
        <v>3831</v>
      </c>
      <c r="H138" s="66" t="s">
        <v>2798</v>
      </c>
      <c r="I138" s="67">
        <f t="shared" si="9"/>
        <v>2</v>
      </c>
    </row>
    <row r="139" spans="2:9">
      <c r="B139" s="66" t="s">
        <v>356</v>
      </c>
      <c r="C139" s="963" t="s">
        <v>420</v>
      </c>
      <c r="D139" s="963" t="s">
        <v>325</v>
      </c>
      <c r="E139" s="964" t="str">
        <f t="shared" si="8"/>
        <v>ワイドウィン_複層</v>
      </c>
      <c r="F139" s="965" t="s">
        <v>3832</v>
      </c>
      <c r="H139" s="66" t="s">
        <v>2799</v>
      </c>
      <c r="I139" s="67">
        <f t="shared" si="9"/>
        <v>5</v>
      </c>
    </row>
    <row r="140" spans="2:9">
      <c r="B140" s="66" t="s">
        <v>356</v>
      </c>
      <c r="C140" s="963" t="s">
        <v>420</v>
      </c>
      <c r="D140" s="963" t="s">
        <v>325</v>
      </c>
      <c r="E140" s="964" t="str">
        <f t="shared" si="8"/>
        <v>ワイドウィン_複層</v>
      </c>
      <c r="F140" s="965" t="s">
        <v>3833</v>
      </c>
      <c r="H140" s="66" t="s">
        <v>2800</v>
      </c>
      <c r="I140" s="67">
        <f t="shared" si="9"/>
        <v>2</v>
      </c>
    </row>
    <row r="141" spans="2:9">
      <c r="B141" s="66" t="s">
        <v>3846</v>
      </c>
      <c r="C141" s="963" t="s">
        <v>375</v>
      </c>
      <c r="D141" s="963" t="s">
        <v>316</v>
      </c>
      <c r="E141" s="964" t="str">
        <f t="shared" si="8"/>
        <v>オープンウィン[サーモスⅡHタイプ]_Low-E複層</v>
      </c>
      <c r="F141" s="965" t="s">
        <v>3788</v>
      </c>
      <c r="H141" s="66" t="s">
        <v>2801</v>
      </c>
      <c r="I141" s="67">
        <f t="shared" si="9"/>
        <v>1</v>
      </c>
    </row>
    <row r="142" spans="2:9">
      <c r="B142" s="66" t="s">
        <v>3846</v>
      </c>
      <c r="C142" s="963" t="s">
        <v>375</v>
      </c>
      <c r="D142" s="963" t="s">
        <v>316</v>
      </c>
      <c r="E142" s="964" t="str">
        <f t="shared" si="8"/>
        <v>オープンウィン[サーモスⅡHタイプ]_Low-E複層</v>
      </c>
      <c r="F142" s="965" t="s">
        <v>3789</v>
      </c>
      <c r="H142" s="66" t="s">
        <v>2802</v>
      </c>
      <c r="I142" s="67">
        <f t="shared" si="9"/>
        <v>1</v>
      </c>
    </row>
    <row r="143" spans="2:9">
      <c r="B143" s="66" t="s">
        <v>3846</v>
      </c>
      <c r="C143" s="963" t="s">
        <v>375</v>
      </c>
      <c r="D143" s="963" t="s">
        <v>316</v>
      </c>
      <c r="E143" s="964" t="str">
        <f t="shared" si="8"/>
        <v>オープンウィン[サーモスⅡHタイプ]_Low-E複層</v>
      </c>
      <c r="F143" s="965" t="s">
        <v>3790</v>
      </c>
      <c r="H143" s="66" t="s">
        <v>2803</v>
      </c>
      <c r="I143" s="67">
        <f t="shared" si="9"/>
        <v>2</v>
      </c>
    </row>
    <row r="144" spans="2:9">
      <c r="B144" s="66" t="s">
        <v>3846</v>
      </c>
      <c r="C144" s="963" t="s">
        <v>375</v>
      </c>
      <c r="D144" s="963" t="s">
        <v>316</v>
      </c>
      <c r="E144" s="964" t="str">
        <f t="shared" si="8"/>
        <v>オープンウィン[サーモスⅡHタイプ]_Low-E複層</v>
      </c>
      <c r="F144" s="965" t="s">
        <v>3791</v>
      </c>
      <c r="H144" s="66" t="s">
        <v>2804</v>
      </c>
      <c r="I144" s="67">
        <f t="shared" si="9"/>
        <v>5</v>
      </c>
    </row>
    <row r="145" spans="1:9">
      <c r="B145" s="66" t="s">
        <v>3846</v>
      </c>
      <c r="C145" s="963" t="s">
        <v>375</v>
      </c>
      <c r="D145" s="963" t="s">
        <v>325</v>
      </c>
      <c r="E145" s="964" t="str">
        <f t="shared" si="8"/>
        <v>オープンウィン[サーモスⅡHタイプ]_複層</v>
      </c>
      <c r="F145" s="965" t="s">
        <v>3792</v>
      </c>
      <c r="H145" s="66" t="s">
        <v>2805</v>
      </c>
      <c r="I145" s="67">
        <f t="shared" si="9"/>
        <v>2</v>
      </c>
    </row>
    <row r="146" spans="1:9">
      <c r="B146" s="66" t="s">
        <v>3846</v>
      </c>
      <c r="C146" s="963" t="s">
        <v>375</v>
      </c>
      <c r="D146" s="963" t="s">
        <v>325</v>
      </c>
      <c r="E146" s="964" t="str">
        <f t="shared" si="8"/>
        <v>オープンウィン[サーモスⅡHタイプ]_複層</v>
      </c>
      <c r="F146" s="965" t="s">
        <v>3793</v>
      </c>
      <c r="H146" s="66" t="s">
        <v>2806</v>
      </c>
      <c r="I146" s="67">
        <f t="shared" si="9"/>
        <v>1</v>
      </c>
    </row>
    <row r="147" spans="1:9">
      <c r="B147" s="66" t="s">
        <v>3850</v>
      </c>
      <c r="C147" s="963" t="s">
        <v>375</v>
      </c>
      <c r="D147" s="963" t="s">
        <v>316</v>
      </c>
      <c r="E147" s="964" t="str">
        <f t="shared" si="8"/>
        <v>オープンウィン[サーモスⅡLタイプ]_Low-E複層</v>
      </c>
      <c r="F147" s="965" t="s">
        <v>3788</v>
      </c>
      <c r="H147" s="66" t="s">
        <v>2807</v>
      </c>
      <c r="I147" s="67">
        <f t="shared" si="9"/>
        <v>1</v>
      </c>
    </row>
    <row r="148" spans="1:9">
      <c r="B148" s="66" t="s">
        <v>3850</v>
      </c>
      <c r="C148" s="963" t="s">
        <v>375</v>
      </c>
      <c r="D148" s="963" t="s">
        <v>316</v>
      </c>
      <c r="E148" s="964" t="str">
        <f t="shared" si="8"/>
        <v>オープンウィン[サーモスⅡLタイプ]_Low-E複層</v>
      </c>
      <c r="F148" s="965" t="s">
        <v>3789</v>
      </c>
      <c r="H148" s="66" t="s">
        <v>437</v>
      </c>
      <c r="I148" s="67">
        <f t="shared" si="9"/>
        <v>5</v>
      </c>
    </row>
    <row r="149" spans="1:9">
      <c r="B149" s="66" t="s">
        <v>3850</v>
      </c>
      <c r="C149" s="963" t="s">
        <v>375</v>
      </c>
      <c r="D149" s="963" t="s">
        <v>316</v>
      </c>
      <c r="E149" s="964" t="str">
        <f t="shared" si="8"/>
        <v>オープンウィン[サーモスⅡLタイプ]_Low-E複層</v>
      </c>
      <c r="F149" s="965" t="s">
        <v>3790</v>
      </c>
      <c r="H149" s="66" t="s">
        <v>438</v>
      </c>
      <c r="I149" s="67">
        <f t="shared" si="9"/>
        <v>2</v>
      </c>
    </row>
    <row r="150" spans="1:9">
      <c r="B150" s="66" t="s">
        <v>3850</v>
      </c>
      <c r="C150" s="963" t="s">
        <v>375</v>
      </c>
      <c r="D150" s="963" t="s">
        <v>316</v>
      </c>
      <c r="E150" s="964" t="str">
        <f t="shared" si="8"/>
        <v>オープンウィン[サーモスⅡLタイプ]_Low-E複層</v>
      </c>
      <c r="F150" s="965" t="s">
        <v>3791</v>
      </c>
      <c r="H150" s="66" t="s">
        <v>439</v>
      </c>
      <c r="I150" s="67">
        <f t="shared" si="9"/>
        <v>1</v>
      </c>
    </row>
    <row r="151" spans="1:9">
      <c r="B151" s="66" t="s">
        <v>3850</v>
      </c>
      <c r="C151" s="963" t="s">
        <v>375</v>
      </c>
      <c r="D151" s="963" t="s">
        <v>325</v>
      </c>
      <c r="E151" s="964" t="str">
        <f t="shared" si="8"/>
        <v>オープンウィン[サーモスⅡLタイプ]_複層</v>
      </c>
      <c r="F151" s="965" t="s">
        <v>3792</v>
      </c>
      <c r="H151" s="66" t="s">
        <v>440</v>
      </c>
      <c r="I151" s="67">
        <f t="shared" si="9"/>
        <v>5</v>
      </c>
    </row>
    <row r="152" spans="1:9">
      <c r="B152" s="66" t="s">
        <v>3850</v>
      </c>
      <c r="C152" s="963" t="s">
        <v>375</v>
      </c>
      <c r="D152" s="963" t="s">
        <v>325</v>
      </c>
      <c r="E152" s="964" t="str">
        <f t="shared" si="8"/>
        <v>オープンウィン[サーモスⅡLタイプ]_複層</v>
      </c>
      <c r="F152" s="965" t="s">
        <v>3793</v>
      </c>
      <c r="H152" s="66" t="s">
        <v>441</v>
      </c>
      <c r="I152" s="67">
        <f t="shared" si="9"/>
        <v>2</v>
      </c>
    </row>
    <row r="153" spans="1:9" ht="15" thickBot="1">
      <c r="B153" s="66" t="s">
        <v>113</v>
      </c>
      <c r="C153" s="963" t="s">
        <v>375</v>
      </c>
      <c r="D153" s="963" t="s">
        <v>316</v>
      </c>
      <c r="E153" s="964" t="str">
        <f t="shared" si="8"/>
        <v>スカイシアター_Low-E複層</v>
      </c>
      <c r="F153" s="965" t="s">
        <v>3789</v>
      </c>
      <c r="H153" s="68" t="s">
        <v>442</v>
      </c>
      <c r="I153" s="69">
        <f t="shared" si="9"/>
        <v>1</v>
      </c>
    </row>
    <row r="154" spans="1:9">
      <c r="A154" t="s">
        <v>3741</v>
      </c>
      <c r="B154" s="66" t="s">
        <v>2728</v>
      </c>
      <c r="C154" s="963" t="s">
        <v>368</v>
      </c>
      <c r="D154" s="963" t="s">
        <v>303</v>
      </c>
      <c r="E154" s="964" t="str">
        <f t="shared" si="8"/>
        <v>APW430+_ダブルLow-E三層複層</v>
      </c>
      <c r="F154" s="965" t="s">
        <v>3766</v>
      </c>
    </row>
    <row r="155" spans="1:9">
      <c r="B155" s="66" t="s">
        <v>2728</v>
      </c>
      <c r="C155" s="963" t="s">
        <v>368</v>
      </c>
      <c r="D155" s="963" t="s">
        <v>303</v>
      </c>
      <c r="E155" s="964" t="str">
        <f t="shared" si="8"/>
        <v>APW430+_ダブルLow-E三層複層</v>
      </c>
      <c r="F155" s="965" t="s">
        <v>3767</v>
      </c>
    </row>
    <row r="156" spans="1:9">
      <c r="B156" s="66" t="s">
        <v>3742</v>
      </c>
      <c r="C156" s="963" t="s">
        <v>368</v>
      </c>
      <c r="D156" s="963" t="s">
        <v>303</v>
      </c>
      <c r="E156" s="964" t="str">
        <f t="shared" si="8"/>
        <v>APW431+_ダブルLow-E三層複層</v>
      </c>
      <c r="F156" s="965" t="s">
        <v>3766</v>
      </c>
    </row>
    <row r="157" spans="1:9">
      <c r="B157" s="66" t="s">
        <v>3742</v>
      </c>
      <c r="C157" s="963" t="s">
        <v>368</v>
      </c>
      <c r="D157" s="963" t="s">
        <v>303</v>
      </c>
      <c r="E157" s="964" t="str">
        <f t="shared" si="8"/>
        <v>APW431+_ダブルLow-E三層複層</v>
      </c>
      <c r="F157" s="965" t="s">
        <v>3767</v>
      </c>
    </row>
    <row r="158" spans="1:9">
      <c r="B158" s="66" t="s">
        <v>2728</v>
      </c>
      <c r="C158" s="963" t="s">
        <v>368</v>
      </c>
      <c r="D158" s="963" t="s">
        <v>313</v>
      </c>
      <c r="E158" s="964" t="str">
        <f t="shared" si="8"/>
        <v>APW430+_Low-E三層複層</v>
      </c>
      <c r="F158" s="965" t="s">
        <v>3770</v>
      </c>
    </row>
    <row r="159" spans="1:9">
      <c r="B159" s="66" t="s">
        <v>3742</v>
      </c>
      <c r="C159" s="963" t="s">
        <v>368</v>
      </c>
      <c r="D159" s="963" t="s">
        <v>313</v>
      </c>
      <c r="E159" s="964" t="str">
        <f t="shared" si="8"/>
        <v>APW431+_Low-E三層複層</v>
      </c>
      <c r="F159" s="965" t="s">
        <v>3770</v>
      </c>
    </row>
    <row r="160" spans="1:9">
      <c r="B160" s="66" t="s">
        <v>35</v>
      </c>
      <c r="C160" s="963" t="s">
        <v>368</v>
      </c>
      <c r="D160" s="963" t="s">
        <v>303</v>
      </c>
      <c r="E160" s="964" t="str">
        <f>B160&amp;"_"&amp;D160</f>
        <v>APW430_ダブルLow-E三層複層</v>
      </c>
      <c r="F160" s="965" t="s">
        <v>3766</v>
      </c>
    </row>
    <row r="161" spans="2:6">
      <c r="B161" s="66" t="s">
        <v>35</v>
      </c>
      <c r="C161" s="963" t="s">
        <v>368</v>
      </c>
      <c r="D161" s="963" t="s">
        <v>303</v>
      </c>
      <c r="E161" s="964" t="str">
        <f t="shared" ref="E161:E193" si="10">B161&amp;"_"&amp;D161</f>
        <v>APW430_ダブルLow-E三層複層</v>
      </c>
      <c r="F161" s="965" t="s">
        <v>3767</v>
      </c>
    </row>
    <row r="162" spans="2:6">
      <c r="B162" s="66" t="s">
        <v>3858</v>
      </c>
      <c r="C162" s="963" t="s">
        <v>368</v>
      </c>
      <c r="D162" s="963" t="s">
        <v>303</v>
      </c>
      <c r="E162" s="964" t="str">
        <f t="shared" si="10"/>
        <v>APW431_ダブルLow-E三層複層</v>
      </c>
      <c r="F162" s="965" t="s">
        <v>3766</v>
      </c>
    </row>
    <row r="163" spans="2:6">
      <c r="B163" s="66" t="s">
        <v>3858</v>
      </c>
      <c r="C163" s="963" t="s">
        <v>368</v>
      </c>
      <c r="D163" s="963" t="s">
        <v>303</v>
      </c>
      <c r="E163" s="964" t="str">
        <f t="shared" si="10"/>
        <v>APW431_ダブルLow-E三層複層</v>
      </c>
      <c r="F163" s="965" t="s">
        <v>3767</v>
      </c>
    </row>
    <row r="164" spans="2:6">
      <c r="B164" s="66" t="s">
        <v>35</v>
      </c>
      <c r="C164" s="963" t="s">
        <v>368</v>
      </c>
      <c r="D164" s="963" t="s">
        <v>313</v>
      </c>
      <c r="E164" s="964" t="str">
        <f t="shared" si="10"/>
        <v>APW430_Low-E三層複層</v>
      </c>
      <c r="F164" s="965" t="s">
        <v>3770</v>
      </c>
    </row>
    <row r="165" spans="2:6">
      <c r="B165" s="66" t="s">
        <v>3858</v>
      </c>
      <c r="C165" s="963" t="s">
        <v>368</v>
      </c>
      <c r="D165" s="963" t="s">
        <v>313</v>
      </c>
      <c r="E165" s="964" t="str">
        <f t="shared" si="10"/>
        <v>APW431_Low-E三層複層</v>
      </c>
      <c r="F165" s="965" t="s">
        <v>3770</v>
      </c>
    </row>
    <row r="166" spans="2:6">
      <c r="B166" s="66" t="s">
        <v>3859</v>
      </c>
      <c r="C166" s="963" t="s">
        <v>368</v>
      </c>
      <c r="D166" s="963" t="s">
        <v>303</v>
      </c>
      <c r="E166" s="964" t="str">
        <f t="shared" si="10"/>
        <v>APW430防火窓_ダブルLow-E三層複層</v>
      </c>
      <c r="F166" s="965" t="s">
        <v>3766</v>
      </c>
    </row>
    <row r="167" spans="2:6">
      <c r="B167" s="66" t="s">
        <v>3859</v>
      </c>
      <c r="C167" s="963" t="s">
        <v>368</v>
      </c>
      <c r="D167" s="963" t="s">
        <v>303</v>
      </c>
      <c r="E167" s="964" t="str">
        <f t="shared" si="10"/>
        <v>APW430防火窓_ダブルLow-E三層複層</v>
      </c>
      <c r="F167" s="965" t="s">
        <v>3767</v>
      </c>
    </row>
    <row r="168" spans="2:6">
      <c r="B168" s="66" t="s">
        <v>3860</v>
      </c>
      <c r="C168" s="963" t="s">
        <v>368</v>
      </c>
      <c r="D168" s="963" t="s">
        <v>303</v>
      </c>
      <c r="E168" s="964" t="str">
        <f t="shared" si="10"/>
        <v>APW431防火窓_ダブルLow-E三層複層</v>
      </c>
      <c r="F168" s="965" t="s">
        <v>3766</v>
      </c>
    </row>
    <row r="169" spans="2:6">
      <c r="B169" s="66" t="s">
        <v>3860</v>
      </c>
      <c r="C169" s="963" t="s">
        <v>368</v>
      </c>
      <c r="D169" s="963" t="s">
        <v>303</v>
      </c>
      <c r="E169" s="964" t="str">
        <f t="shared" si="10"/>
        <v>APW431防火窓_ダブルLow-E三層複層</v>
      </c>
      <c r="F169" s="965" t="s">
        <v>3767</v>
      </c>
    </row>
    <row r="170" spans="2:6">
      <c r="B170" s="66" t="s">
        <v>3859</v>
      </c>
      <c r="C170" s="963" t="s">
        <v>368</v>
      </c>
      <c r="D170" s="963" t="s">
        <v>313</v>
      </c>
      <c r="E170" s="964" t="str">
        <f t="shared" si="10"/>
        <v>APW430防火窓_Low-E三層複層</v>
      </c>
      <c r="F170" s="965" t="s">
        <v>3770</v>
      </c>
    </row>
    <row r="171" spans="2:6">
      <c r="B171" s="66" t="s">
        <v>3860</v>
      </c>
      <c r="C171" s="963" t="s">
        <v>368</v>
      </c>
      <c r="D171" s="963" t="s">
        <v>313</v>
      </c>
      <c r="E171" s="964" t="str">
        <f t="shared" si="10"/>
        <v>APW431防火窓_Low-E三層複層</v>
      </c>
      <c r="F171" s="965" t="s">
        <v>3770</v>
      </c>
    </row>
    <row r="172" spans="2:6">
      <c r="B172" s="66" t="s">
        <v>99</v>
      </c>
      <c r="C172" s="963" t="s">
        <v>368</v>
      </c>
      <c r="D172" s="963" t="s">
        <v>316</v>
      </c>
      <c r="E172" s="964" t="str">
        <f t="shared" si="10"/>
        <v>APW330_Low-E複層</v>
      </c>
      <c r="F172" s="965" t="s">
        <v>3774</v>
      </c>
    </row>
    <row r="173" spans="2:6">
      <c r="B173" s="66" t="s">
        <v>3861</v>
      </c>
      <c r="C173" s="963" t="s">
        <v>368</v>
      </c>
      <c r="D173" s="963" t="s">
        <v>316</v>
      </c>
      <c r="E173" s="964" t="str">
        <f t="shared" si="10"/>
        <v>APW331_Low-E複層</v>
      </c>
      <c r="F173" s="965" t="s">
        <v>3774</v>
      </c>
    </row>
    <row r="174" spans="2:6">
      <c r="B174" s="66" t="s">
        <v>99</v>
      </c>
      <c r="C174" s="963" t="s">
        <v>368</v>
      </c>
      <c r="D174" s="963" t="s">
        <v>316</v>
      </c>
      <c r="E174" s="964" t="str">
        <f t="shared" si="10"/>
        <v>APW330_Low-E複層</v>
      </c>
      <c r="F174" s="965" t="s">
        <v>3777</v>
      </c>
    </row>
    <row r="175" spans="2:6">
      <c r="B175" s="66" t="s">
        <v>99</v>
      </c>
      <c r="C175" s="963" t="s">
        <v>368</v>
      </c>
      <c r="D175" s="963" t="s">
        <v>316</v>
      </c>
      <c r="E175" s="964" t="str">
        <f t="shared" si="10"/>
        <v>APW330_Low-E複層</v>
      </c>
      <c r="F175" s="965" t="s">
        <v>3862</v>
      </c>
    </row>
    <row r="176" spans="2:6">
      <c r="B176" s="66" t="s">
        <v>3861</v>
      </c>
      <c r="C176" s="963" t="s">
        <v>368</v>
      </c>
      <c r="D176" s="963" t="s">
        <v>316</v>
      </c>
      <c r="E176" s="964" t="str">
        <f t="shared" si="10"/>
        <v>APW331_Low-E複層</v>
      </c>
      <c r="F176" s="965" t="s">
        <v>3777</v>
      </c>
    </row>
    <row r="177" spans="2:6">
      <c r="B177" s="66" t="s">
        <v>3861</v>
      </c>
      <c r="C177" s="963" t="s">
        <v>368</v>
      </c>
      <c r="D177" s="963" t="s">
        <v>316</v>
      </c>
      <c r="E177" s="964" t="str">
        <f t="shared" si="10"/>
        <v>APW331_Low-E複層</v>
      </c>
      <c r="F177" s="965" t="s">
        <v>3862</v>
      </c>
    </row>
    <row r="178" spans="2:6">
      <c r="B178" s="66" t="s">
        <v>357</v>
      </c>
      <c r="C178" s="963" t="s">
        <v>368</v>
      </c>
      <c r="D178" s="963" t="s">
        <v>316</v>
      </c>
      <c r="E178" s="964" t="str">
        <f t="shared" si="10"/>
        <v>APW330防火窓_Low-E複層</v>
      </c>
      <c r="F178" s="965" t="s">
        <v>3774</v>
      </c>
    </row>
    <row r="179" spans="2:6">
      <c r="B179" s="66" t="s">
        <v>3746</v>
      </c>
      <c r="C179" s="963" t="s">
        <v>368</v>
      </c>
      <c r="D179" s="963" t="s">
        <v>316</v>
      </c>
      <c r="E179" s="964" t="str">
        <f t="shared" si="10"/>
        <v>APW331防火窓_Low-E複層</v>
      </c>
      <c r="F179" s="965" t="s">
        <v>3774</v>
      </c>
    </row>
    <row r="180" spans="2:6">
      <c r="B180" s="66" t="s">
        <v>357</v>
      </c>
      <c r="C180" s="963" t="s">
        <v>368</v>
      </c>
      <c r="D180" s="963" t="s">
        <v>316</v>
      </c>
      <c r="E180" s="964" t="str">
        <f t="shared" si="10"/>
        <v>APW330防火窓_Low-E複層</v>
      </c>
      <c r="F180" s="965" t="s">
        <v>3777</v>
      </c>
    </row>
    <row r="181" spans="2:6">
      <c r="B181" s="66" t="s">
        <v>357</v>
      </c>
      <c r="C181" s="963" t="s">
        <v>368</v>
      </c>
      <c r="D181" s="963" t="s">
        <v>316</v>
      </c>
      <c r="E181" s="964" t="str">
        <f t="shared" si="10"/>
        <v>APW330防火窓_Low-E複層</v>
      </c>
      <c r="F181" s="965" t="s">
        <v>3862</v>
      </c>
    </row>
    <row r="182" spans="2:6">
      <c r="B182" s="66" t="s">
        <v>357</v>
      </c>
      <c r="C182" s="963" t="s">
        <v>368</v>
      </c>
      <c r="D182" s="963" t="s">
        <v>316</v>
      </c>
      <c r="E182" s="964" t="str">
        <f t="shared" si="10"/>
        <v>APW330防火窓_Low-E複層</v>
      </c>
      <c r="F182" s="965" t="s">
        <v>3780</v>
      </c>
    </row>
    <row r="183" spans="2:6">
      <c r="B183" s="66" t="s">
        <v>3746</v>
      </c>
      <c r="C183" s="963" t="s">
        <v>368</v>
      </c>
      <c r="D183" s="963" t="s">
        <v>316</v>
      </c>
      <c r="E183" s="964" t="str">
        <f t="shared" si="10"/>
        <v>APW331防火窓_Low-E複層</v>
      </c>
      <c r="F183" s="965" t="s">
        <v>3777</v>
      </c>
    </row>
    <row r="184" spans="2:6">
      <c r="B184" s="66" t="s">
        <v>3746</v>
      </c>
      <c r="C184" s="963" t="s">
        <v>368</v>
      </c>
      <c r="D184" s="963" t="s">
        <v>316</v>
      </c>
      <c r="E184" s="964" t="str">
        <f t="shared" si="10"/>
        <v>APW331防火窓_Low-E複層</v>
      </c>
      <c r="F184" s="965" t="s">
        <v>3862</v>
      </c>
    </row>
    <row r="185" spans="2:6">
      <c r="B185" s="66" t="s">
        <v>3746</v>
      </c>
      <c r="C185" s="963" t="s">
        <v>368</v>
      </c>
      <c r="D185" s="963" t="s">
        <v>316</v>
      </c>
      <c r="E185" s="964" t="str">
        <f t="shared" si="10"/>
        <v>APW331防火窓_Low-E複層</v>
      </c>
      <c r="F185" s="965" t="s">
        <v>3780</v>
      </c>
    </row>
    <row r="186" spans="2:6">
      <c r="B186" s="66" t="s">
        <v>2729</v>
      </c>
      <c r="C186" s="963" t="s">
        <v>368</v>
      </c>
      <c r="D186" s="963" t="s">
        <v>316</v>
      </c>
      <c r="E186" s="964" t="str">
        <f t="shared" si="10"/>
        <v>APW230_Low-E複層</v>
      </c>
      <c r="F186" s="965" t="s">
        <v>3777</v>
      </c>
    </row>
    <row r="187" spans="2:6">
      <c r="B187" s="66" t="s">
        <v>2730</v>
      </c>
      <c r="C187" s="963" t="s">
        <v>368</v>
      </c>
      <c r="D187" s="963" t="s">
        <v>316</v>
      </c>
      <c r="E187" s="964" t="str">
        <f t="shared" si="10"/>
        <v>APW230防火窓_Low-E複層</v>
      </c>
      <c r="F187" s="965" t="s">
        <v>3862</v>
      </c>
    </row>
    <row r="188" spans="2:6">
      <c r="B188" s="66" t="s">
        <v>3863</v>
      </c>
      <c r="C188" s="963" t="s">
        <v>368</v>
      </c>
      <c r="D188" s="963" t="s">
        <v>316</v>
      </c>
      <c r="E188" s="964" t="str">
        <f t="shared" si="10"/>
        <v>プラマードH_Low-E複層</v>
      </c>
      <c r="F188" s="965" t="s">
        <v>3774</v>
      </c>
    </row>
    <row r="189" spans="2:6">
      <c r="B189" s="66" t="s">
        <v>3863</v>
      </c>
      <c r="C189" s="963" t="s">
        <v>368</v>
      </c>
      <c r="D189" s="963" t="s">
        <v>316</v>
      </c>
      <c r="E189" s="964" t="str">
        <f t="shared" si="10"/>
        <v>プラマードH_Low-E複層</v>
      </c>
      <c r="F189" s="965" t="s">
        <v>3775</v>
      </c>
    </row>
    <row r="190" spans="2:6">
      <c r="B190" s="66" t="s">
        <v>3863</v>
      </c>
      <c r="C190" s="963" t="s">
        <v>368</v>
      </c>
      <c r="D190" s="963" t="s">
        <v>316</v>
      </c>
      <c r="E190" s="964" t="str">
        <f t="shared" si="10"/>
        <v>プラマードH_Low-E複層</v>
      </c>
      <c r="F190" s="965" t="s">
        <v>3864</v>
      </c>
    </row>
    <row r="191" spans="2:6">
      <c r="B191" s="66" t="s">
        <v>3863</v>
      </c>
      <c r="C191" s="963" t="s">
        <v>368</v>
      </c>
      <c r="D191" s="963" t="s">
        <v>316</v>
      </c>
      <c r="E191" s="964" t="str">
        <f t="shared" si="10"/>
        <v>プラマードH_Low-E複層</v>
      </c>
      <c r="F191" s="965" t="s">
        <v>3777</v>
      </c>
    </row>
    <row r="192" spans="2:6">
      <c r="B192" s="66" t="s">
        <v>3863</v>
      </c>
      <c r="C192" s="963" t="s">
        <v>368</v>
      </c>
      <c r="D192" s="963" t="s">
        <v>316</v>
      </c>
      <c r="E192" s="964" t="str">
        <f t="shared" si="10"/>
        <v>プラマードH_Low-E複層</v>
      </c>
      <c r="F192" s="965" t="s">
        <v>3862</v>
      </c>
    </row>
    <row r="193" spans="2:6">
      <c r="B193" s="66" t="s">
        <v>3863</v>
      </c>
      <c r="C193" s="963" t="s">
        <v>368</v>
      </c>
      <c r="D193" s="963" t="s">
        <v>316</v>
      </c>
      <c r="E193" s="964" t="str">
        <f t="shared" si="10"/>
        <v>プラマードH_Low-E複層</v>
      </c>
      <c r="F193" s="965" t="s">
        <v>3780</v>
      </c>
    </row>
    <row r="194" spans="2:6">
      <c r="B194" s="66" t="s">
        <v>3863</v>
      </c>
      <c r="C194" s="963" t="s">
        <v>368</v>
      </c>
      <c r="D194" s="963" t="s">
        <v>325</v>
      </c>
      <c r="E194" s="964" t="str">
        <f t="shared" si="8"/>
        <v>プラマードH_複層</v>
      </c>
      <c r="F194" s="965" t="s">
        <v>3781</v>
      </c>
    </row>
    <row r="195" spans="2:6">
      <c r="B195" s="66" t="s">
        <v>3863</v>
      </c>
      <c r="C195" s="963" t="s">
        <v>368</v>
      </c>
      <c r="D195" s="963" t="s">
        <v>325</v>
      </c>
      <c r="E195" s="964" t="str">
        <f t="shared" si="8"/>
        <v>プラマードH_複層</v>
      </c>
      <c r="F195" s="965" t="s">
        <v>3865</v>
      </c>
    </row>
    <row r="196" spans="2:6">
      <c r="B196" s="66" t="s">
        <v>3749</v>
      </c>
      <c r="C196" s="963" t="s">
        <v>375</v>
      </c>
      <c r="D196" s="963" t="s">
        <v>303</v>
      </c>
      <c r="E196" s="964" t="str">
        <f t="shared" si="8"/>
        <v>APW511大開口スライディング_ダブルLow-E三層複層</v>
      </c>
      <c r="F196" s="965" t="s">
        <v>38</v>
      </c>
    </row>
    <row r="197" spans="2:6">
      <c r="B197" s="66" t="s">
        <v>3749</v>
      </c>
      <c r="C197" s="963" t="s">
        <v>375</v>
      </c>
      <c r="D197" s="963" t="s">
        <v>303</v>
      </c>
      <c r="E197" s="964" t="str">
        <f t="shared" si="8"/>
        <v>APW511大開口スライディング_ダブルLow-E三層複層</v>
      </c>
      <c r="F197" s="965" t="s">
        <v>3866</v>
      </c>
    </row>
    <row r="198" spans="2:6">
      <c r="B198" s="66" t="s">
        <v>3749</v>
      </c>
      <c r="C198" s="963" t="s">
        <v>375</v>
      </c>
      <c r="D198" s="963" t="s">
        <v>303</v>
      </c>
      <c r="E198" s="964" t="str">
        <f t="shared" si="8"/>
        <v>APW511大開口スライディング_ダブルLow-E三層複層</v>
      </c>
      <c r="F198" s="965" t="s">
        <v>3867</v>
      </c>
    </row>
    <row r="199" spans="2:6">
      <c r="B199" s="66" t="s">
        <v>3749</v>
      </c>
      <c r="C199" s="963" t="s">
        <v>375</v>
      </c>
      <c r="D199" s="963" t="s">
        <v>316</v>
      </c>
      <c r="E199" s="964" t="str">
        <f t="shared" si="8"/>
        <v>APW511大開口スライディング_Low-E複層</v>
      </c>
      <c r="F199" s="965" t="s">
        <v>3788</v>
      </c>
    </row>
    <row r="200" spans="2:6">
      <c r="B200" s="66" t="s">
        <v>3749</v>
      </c>
      <c r="C200" s="963" t="s">
        <v>375</v>
      </c>
      <c r="D200" s="963" t="s">
        <v>316</v>
      </c>
      <c r="E200" s="964" t="str">
        <f t="shared" si="8"/>
        <v>APW511大開口スライディング_Low-E複層</v>
      </c>
      <c r="F200" s="965" t="s">
        <v>3790</v>
      </c>
    </row>
    <row r="201" spans="2:6">
      <c r="B201" s="66" t="s">
        <v>630</v>
      </c>
      <c r="C201" s="963" t="s">
        <v>375</v>
      </c>
      <c r="D201" s="963" t="s">
        <v>316</v>
      </c>
      <c r="E201" s="964" t="str">
        <f t="shared" si="8"/>
        <v>APW410_Low-E複層</v>
      </c>
      <c r="F201" s="965" t="s">
        <v>3788</v>
      </c>
    </row>
    <row r="202" spans="2:6">
      <c r="B202" s="66" t="s">
        <v>630</v>
      </c>
      <c r="C202" s="963" t="s">
        <v>375</v>
      </c>
      <c r="D202" s="963" t="s">
        <v>316</v>
      </c>
      <c r="E202" s="964" t="str">
        <f t="shared" si="8"/>
        <v>APW410_Low-E複層</v>
      </c>
      <c r="F202" s="965" t="s">
        <v>3868</v>
      </c>
    </row>
    <row r="203" spans="2:6">
      <c r="B203" s="66" t="s">
        <v>630</v>
      </c>
      <c r="C203" s="963" t="s">
        <v>375</v>
      </c>
      <c r="D203" s="963" t="s">
        <v>316</v>
      </c>
      <c r="E203" s="964" t="str">
        <f t="shared" si="8"/>
        <v>APW410_Low-E複層</v>
      </c>
      <c r="F203" s="965" t="s">
        <v>3790</v>
      </c>
    </row>
    <row r="204" spans="2:6">
      <c r="B204" s="66" t="s">
        <v>3869</v>
      </c>
      <c r="C204" s="963" t="s">
        <v>375</v>
      </c>
      <c r="D204" s="963" t="s">
        <v>316</v>
      </c>
      <c r="E204" s="964" t="str">
        <f t="shared" si="8"/>
        <v>APW411_Low-E複層</v>
      </c>
      <c r="F204" s="965" t="s">
        <v>3788</v>
      </c>
    </row>
    <row r="205" spans="2:6">
      <c r="B205" s="66" t="s">
        <v>3869</v>
      </c>
      <c r="C205" s="963" t="s">
        <v>375</v>
      </c>
      <c r="D205" s="963" t="s">
        <v>316</v>
      </c>
      <c r="E205" s="964" t="str">
        <f t="shared" si="8"/>
        <v>APW411_Low-E複層</v>
      </c>
      <c r="F205" s="965" t="s">
        <v>3868</v>
      </c>
    </row>
    <row r="206" spans="2:6">
      <c r="B206" s="66" t="s">
        <v>3869</v>
      </c>
      <c r="C206" s="963" t="s">
        <v>375</v>
      </c>
      <c r="D206" s="963" t="s">
        <v>316</v>
      </c>
      <c r="E206" s="964" t="str">
        <f t="shared" si="8"/>
        <v>APW411_Low-E複層</v>
      </c>
      <c r="F206" s="965" t="s">
        <v>3790</v>
      </c>
    </row>
    <row r="207" spans="2:6">
      <c r="B207" s="66" t="s">
        <v>3870</v>
      </c>
      <c r="C207" s="963" t="s">
        <v>375</v>
      </c>
      <c r="D207" s="963" t="s">
        <v>316</v>
      </c>
      <c r="E207" s="964" t="str">
        <f t="shared" si="8"/>
        <v>エピソード/エピソードNEO_Low-E複層</v>
      </c>
      <c r="F207" s="965" t="s">
        <v>3788</v>
      </c>
    </row>
    <row r="208" spans="2:6">
      <c r="B208" s="66" t="s">
        <v>3870</v>
      </c>
      <c r="C208" s="963" t="s">
        <v>375</v>
      </c>
      <c r="D208" s="963" t="s">
        <v>316</v>
      </c>
      <c r="E208" s="964" t="str">
        <f t="shared" si="8"/>
        <v>エピソード/エピソードNEO_Low-E複層</v>
      </c>
      <c r="F208" s="965" t="s">
        <v>3868</v>
      </c>
    </row>
    <row r="209" spans="2:6">
      <c r="B209" s="66" t="s">
        <v>3870</v>
      </c>
      <c r="C209" s="963" t="s">
        <v>375</v>
      </c>
      <c r="D209" s="963" t="s">
        <v>316</v>
      </c>
      <c r="E209" s="964" t="str">
        <f t="shared" si="8"/>
        <v>エピソード/エピソードNEO_Low-E複層</v>
      </c>
      <c r="F209" s="965" t="s">
        <v>3790</v>
      </c>
    </row>
    <row r="210" spans="2:6">
      <c r="B210" s="66" t="s">
        <v>3870</v>
      </c>
      <c r="C210" s="963" t="s">
        <v>375</v>
      </c>
      <c r="D210" s="963" t="s">
        <v>316</v>
      </c>
      <c r="E210" s="964" t="str">
        <f t="shared" si="8"/>
        <v>エピソード/エピソードNEO_Low-E複層</v>
      </c>
      <c r="F210" s="965" t="s">
        <v>3871</v>
      </c>
    </row>
    <row r="211" spans="2:6">
      <c r="B211" s="66" t="s">
        <v>3870</v>
      </c>
      <c r="C211" s="963" t="s">
        <v>375</v>
      </c>
      <c r="D211" s="963" t="s">
        <v>325</v>
      </c>
      <c r="E211" s="964" t="str">
        <f t="shared" si="8"/>
        <v>エピソード/エピソードNEO_複層</v>
      </c>
      <c r="F211" s="965" t="s">
        <v>3792</v>
      </c>
    </row>
    <row r="212" spans="2:6">
      <c r="B212" s="66" t="s">
        <v>3870</v>
      </c>
      <c r="C212" s="963" t="s">
        <v>375</v>
      </c>
      <c r="D212" s="963" t="s">
        <v>325</v>
      </c>
      <c r="E212" s="964" t="str">
        <f t="shared" si="8"/>
        <v>エピソード/エピソードNEO_複層</v>
      </c>
      <c r="F212" s="965" t="s">
        <v>3780</v>
      </c>
    </row>
    <row r="213" spans="2:6">
      <c r="B213" s="66" t="s">
        <v>3872</v>
      </c>
      <c r="C213" s="963" t="s">
        <v>375</v>
      </c>
      <c r="D213" s="963" t="s">
        <v>316</v>
      </c>
      <c r="E213" s="964" t="str">
        <f t="shared" ref="E213:E276" si="11">B213&amp;"_"&amp;D213</f>
        <v>エピソードⅡNEO-B/エピソードNEO-R_Low-E複層</v>
      </c>
      <c r="F213" s="965" t="s">
        <v>3788</v>
      </c>
    </row>
    <row r="214" spans="2:6">
      <c r="B214" s="66" t="s">
        <v>3872</v>
      </c>
      <c r="C214" s="963" t="s">
        <v>375</v>
      </c>
      <c r="D214" s="963" t="s">
        <v>316</v>
      </c>
      <c r="E214" s="964" t="str">
        <f t="shared" si="11"/>
        <v>エピソードⅡNEO-B/エピソードNEO-R_Low-E複層</v>
      </c>
      <c r="F214" s="965" t="s">
        <v>3868</v>
      </c>
    </row>
    <row r="215" spans="2:6">
      <c r="B215" s="66" t="s">
        <v>3872</v>
      </c>
      <c r="C215" s="963" t="s">
        <v>375</v>
      </c>
      <c r="D215" s="963" t="s">
        <v>316</v>
      </c>
      <c r="E215" s="964" t="str">
        <f t="shared" si="11"/>
        <v>エピソードⅡNEO-B/エピソードNEO-R_Low-E複層</v>
      </c>
      <c r="F215" s="965" t="s">
        <v>3790</v>
      </c>
    </row>
    <row r="216" spans="2:6">
      <c r="B216" s="66" t="s">
        <v>3872</v>
      </c>
      <c r="C216" s="963" t="s">
        <v>375</v>
      </c>
      <c r="D216" s="963" t="s">
        <v>316</v>
      </c>
      <c r="E216" s="964" t="str">
        <f t="shared" si="11"/>
        <v>エピソードⅡNEO-B/エピソードNEO-R_Low-E複層</v>
      </c>
      <c r="F216" s="965" t="s">
        <v>3871</v>
      </c>
    </row>
    <row r="217" spans="2:6">
      <c r="B217" s="66" t="s">
        <v>3872</v>
      </c>
      <c r="C217" s="963" t="s">
        <v>375</v>
      </c>
      <c r="D217" s="963" t="s">
        <v>325</v>
      </c>
      <c r="E217" s="964" t="str">
        <f t="shared" si="11"/>
        <v>エピソードⅡNEO-B/エピソードNEO-R_複層</v>
      </c>
      <c r="F217" s="965" t="s">
        <v>3792</v>
      </c>
    </row>
    <row r="218" spans="2:6">
      <c r="B218" s="66" t="s">
        <v>3872</v>
      </c>
      <c r="C218" s="963" t="s">
        <v>375</v>
      </c>
      <c r="D218" s="963" t="s">
        <v>325</v>
      </c>
      <c r="E218" s="964" t="str">
        <f t="shared" si="11"/>
        <v>エピソードⅡNEO-B/エピソードNEO-R_複層</v>
      </c>
      <c r="F218" s="965" t="s">
        <v>3780</v>
      </c>
    </row>
    <row r="219" spans="2:6">
      <c r="B219" s="66" t="s">
        <v>615</v>
      </c>
      <c r="C219" s="963" t="s">
        <v>375</v>
      </c>
      <c r="D219" s="963" t="s">
        <v>316</v>
      </c>
      <c r="E219" s="964" t="str">
        <f t="shared" si="11"/>
        <v>防火窓Gシリーズ_アルミ樹脂複合NEO_Low-E複層</v>
      </c>
      <c r="F219" s="965" t="s">
        <v>3788</v>
      </c>
    </row>
    <row r="220" spans="2:6">
      <c r="B220" s="66" t="s">
        <v>615</v>
      </c>
      <c r="C220" s="963" t="s">
        <v>375</v>
      </c>
      <c r="D220" s="963" t="s">
        <v>316</v>
      </c>
      <c r="E220" s="964" t="str">
        <f t="shared" si="11"/>
        <v>防火窓Gシリーズ_アルミ樹脂複合NEO_Low-E複層</v>
      </c>
      <c r="F220" s="965" t="s">
        <v>3868</v>
      </c>
    </row>
    <row r="221" spans="2:6">
      <c r="B221" s="66" t="s">
        <v>615</v>
      </c>
      <c r="C221" s="963" t="s">
        <v>375</v>
      </c>
      <c r="D221" s="963" t="s">
        <v>316</v>
      </c>
      <c r="E221" s="964" t="str">
        <f t="shared" si="11"/>
        <v>防火窓Gシリーズ_アルミ樹脂複合NEO_Low-E複層</v>
      </c>
      <c r="F221" s="965" t="s">
        <v>3790</v>
      </c>
    </row>
    <row r="222" spans="2:6">
      <c r="B222" s="66" t="s">
        <v>615</v>
      </c>
      <c r="C222" s="963" t="s">
        <v>375</v>
      </c>
      <c r="D222" s="963" t="s">
        <v>316</v>
      </c>
      <c r="E222" s="964" t="str">
        <f t="shared" si="11"/>
        <v>防火窓Gシリーズ_アルミ樹脂複合NEO_Low-E複層</v>
      </c>
      <c r="F222" s="965" t="s">
        <v>3871</v>
      </c>
    </row>
    <row r="223" spans="2:6">
      <c r="B223" s="66" t="s">
        <v>615</v>
      </c>
      <c r="C223" s="963" t="s">
        <v>375</v>
      </c>
      <c r="D223" s="963" t="s">
        <v>325</v>
      </c>
      <c r="E223" s="964" t="str">
        <f t="shared" si="11"/>
        <v>防火窓Gシリーズ_アルミ樹脂複合NEO_複層</v>
      </c>
      <c r="F223" s="965" t="s">
        <v>3792</v>
      </c>
    </row>
    <row r="224" spans="2:6">
      <c r="B224" s="66" t="s">
        <v>615</v>
      </c>
      <c r="C224" s="963" t="s">
        <v>375</v>
      </c>
      <c r="D224" s="963" t="s">
        <v>325</v>
      </c>
      <c r="E224" s="964" t="str">
        <f t="shared" si="11"/>
        <v>防火窓Gシリーズ_アルミ樹脂複合NEO_複層</v>
      </c>
      <c r="F224" s="965" t="s">
        <v>3780</v>
      </c>
    </row>
    <row r="225" spans="2:6">
      <c r="B225" s="66" t="s">
        <v>3754</v>
      </c>
      <c r="C225" s="963" t="s">
        <v>375</v>
      </c>
      <c r="D225" s="963" t="s">
        <v>316</v>
      </c>
      <c r="E225" s="964" t="str">
        <f t="shared" si="11"/>
        <v>防火窓Gシリーズ_アルミ樹脂複合NEO-R_Low-E複層</v>
      </c>
      <c r="F225" s="965" t="s">
        <v>3788</v>
      </c>
    </row>
    <row r="226" spans="2:6">
      <c r="B226" s="66" t="s">
        <v>3754</v>
      </c>
      <c r="C226" s="963" t="s">
        <v>375</v>
      </c>
      <c r="D226" s="963" t="s">
        <v>316</v>
      </c>
      <c r="E226" s="964" t="str">
        <f t="shared" si="11"/>
        <v>防火窓Gシリーズ_アルミ樹脂複合NEO-R_Low-E複層</v>
      </c>
      <c r="F226" s="965" t="s">
        <v>3868</v>
      </c>
    </row>
    <row r="227" spans="2:6">
      <c r="B227" s="66" t="s">
        <v>3754</v>
      </c>
      <c r="C227" s="963" t="s">
        <v>375</v>
      </c>
      <c r="D227" s="963" t="s">
        <v>316</v>
      </c>
      <c r="E227" s="964" t="str">
        <f t="shared" si="11"/>
        <v>防火窓Gシリーズ_アルミ樹脂複合NEO-R_Low-E複層</v>
      </c>
      <c r="F227" s="965" t="s">
        <v>3790</v>
      </c>
    </row>
    <row r="228" spans="2:6">
      <c r="B228" s="66" t="s">
        <v>3754</v>
      </c>
      <c r="C228" s="963" t="s">
        <v>375</v>
      </c>
      <c r="D228" s="963" t="s">
        <v>316</v>
      </c>
      <c r="E228" s="964" t="str">
        <f t="shared" si="11"/>
        <v>防火窓Gシリーズ_アルミ樹脂複合NEO-R_Low-E複層</v>
      </c>
      <c r="F228" s="965" t="s">
        <v>3871</v>
      </c>
    </row>
    <row r="229" spans="2:6">
      <c r="B229" s="66" t="s">
        <v>3754</v>
      </c>
      <c r="C229" s="963" t="s">
        <v>375</v>
      </c>
      <c r="D229" s="963" t="s">
        <v>325</v>
      </c>
      <c r="E229" s="964" t="str">
        <f t="shared" si="11"/>
        <v>防火窓Gシリーズ_アルミ樹脂複合NEO-R_複層</v>
      </c>
      <c r="F229" s="965" t="s">
        <v>3792</v>
      </c>
    </row>
    <row r="230" spans="2:6">
      <c r="B230" s="66" t="s">
        <v>3754</v>
      </c>
      <c r="C230" s="963" t="s">
        <v>375</v>
      </c>
      <c r="D230" s="963" t="s">
        <v>325</v>
      </c>
      <c r="E230" s="964" t="str">
        <f t="shared" si="11"/>
        <v>防火窓Gシリーズ_アルミ樹脂複合NEO-R_複層</v>
      </c>
      <c r="F230" s="965" t="s">
        <v>3780</v>
      </c>
    </row>
    <row r="231" spans="2:6">
      <c r="B231" s="66" t="s">
        <v>3755</v>
      </c>
      <c r="C231" s="963" t="s">
        <v>375</v>
      </c>
      <c r="D231" s="963" t="s">
        <v>316</v>
      </c>
      <c r="E231" s="964" t="str">
        <f t="shared" si="11"/>
        <v>出窓シリーズ_Low-E複層</v>
      </c>
      <c r="F231" s="965" t="s">
        <v>3788</v>
      </c>
    </row>
    <row r="232" spans="2:6">
      <c r="B232" s="66" t="s">
        <v>3755</v>
      </c>
      <c r="C232" s="963" t="s">
        <v>375</v>
      </c>
      <c r="D232" s="963" t="s">
        <v>316</v>
      </c>
      <c r="E232" s="964" t="str">
        <f t="shared" si="11"/>
        <v>出窓シリーズ_Low-E複層</v>
      </c>
      <c r="F232" s="965" t="s">
        <v>3868</v>
      </c>
    </row>
    <row r="233" spans="2:6">
      <c r="B233" s="66" t="s">
        <v>3755</v>
      </c>
      <c r="C233" s="963" t="s">
        <v>375</v>
      </c>
      <c r="D233" s="963" t="s">
        <v>316</v>
      </c>
      <c r="E233" s="964" t="str">
        <f t="shared" si="11"/>
        <v>出窓シリーズ_Low-E複層</v>
      </c>
      <c r="F233" s="965" t="s">
        <v>3790</v>
      </c>
    </row>
    <row r="234" spans="2:6">
      <c r="B234" s="66" t="s">
        <v>3755</v>
      </c>
      <c r="C234" s="963" t="s">
        <v>375</v>
      </c>
      <c r="D234" s="963" t="s">
        <v>316</v>
      </c>
      <c r="E234" s="964" t="str">
        <f t="shared" si="11"/>
        <v>出窓シリーズ_Low-E複層</v>
      </c>
      <c r="F234" s="965" t="s">
        <v>3871</v>
      </c>
    </row>
    <row r="235" spans="2:6">
      <c r="B235" s="66" t="s">
        <v>3755</v>
      </c>
      <c r="C235" s="963" t="s">
        <v>375</v>
      </c>
      <c r="D235" s="963" t="s">
        <v>325</v>
      </c>
      <c r="E235" s="964" t="str">
        <f t="shared" si="11"/>
        <v>出窓シリーズ_複層</v>
      </c>
      <c r="F235" s="965" t="s">
        <v>3792</v>
      </c>
    </row>
    <row r="236" spans="2:6">
      <c r="B236" s="66" t="s">
        <v>3755</v>
      </c>
      <c r="C236" s="963" t="s">
        <v>375</v>
      </c>
      <c r="D236" s="963" t="s">
        <v>325</v>
      </c>
      <c r="E236" s="964" t="str">
        <f t="shared" si="11"/>
        <v>出窓シリーズ_複層</v>
      </c>
      <c r="F236" s="965" t="s">
        <v>3780</v>
      </c>
    </row>
    <row r="237" spans="2:6">
      <c r="B237" s="66" t="s">
        <v>616</v>
      </c>
      <c r="C237" s="963" t="s">
        <v>375</v>
      </c>
      <c r="D237" s="963" t="s">
        <v>316</v>
      </c>
      <c r="E237" s="964" t="str">
        <f t="shared" si="11"/>
        <v>天窓シリーズ_Low-E複層</v>
      </c>
      <c r="F237" s="965" t="s">
        <v>3868</v>
      </c>
    </row>
    <row r="238" spans="2:6">
      <c r="B238" s="66" t="s">
        <v>3873</v>
      </c>
      <c r="C238" s="963" t="s">
        <v>389</v>
      </c>
      <c r="D238" s="963" t="s">
        <v>316</v>
      </c>
      <c r="E238" s="964" t="str">
        <f t="shared" si="11"/>
        <v>フレミングJ複層_Low-E複層</v>
      </c>
      <c r="F238" s="965" t="s">
        <v>3774</v>
      </c>
    </row>
    <row r="239" spans="2:6">
      <c r="B239" s="66" t="s">
        <v>3873</v>
      </c>
      <c r="C239" s="963" t="s">
        <v>389</v>
      </c>
      <c r="D239" s="963" t="s">
        <v>316</v>
      </c>
      <c r="E239" s="964" t="str">
        <f t="shared" si="11"/>
        <v>フレミングJ複層_Low-E複層</v>
      </c>
      <c r="F239" s="965" t="s">
        <v>3874</v>
      </c>
    </row>
    <row r="240" spans="2:6">
      <c r="B240" s="66" t="s">
        <v>3873</v>
      </c>
      <c r="C240" s="963" t="s">
        <v>389</v>
      </c>
      <c r="D240" s="963" t="s">
        <v>316</v>
      </c>
      <c r="E240" s="964" t="str">
        <f t="shared" si="11"/>
        <v>フレミングJ複層_Low-E複層</v>
      </c>
      <c r="F240" s="965" t="s">
        <v>3777</v>
      </c>
    </row>
    <row r="241" spans="2:6">
      <c r="B241" s="66" t="s">
        <v>3873</v>
      </c>
      <c r="C241" s="963" t="s">
        <v>389</v>
      </c>
      <c r="D241" s="963" t="s">
        <v>316</v>
      </c>
      <c r="E241" s="964" t="str">
        <f t="shared" si="11"/>
        <v>フレミングJ複層_Low-E複層</v>
      </c>
      <c r="F241" s="965" t="s">
        <v>3829</v>
      </c>
    </row>
    <row r="242" spans="2:6">
      <c r="B242" s="66" t="s">
        <v>3873</v>
      </c>
      <c r="C242" s="963" t="s">
        <v>389</v>
      </c>
      <c r="D242" s="963" t="s">
        <v>316</v>
      </c>
      <c r="E242" s="964" t="str">
        <f t="shared" si="11"/>
        <v>フレミングJ複層_Low-E複層</v>
      </c>
      <c r="F242" s="965" t="s">
        <v>3875</v>
      </c>
    </row>
    <row r="243" spans="2:6">
      <c r="B243" s="66" t="s">
        <v>3873</v>
      </c>
      <c r="C243" s="963" t="s">
        <v>389</v>
      </c>
      <c r="D243" s="963" t="s">
        <v>325</v>
      </c>
      <c r="E243" s="964" t="str">
        <f t="shared" si="11"/>
        <v>フレミングJ複層_複層</v>
      </c>
      <c r="F243" s="965" t="s">
        <v>3832</v>
      </c>
    </row>
    <row r="244" spans="2:6">
      <c r="B244" s="66" t="s">
        <v>3873</v>
      </c>
      <c r="C244" s="963" t="s">
        <v>389</v>
      </c>
      <c r="D244" s="963" t="s">
        <v>325</v>
      </c>
      <c r="E244" s="964" t="str">
        <f t="shared" si="11"/>
        <v>フレミングJ複層_複層</v>
      </c>
      <c r="F244" s="965" t="s">
        <v>3876</v>
      </c>
    </row>
    <row r="245" spans="2:6">
      <c r="B245" s="66" t="s">
        <v>360</v>
      </c>
      <c r="C245" s="963" t="s">
        <v>389</v>
      </c>
      <c r="D245" s="963" t="s">
        <v>316</v>
      </c>
      <c r="E245" s="964" t="str">
        <f t="shared" si="11"/>
        <v>防火窓Gシリーズ_アルミ複層_Low-E複層</v>
      </c>
      <c r="F245" s="965" t="s">
        <v>3774</v>
      </c>
    </row>
    <row r="246" spans="2:6">
      <c r="B246" s="66" t="s">
        <v>360</v>
      </c>
      <c r="C246" s="963" t="s">
        <v>389</v>
      </c>
      <c r="D246" s="963" t="s">
        <v>316</v>
      </c>
      <c r="E246" s="964" t="str">
        <f t="shared" si="11"/>
        <v>防火窓Gシリーズ_アルミ複層_Low-E複層</v>
      </c>
      <c r="F246" s="965" t="s">
        <v>3874</v>
      </c>
    </row>
    <row r="247" spans="2:6">
      <c r="B247" s="66" t="s">
        <v>360</v>
      </c>
      <c r="C247" s="963" t="s">
        <v>389</v>
      </c>
      <c r="D247" s="963" t="s">
        <v>316</v>
      </c>
      <c r="E247" s="964" t="str">
        <f t="shared" si="11"/>
        <v>防火窓Gシリーズ_アルミ複層_Low-E複層</v>
      </c>
      <c r="F247" s="965" t="s">
        <v>3777</v>
      </c>
    </row>
    <row r="248" spans="2:6">
      <c r="B248" s="66" t="s">
        <v>360</v>
      </c>
      <c r="C248" s="963" t="s">
        <v>389</v>
      </c>
      <c r="D248" s="963" t="s">
        <v>316</v>
      </c>
      <c r="E248" s="964" t="str">
        <f t="shared" si="11"/>
        <v>防火窓Gシリーズ_アルミ複層_Low-E複層</v>
      </c>
      <c r="F248" s="965" t="s">
        <v>3829</v>
      </c>
    </row>
    <row r="249" spans="2:6">
      <c r="B249" s="66" t="s">
        <v>360</v>
      </c>
      <c r="C249" s="963" t="s">
        <v>389</v>
      </c>
      <c r="D249" s="963" t="s">
        <v>316</v>
      </c>
      <c r="E249" s="964" t="str">
        <f t="shared" si="11"/>
        <v>防火窓Gシリーズ_アルミ複層_Low-E複層</v>
      </c>
      <c r="F249" s="965" t="s">
        <v>3875</v>
      </c>
    </row>
    <row r="250" spans="2:6">
      <c r="B250" s="66" t="s">
        <v>360</v>
      </c>
      <c r="C250" s="963" t="s">
        <v>389</v>
      </c>
      <c r="D250" s="963" t="s">
        <v>325</v>
      </c>
      <c r="E250" s="964" t="str">
        <f t="shared" si="11"/>
        <v>防火窓Gシリーズ_アルミ複層_複層</v>
      </c>
      <c r="F250" s="965" t="s">
        <v>3832</v>
      </c>
    </row>
    <row r="251" spans="2:6">
      <c r="B251" s="66" t="s">
        <v>360</v>
      </c>
      <c r="C251" s="963" t="s">
        <v>389</v>
      </c>
      <c r="D251" s="963" t="s">
        <v>325</v>
      </c>
      <c r="E251" s="964" t="str">
        <f t="shared" si="11"/>
        <v>防火窓Gシリーズ_アルミ複層_複層</v>
      </c>
      <c r="F251" s="965" t="s">
        <v>3876</v>
      </c>
    </row>
    <row r="252" spans="2:6">
      <c r="B252" s="66" t="s">
        <v>359</v>
      </c>
      <c r="C252" s="963" t="s">
        <v>420</v>
      </c>
      <c r="D252" s="963" t="s">
        <v>316</v>
      </c>
      <c r="E252" s="964" t="str">
        <f t="shared" si="11"/>
        <v>ワイドオープン_Low-E複層</v>
      </c>
      <c r="F252" s="965" t="s">
        <v>3774</v>
      </c>
    </row>
    <row r="253" spans="2:6">
      <c r="B253" s="66" t="s">
        <v>359</v>
      </c>
      <c r="C253" s="963" t="s">
        <v>420</v>
      </c>
      <c r="D253" s="963" t="s">
        <v>316</v>
      </c>
      <c r="E253" s="964" t="str">
        <f t="shared" si="11"/>
        <v>ワイドオープン_Low-E複層</v>
      </c>
      <c r="F253" s="965" t="s">
        <v>3874</v>
      </c>
    </row>
    <row r="254" spans="2:6">
      <c r="B254" s="66" t="s">
        <v>359</v>
      </c>
      <c r="C254" s="963" t="s">
        <v>420</v>
      </c>
      <c r="D254" s="963" t="s">
        <v>316</v>
      </c>
      <c r="E254" s="964" t="str">
        <f t="shared" si="11"/>
        <v>ワイドオープン_Low-E複層</v>
      </c>
      <c r="F254" s="965" t="s">
        <v>3777</v>
      </c>
    </row>
    <row r="255" spans="2:6">
      <c r="B255" s="66" t="s">
        <v>359</v>
      </c>
      <c r="C255" s="963" t="s">
        <v>420</v>
      </c>
      <c r="D255" s="963" t="s">
        <v>316</v>
      </c>
      <c r="E255" s="964" t="str">
        <f t="shared" si="11"/>
        <v>ワイドオープン_Low-E複層</v>
      </c>
      <c r="F255" s="965" t="s">
        <v>3829</v>
      </c>
    </row>
    <row r="256" spans="2:6">
      <c r="B256" s="66" t="s">
        <v>359</v>
      </c>
      <c r="C256" s="963" t="s">
        <v>420</v>
      </c>
      <c r="D256" s="963" t="s">
        <v>316</v>
      </c>
      <c r="E256" s="964" t="str">
        <f t="shared" si="11"/>
        <v>ワイドオープン_Low-E複層</v>
      </c>
      <c r="F256" s="965" t="s">
        <v>3875</v>
      </c>
    </row>
    <row r="257" spans="2:6">
      <c r="B257" s="66" t="s">
        <v>359</v>
      </c>
      <c r="C257" s="963" t="s">
        <v>420</v>
      </c>
      <c r="D257" s="963" t="s">
        <v>325</v>
      </c>
      <c r="E257" s="964" t="str">
        <f t="shared" si="11"/>
        <v>ワイドオープン_複層</v>
      </c>
      <c r="F257" s="965" t="s">
        <v>3832</v>
      </c>
    </row>
    <row r="258" spans="2:6">
      <c r="B258" s="66" t="s">
        <v>359</v>
      </c>
      <c r="C258" s="963" t="s">
        <v>420</v>
      </c>
      <c r="D258" s="963" t="s">
        <v>325</v>
      </c>
      <c r="E258" s="964" t="str">
        <f t="shared" si="11"/>
        <v>ワイドオープン_複層</v>
      </c>
      <c r="F258" s="965" t="s">
        <v>3876</v>
      </c>
    </row>
    <row r="259" spans="2:6">
      <c r="B259" s="66" t="s">
        <v>3757</v>
      </c>
      <c r="C259" s="963" t="s">
        <v>420</v>
      </c>
      <c r="D259" s="963" t="s">
        <v>316</v>
      </c>
      <c r="E259" s="964" t="str">
        <f t="shared" si="11"/>
        <v>ワイドスライディング_全開放引込み窓_Low-E複層</v>
      </c>
      <c r="F259" s="965" t="s">
        <v>3774</v>
      </c>
    </row>
    <row r="260" spans="2:6">
      <c r="B260" s="66" t="s">
        <v>3757</v>
      </c>
      <c r="C260" s="963" t="s">
        <v>420</v>
      </c>
      <c r="D260" s="963" t="s">
        <v>316</v>
      </c>
      <c r="E260" s="964" t="str">
        <f t="shared" si="11"/>
        <v>ワイドスライディング_全開放引込み窓_Low-E複層</v>
      </c>
      <c r="F260" s="965" t="s">
        <v>3874</v>
      </c>
    </row>
    <row r="261" spans="2:6">
      <c r="B261" s="66" t="s">
        <v>3757</v>
      </c>
      <c r="C261" s="963" t="s">
        <v>420</v>
      </c>
      <c r="D261" s="963" t="s">
        <v>316</v>
      </c>
      <c r="E261" s="964" t="str">
        <f t="shared" si="11"/>
        <v>ワイドスライディング_全開放引込み窓_Low-E複層</v>
      </c>
      <c r="F261" s="965" t="s">
        <v>3777</v>
      </c>
    </row>
    <row r="262" spans="2:6">
      <c r="B262" s="66" t="s">
        <v>3757</v>
      </c>
      <c r="C262" s="963" t="s">
        <v>420</v>
      </c>
      <c r="D262" s="963" t="s">
        <v>316</v>
      </c>
      <c r="E262" s="964" t="str">
        <f t="shared" si="11"/>
        <v>ワイドスライディング_全開放引込み窓_Low-E複層</v>
      </c>
      <c r="F262" s="965" t="s">
        <v>3829</v>
      </c>
    </row>
    <row r="263" spans="2:6">
      <c r="B263" s="66" t="s">
        <v>3757</v>
      </c>
      <c r="C263" s="963" t="s">
        <v>420</v>
      </c>
      <c r="D263" s="963" t="s">
        <v>316</v>
      </c>
      <c r="E263" s="964" t="str">
        <f t="shared" si="11"/>
        <v>ワイドスライディング_全開放引込み窓_Low-E複層</v>
      </c>
      <c r="F263" s="965" t="s">
        <v>3875</v>
      </c>
    </row>
    <row r="264" spans="2:6">
      <c r="B264" s="66" t="s">
        <v>3757</v>
      </c>
      <c r="C264" s="963" t="s">
        <v>420</v>
      </c>
      <c r="D264" s="963" t="s">
        <v>325</v>
      </c>
      <c r="E264" s="964" t="str">
        <f t="shared" si="11"/>
        <v>ワイドスライディング_全開放引込み窓_複層</v>
      </c>
      <c r="F264" s="965" t="s">
        <v>3832</v>
      </c>
    </row>
    <row r="265" spans="2:6">
      <c r="B265" s="66" t="s">
        <v>3757</v>
      </c>
      <c r="C265" s="963" t="s">
        <v>420</v>
      </c>
      <c r="D265" s="963" t="s">
        <v>325</v>
      </c>
      <c r="E265" s="964" t="str">
        <f t="shared" si="11"/>
        <v>ワイドスライディング_全開放引込み窓_複層</v>
      </c>
      <c r="F265" s="965" t="s">
        <v>3876</v>
      </c>
    </row>
    <row r="266" spans="2:6">
      <c r="B266" s="66" t="s">
        <v>3758</v>
      </c>
      <c r="C266" s="963" t="s">
        <v>420</v>
      </c>
      <c r="D266" s="963" t="s">
        <v>316</v>
      </c>
      <c r="E266" s="964" t="str">
        <f t="shared" si="11"/>
        <v>ワイドスライディング_三枚連動片引き戸_Low-E複層</v>
      </c>
      <c r="F266" s="965" t="s">
        <v>3774</v>
      </c>
    </row>
    <row r="267" spans="2:6">
      <c r="B267" s="66" t="s">
        <v>3758</v>
      </c>
      <c r="C267" s="963" t="s">
        <v>420</v>
      </c>
      <c r="D267" s="963" t="s">
        <v>316</v>
      </c>
      <c r="E267" s="964" t="str">
        <f t="shared" si="11"/>
        <v>ワイドスライディング_三枚連動片引き戸_Low-E複層</v>
      </c>
      <c r="F267" s="965" t="s">
        <v>3874</v>
      </c>
    </row>
    <row r="268" spans="2:6">
      <c r="B268" s="66" t="s">
        <v>3758</v>
      </c>
      <c r="C268" s="963" t="s">
        <v>420</v>
      </c>
      <c r="D268" s="963" t="s">
        <v>316</v>
      </c>
      <c r="E268" s="964" t="str">
        <f t="shared" si="11"/>
        <v>ワイドスライディング_三枚連動片引き戸_Low-E複層</v>
      </c>
      <c r="F268" s="965" t="s">
        <v>3777</v>
      </c>
    </row>
    <row r="269" spans="2:6">
      <c r="B269" s="66" t="s">
        <v>3758</v>
      </c>
      <c r="C269" s="963" t="s">
        <v>420</v>
      </c>
      <c r="D269" s="963" t="s">
        <v>316</v>
      </c>
      <c r="E269" s="964" t="str">
        <f t="shared" si="11"/>
        <v>ワイドスライディング_三枚連動片引き戸_Low-E複層</v>
      </c>
      <c r="F269" s="965" t="s">
        <v>3829</v>
      </c>
    </row>
    <row r="270" spans="2:6">
      <c r="B270" s="66" t="s">
        <v>3758</v>
      </c>
      <c r="C270" s="963" t="s">
        <v>420</v>
      </c>
      <c r="D270" s="963" t="s">
        <v>316</v>
      </c>
      <c r="E270" s="964" t="str">
        <f t="shared" si="11"/>
        <v>ワイドスライディング_三枚連動片引き戸_Low-E複層</v>
      </c>
      <c r="F270" s="965" t="s">
        <v>3875</v>
      </c>
    </row>
    <row r="271" spans="2:6">
      <c r="B271" s="66" t="s">
        <v>3758</v>
      </c>
      <c r="C271" s="963" t="s">
        <v>420</v>
      </c>
      <c r="D271" s="963" t="s">
        <v>325</v>
      </c>
      <c r="E271" s="964" t="str">
        <f t="shared" si="11"/>
        <v>ワイドスライディング_三枚連動片引き戸_複層</v>
      </c>
      <c r="F271" s="965" t="s">
        <v>3832</v>
      </c>
    </row>
    <row r="272" spans="2:6">
      <c r="B272" s="66" t="s">
        <v>3758</v>
      </c>
      <c r="C272" s="963" t="s">
        <v>420</v>
      </c>
      <c r="D272" s="963" t="s">
        <v>325</v>
      </c>
      <c r="E272" s="964" t="str">
        <f t="shared" si="11"/>
        <v>ワイドスライディング_三枚連動片引き戸_複層</v>
      </c>
      <c r="F272" s="965" t="s">
        <v>3876</v>
      </c>
    </row>
    <row r="273" spans="1:6">
      <c r="B273" s="66" t="s">
        <v>3759</v>
      </c>
      <c r="C273" s="963" t="s">
        <v>443</v>
      </c>
      <c r="D273" s="963" t="s">
        <v>418</v>
      </c>
      <c r="E273" s="964" t="str">
        <f t="shared" si="11"/>
        <v>フレミングJ 単板_単板</v>
      </c>
      <c r="F273" s="67" t="s">
        <v>18</v>
      </c>
    </row>
    <row r="274" spans="1:6">
      <c r="A274" t="s">
        <v>3760</v>
      </c>
      <c r="B274" s="66" t="s">
        <v>3877</v>
      </c>
      <c r="C274" s="963" t="s">
        <v>368</v>
      </c>
      <c r="D274" s="963" t="s">
        <v>303</v>
      </c>
      <c r="E274" s="964" t="str">
        <f t="shared" si="11"/>
        <v>トリプルアルペンⅡx_ダブルLow-E三層複層</v>
      </c>
      <c r="F274" s="965" t="s">
        <v>3766</v>
      </c>
    </row>
    <row r="275" spans="1:6">
      <c r="B275" s="66" t="s">
        <v>3877</v>
      </c>
      <c r="C275" s="963" t="s">
        <v>368</v>
      </c>
      <c r="D275" s="963" t="s">
        <v>303</v>
      </c>
      <c r="E275" s="964" t="str">
        <f t="shared" si="11"/>
        <v>トリプルアルペンⅡx_ダブルLow-E三層複層</v>
      </c>
      <c r="F275" s="965" t="s">
        <v>3767</v>
      </c>
    </row>
    <row r="276" spans="1:6">
      <c r="B276" s="66" t="s">
        <v>3877</v>
      </c>
      <c r="C276" s="963" t="s">
        <v>368</v>
      </c>
      <c r="D276" s="963" t="s">
        <v>303</v>
      </c>
      <c r="E276" s="964" t="str">
        <f t="shared" si="11"/>
        <v>トリプルアルペンⅡx_ダブルLow-E三層複層</v>
      </c>
      <c r="F276" s="965" t="s">
        <v>3768</v>
      </c>
    </row>
    <row r="277" spans="1:6">
      <c r="B277" s="66" t="s">
        <v>96</v>
      </c>
      <c r="C277" s="963" t="s">
        <v>368</v>
      </c>
      <c r="D277" s="963" t="s">
        <v>303</v>
      </c>
      <c r="E277" s="964" t="str">
        <f t="shared" ref="E277:E343" si="12">B277&amp;"_"&amp;D277</f>
        <v>トリプルスマージュ_ダブルLow-E三層複層</v>
      </c>
      <c r="F277" s="965" t="s">
        <v>3767</v>
      </c>
    </row>
    <row r="278" spans="1:6">
      <c r="B278" s="66" t="s">
        <v>96</v>
      </c>
      <c r="C278" s="963" t="s">
        <v>368</v>
      </c>
      <c r="D278" s="963" t="s">
        <v>303</v>
      </c>
      <c r="E278" s="964" t="str">
        <f t="shared" si="12"/>
        <v>トリプルスマージュ_ダブルLow-E三層複層</v>
      </c>
      <c r="F278" s="965" t="s">
        <v>3768</v>
      </c>
    </row>
    <row r="279" spans="1:6">
      <c r="B279" s="66" t="s">
        <v>97</v>
      </c>
      <c r="C279" s="963" t="s">
        <v>368</v>
      </c>
      <c r="D279" s="963" t="s">
        <v>316</v>
      </c>
      <c r="E279" s="964" t="str">
        <f t="shared" si="12"/>
        <v>スマージュ_Low-E複層</v>
      </c>
      <c r="F279" s="965" t="s">
        <v>3774</v>
      </c>
    </row>
    <row r="280" spans="1:6">
      <c r="B280" s="66" t="s">
        <v>3878</v>
      </c>
      <c r="C280" s="963" t="s">
        <v>368</v>
      </c>
      <c r="D280" s="963" t="s">
        <v>316</v>
      </c>
      <c r="E280" s="964" t="str">
        <f t="shared" si="12"/>
        <v>アルペンⅡs_Low-E複層</v>
      </c>
      <c r="F280" s="965" t="s">
        <v>3774</v>
      </c>
    </row>
    <row r="281" spans="1:6">
      <c r="B281" s="66" t="s">
        <v>361</v>
      </c>
      <c r="C281" s="963" t="s">
        <v>375</v>
      </c>
      <c r="D281" s="963" t="s">
        <v>303</v>
      </c>
      <c r="E281" s="964" t="str">
        <f t="shared" si="12"/>
        <v>アルジオ_ダブルLow-E三層複層</v>
      </c>
      <c r="F281" s="965" t="s">
        <v>3784</v>
      </c>
    </row>
    <row r="282" spans="1:6">
      <c r="B282" s="66" t="s">
        <v>361</v>
      </c>
      <c r="C282" s="963" t="s">
        <v>375</v>
      </c>
      <c r="D282" s="963" t="s">
        <v>303</v>
      </c>
      <c r="E282" s="964" t="str">
        <f t="shared" si="12"/>
        <v>アルジオ_ダブルLow-E三層複層</v>
      </c>
      <c r="F282" s="965" t="s">
        <v>3879</v>
      </c>
    </row>
    <row r="283" spans="1:6">
      <c r="B283" s="66" t="s">
        <v>361</v>
      </c>
      <c r="C283" s="963" t="s">
        <v>375</v>
      </c>
      <c r="D283" s="963" t="s">
        <v>303</v>
      </c>
      <c r="E283" s="964" t="str">
        <f t="shared" si="12"/>
        <v>アルジオ_ダブルLow-E三層複層</v>
      </c>
      <c r="F283" s="965" t="s">
        <v>3880</v>
      </c>
    </row>
    <row r="284" spans="1:6">
      <c r="B284" s="66" t="s">
        <v>361</v>
      </c>
      <c r="C284" s="963" t="s">
        <v>375</v>
      </c>
      <c r="D284" s="963" t="s">
        <v>303</v>
      </c>
      <c r="E284" s="964" t="str">
        <f t="shared" si="12"/>
        <v>アルジオ_ダブルLow-E三層複層</v>
      </c>
      <c r="F284" s="965" t="s">
        <v>3881</v>
      </c>
    </row>
    <row r="285" spans="1:6">
      <c r="B285" s="66" t="s">
        <v>361</v>
      </c>
      <c r="C285" s="963" t="s">
        <v>375</v>
      </c>
      <c r="D285" s="963" t="s">
        <v>303</v>
      </c>
      <c r="E285" s="964" t="str">
        <f t="shared" si="12"/>
        <v>アルジオ_ダブルLow-E三層複層</v>
      </c>
      <c r="F285" s="965" t="s">
        <v>3882</v>
      </c>
    </row>
    <row r="286" spans="1:6">
      <c r="B286" s="66" t="s">
        <v>361</v>
      </c>
      <c r="C286" s="963" t="s">
        <v>375</v>
      </c>
      <c r="D286" s="963" t="s">
        <v>313</v>
      </c>
      <c r="E286" s="964" t="str">
        <f t="shared" si="12"/>
        <v>アルジオ_Low-E三層複層</v>
      </c>
      <c r="F286" s="965" t="s">
        <v>3786</v>
      </c>
    </row>
    <row r="287" spans="1:6">
      <c r="B287" s="66" t="s">
        <v>361</v>
      </c>
      <c r="C287" s="963" t="s">
        <v>375</v>
      </c>
      <c r="D287" s="963" t="s">
        <v>313</v>
      </c>
      <c r="E287" s="964" t="str">
        <f t="shared" si="12"/>
        <v>アルジオ_Low-E三層複層</v>
      </c>
      <c r="F287" s="965" t="s">
        <v>3883</v>
      </c>
    </row>
    <row r="288" spans="1:6">
      <c r="B288" s="66" t="s">
        <v>361</v>
      </c>
      <c r="C288" s="963" t="s">
        <v>375</v>
      </c>
      <c r="D288" s="963" t="s">
        <v>313</v>
      </c>
      <c r="E288" s="964" t="str">
        <f t="shared" si="12"/>
        <v>アルジオ_Low-E三層複層</v>
      </c>
      <c r="F288" s="965" t="s">
        <v>3884</v>
      </c>
    </row>
    <row r="289" spans="2:6">
      <c r="B289" s="66" t="s">
        <v>361</v>
      </c>
      <c r="C289" s="963" t="s">
        <v>375</v>
      </c>
      <c r="D289" s="963" t="s">
        <v>3885</v>
      </c>
      <c r="E289" s="964" t="str">
        <f t="shared" si="12"/>
        <v>アルジオ_三層複層</v>
      </c>
      <c r="F289" s="965" t="s">
        <v>3886</v>
      </c>
    </row>
    <row r="290" spans="2:6">
      <c r="B290" s="66" t="s">
        <v>361</v>
      </c>
      <c r="C290" s="963" t="s">
        <v>375</v>
      </c>
      <c r="D290" s="963" t="s">
        <v>3885</v>
      </c>
      <c r="E290" s="964" t="str">
        <f t="shared" si="12"/>
        <v>アルジオ_三層複層</v>
      </c>
      <c r="F290" s="965" t="s">
        <v>3887</v>
      </c>
    </row>
    <row r="291" spans="2:6">
      <c r="B291" s="66" t="s">
        <v>361</v>
      </c>
      <c r="C291" s="963" t="s">
        <v>375</v>
      </c>
      <c r="D291" s="963" t="s">
        <v>316</v>
      </c>
      <c r="E291" s="964" t="str">
        <f t="shared" si="12"/>
        <v>アルジオ_Low-E複層</v>
      </c>
      <c r="F291" s="965" t="s">
        <v>3788</v>
      </c>
    </row>
    <row r="292" spans="2:6">
      <c r="B292" s="66" t="s">
        <v>361</v>
      </c>
      <c r="C292" s="963" t="s">
        <v>375</v>
      </c>
      <c r="D292" s="963" t="s">
        <v>316</v>
      </c>
      <c r="E292" s="964" t="str">
        <f t="shared" si="12"/>
        <v>アルジオ_Low-E複層</v>
      </c>
      <c r="F292" s="965" t="s">
        <v>3790</v>
      </c>
    </row>
    <row r="293" spans="2:6">
      <c r="B293" s="66" t="s">
        <v>361</v>
      </c>
      <c r="C293" s="963" t="s">
        <v>375</v>
      </c>
      <c r="D293" s="963" t="s">
        <v>325</v>
      </c>
      <c r="E293" s="964" t="str">
        <f t="shared" si="12"/>
        <v>アルジオ_複層</v>
      </c>
      <c r="F293" s="965" t="s">
        <v>3792</v>
      </c>
    </row>
    <row r="294" spans="2:6">
      <c r="B294" s="66" t="s">
        <v>100</v>
      </c>
      <c r="C294" s="963" t="s">
        <v>375</v>
      </c>
      <c r="D294" s="963" t="s">
        <v>303</v>
      </c>
      <c r="E294" s="964" t="str">
        <f t="shared" si="12"/>
        <v>マディオJ_ダブルLow-E三層複層</v>
      </c>
      <c r="F294" s="965" t="s">
        <v>3888</v>
      </c>
    </row>
    <row r="295" spans="2:6">
      <c r="B295" s="66" t="s">
        <v>100</v>
      </c>
      <c r="C295" s="963" t="s">
        <v>375</v>
      </c>
      <c r="D295" s="963" t="s">
        <v>303</v>
      </c>
      <c r="E295" s="964" t="str">
        <f t="shared" si="12"/>
        <v>マディオJ_ダブルLow-E三層複層</v>
      </c>
      <c r="F295" s="965" t="s">
        <v>3882</v>
      </c>
    </row>
    <row r="296" spans="2:6">
      <c r="B296" s="66" t="s">
        <v>100</v>
      </c>
      <c r="C296" s="963" t="s">
        <v>375</v>
      </c>
      <c r="D296" s="963" t="s">
        <v>313</v>
      </c>
      <c r="E296" s="964" t="str">
        <f t="shared" si="12"/>
        <v>マディオJ_Low-E三層複層</v>
      </c>
      <c r="F296" s="965" t="s">
        <v>3883</v>
      </c>
    </row>
    <row r="297" spans="2:6">
      <c r="B297" s="66" t="s">
        <v>100</v>
      </c>
      <c r="C297" s="963" t="s">
        <v>375</v>
      </c>
      <c r="D297" s="963" t="s">
        <v>313</v>
      </c>
      <c r="E297" s="964" t="str">
        <f t="shared" si="12"/>
        <v>マディオJ_Low-E三層複層</v>
      </c>
      <c r="F297" s="965" t="s">
        <v>3884</v>
      </c>
    </row>
    <row r="298" spans="2:6">
      <c r="B298" s="66" t="s">
        <v>100</v>
      </c>
      <c r="C298" s="963" t="s">
        <v>375</v>
      </c>
      <c r="D298" s="963" t="s">
        <v>3885</v>
      </c>
      <c r="E298" s="964" t="str">
        <f t="shared" si="12"/>
        <v>マディオJ_三層複層</v>
      </c>
      <c r="F298" s="965" t="s">
        <v>3886</v>
      </c>
    </row>
    <row r="299" spans="2:6">
      <c r="B299" s="66" t="s">
        <v>100</v>
      </c>
      <c r="C299" s="963" t="s">
        <v>375</v>
      </c>
      <c r="D299" s="963" t="s">
        <v>3885</v>
      </c>
      <c r="E299" s="964" t="str">
        <f t="shared" si="12"/>
        <v>マディオJ_三層複層</v>
      </c>
      <c r="F299" s="965" t="s">
        <v>3887</v>
      </c>
    </row>
    <row r="300" spans="2:6">
      <c r="B300" s="66" t="s">
        <v>100</v>
      </c>
      <c r="C300" s="963" t="s">
        <v>375</v>
      </c>
      <c r="D300" s="963" t="s">
        <v>316</v>
      </c>
      <c r="E300" s="964" t="str">
        <f t="shared" si="12"/>
        <v>マディオJ_Low-E複層</v>
      </c>
      <c r="F300" s="965" t="s">
        <v>3788</v>
      </c>
    </row>
    <row r="301" spans="2:6">
      <c r="B301" s="66" t="s">
        <v>100</v>
      </c>
      <c r="C301" s="963" t="s">
        <v>375</v>
      </c>
      <c r="D301" s="963" t="s">
        <v>316</v>
      </c>
      <c r="E301" s="964" t="str">
        <f t="shared" si="12"/>
        <v>マディオJ_Low-E複層</v>
      </c>
      <c r="F301" s="965" t="s">
        <v>3868</v>
      </c>
    </row>
    <row r="302" spans="2:6">
      <c r="B302" s="66" t="s">
        <v>100</v>
      </c>
      <c r="C302" s="963" t="s">
        <v>375</v>
      </c>
      <c r="D302" s="963" t="s">
        <v>316</v>
      </c>
      <c r="E302" s="964" t="str">
        <f t="shared" si="12"/>
        <v>マディオJ_Low-E複層</v>
      </c>
      <c r="F302" s="965" t="s">
        <v>3790</v>
      </c>
    </row>
    <row r="303" spans="2:6">
      <c r="B303" s="66" t="s">
        <v>100</v>
      </c>
      <c r="C303" s="963" t="s">
        <v>375</v>
      </c>
      <c r="D303" s="963" t="s">
        <v>325</v>
      </c>
      <c r="E303" s="964" t="str">
        <f t="shared" si="12"/>
        <v>マディオJ_複層</v>
      </c>
      <c r="F303" s="965" t="s">
        <v>3792</v>
      </c>
    </row>
    <row r="304" spans="2:6">
      <c r="B304" s="66" t="s">
        <v>100</v>
      </c>
      <c r="C304" s="963" t="s">
        <v>375</v>
      </c>
      <c r="D304" s="963" t="s">
        <v>325</v>
      </c>
      <c r="E304" s="964" t="str">
        <f t="shared" si="12"/>
        <v>マディオJ_複層</v>
      </c>
      <c r="F304" s="965" t="s">
        <v>3780</v>
      </c>
    </row>
    <row r="305" spans="2:6">
      <c r="B305" s="66" t="s">
        <v>362</v>
      </c>
      <c r="C305" s="963" t="s">
        <v>375</v>
      </c>
      <c r="D305" s="963" t="s">
        <v>316</v>
      </c>
      <c r="E305" s="964" t="str">
        <f t="shared" si="12"/>
        <v>防火窓_アルジオ_Low-E複層</v>
      </c>
      <c r="F305" s="965" t="s">
        <v>3788</v>
      </c>
    </row>
    <row r="306" spans="2:6">
      <c r="B306" s="66" t="s">
        <v>362</v>
      </c>
      <c r="C306" s="963" t="s">
        <v>375</v>
      </c>
      <c r="D306" s="963" t="s">
        <v>316</v>
      </c>
      <c r="E306" s="964" t="str">
        <f t="shared" si="12"/>
        <v>防火窓_アルジオ_Low-E複層</v>
      </c>
      <c r="F306" s="965" t="s">
        <v>3790</v>
      </c>
    </row>
    <row r="307" spans="2:6">
      <c r="B307" s="66" t="s">
        <v>103</v>
      </c>
      <c r="C307" s="963" t="s">
        <v>375</v>
      </c>
      <c r="D307" s="963" t="s">
        <v>303</v>
      </c>
      <c r="E307" s="964" t="str">
        <f t="shared" si="12"/>
        <v>マディオM_ダブルLow-E三層複層</v>
      </c>
      <c r="F307" s="965" t="s">
        <v>3888</v>
      </c>
    </row>
    <row r="308" spans="2:6">
      <c r="B308" s="66" t="s">
        <v>103</v>
      </c>
      <c r="C308" s="963" t="s">
        <v>375</v>
      </c>
      <c r="D308" s="963" t="s">
        <v>303</v>
      </c>
      <c r="E308" s="964" t="str">
        <f t="shared" si="12"/>
        <v>マディオM_ダブルLow-E三層複層</v>
      </c>
      <c r="F308" s="965" t="s">
        <v>3882</v>
      </c>
    </row>
    <row r="309" spans="2:6">
      <c r="B309" s="66" t="s">
        <v>103</v>
      </c>
      <c r="C309" s="963" t="s">
        <v>375</v>
      </c>
      <c r="D309" s="963" t="s">
        <v>313</v>
      </c>
      <c r="E309" s="964" t="str">
        <f t="shared" si="12"/>
        <v>マディオM_Low-E三層複層</v>
      </c>
      <c r="F309" s="965" t="s">
        <v>3883</v>
      </c>
    </row>
    <row r="310" spans="2:6">
      <c r="B310" s="66" t="s">
        <v>103</v>
      </c>
      <c r="C310" s="963" t="s">
        <v>375</v>
      </c>
      <c r="D310" s="963" t="s">
        <v>313</v>
      </c>
      <c r="E310" s="964" t="str">
        <f t="shared" si="12"/>
        <v>マディオM_Low-E三層複層</v>
      </c>
      <c r="F310" s="965" t="s">
        <v>3884</v>
      </c>
    </row>
    <row r="311" spans="2:6">
      <c r="B311" s="66" t="s">
        <v>103</v>
      </c>
      <c r="C311" s="963" t="s">
        <v>375</v>
      </c>
      <c r="D311" s="963" t="s">
        <v>3885</v>
      </c>
      <c r="E311" s="964" t="str">
        <f t="shared" si="12"/>
        <v>マディオM_三層複層</v>
      </c>
      <c r="F311" s="965" t="s">
        <v>3886</v>
      </c>
    </row>
    <row r="312" spans="2:6">
      <c r="B312" s="66" t="s">
        <v>103</v>
      </c>
      <c r="C312" s="963" t="s">
        <v>375</v>
      </c>
      <c r="D312" s="963" t="s">
        <v>3885</v>
      </c>
      <c r="E312" s="964" t="str">
        <f t="shared" si="12"/>
        <v>マディオM_三層複層</v>
      </c>
      <c r="F312" s="965" t="s">
        <v>3887</v>
      </c>
    </row>
    <row r="313" spans="2:6">
      <c r="B313" s="66" t="s">
        <v>103</v>
      </c>
      <c r="C313" s="963" t="s">
        <v>375</v>
      </c>
      <c r="D313" s="963" t="s">
        <v>316</v>
      </c>
      <c r="E313" s="964" t="str">
        <f t="shared" si="12"/>
        <v>マディオM_Low-E複層</v>
      </c>
      <c r="F313" s="965" t="s">
        <v>3788</v>
      </c>
    </row>
    <row r="314" spans="2:6">
      <c r="B314" s="66" t="s">
        <v>103</v>
      </c>
      <c r="C314" s="963" t="s">
        <v>375</v>
      </c>
      <c r="D314" s="963" t="s">
        <v>316</v>
      </c>
      <c r="E314" s="964" t="str">
        <f t="shared" si="12"/>
        <v>マディオM_Low-E複層</v>
      </c>
      <c r="F314" s="965" t="s">
        <v>3868</v>
      </c>
    </row>
    <row r="315" spans="2:6">
      <c r="B315" s="66" t="s">
        <v>103</v>
      </c>
      <c r="C315" s="963" t="s">
        <v>375</v>
      </c>
      <c r="D315" s="963" t="s">
        <v>316</v>
      </c>
      <c r="E315" s="964" t="str">
        <f t="shared" si="12"/>
        <v>マディオM_Low-E複層</v>
      </c>
      <c r="F315" s="965" t="s">
        <v>3790</v>
      </c>
    </row>
    <row r="316" spans="2:6">
      <c r="B316" s="66" t="s">
        <v>103</v>
      </c>
      <c r="C316" s="963" t="s">
        <v>375</v>
      </c>
      <c r="D316" s="963" t="s">
        <v>325</v>
      </c>
      <c r="E316" s="964" t="str">
        <f t="shared" si="12"/>
        <v>マディオM_複層</v>
      </c>
      <c r="F316" s="965" t="s">
        <v>3792</v>
      </c>
    </row>
    <row r="317" spans="2:6">
      <c r="B317" s="66" t="s">
        <v>103</v>
      </c>
      <c r="C317" s="963" t="s">
        <v>375</v>
      </c>
      <c r="D317" s="963" t="s">
        <v>325</v>
      </c>
      <c r="E317" s="964" t="str">
        <f t="shared" si="12"/>
        <v>マディオM_複層</v>
      </c>
      <c r="F317" s="965" t="s">
        <v>3780</v>
      </c>
    </row>
    <row r="318" spans="2:6">
      <c r="B318" s="66" t="s">
        <v>3763</v>
      </c>
      <c r="C318" s="963" t="s">
        <v>389</v>
      </c>
      <c r="D318" s="963" t="s">
        <v>316</v>
      </c>
      <c r="E318" s="964" t="str">
        <f t="shared" si="12"/>
        <v>マディオJ(アクセントシリーズ開きタイプ)_Low-E複層</v>
      </c>
      <c r="F318" s="965" t="s">
        <v>3774</v>
      </c>
    </row>
    <row r="319" spans="2:6">
      <c r="B319" s="66" t="s">
        <v>3763</v>
      </c>
      <c r="C319" s="963" t="s">
        <v>389</v>
      </c>
      <c r="D319" s="963" t="s">
        <v>316</v>
      </c>
      <c r="E319" s="964" t="str">
        <f t="shared" si="12"/>
        <v>マディオJ(アクセントシリーズ開きタイプ)_Low-E複層</v>
      </c>
      <c r="F319" s="965" t="s">
        <v>3777</v>
      </c>
    </row>
    <row r="320" spans="2:6">
      <c r="B320" s="66" t="s">
        <v>3763</v>
      </c>
      <c r="C320" s="963" t="s">
        <v>389</v>
      </c>
      <c r="D320" s="963" t="s">
        <v>316</v>
      </c>
      <c r="E320" s="964" t="str">
        <f t="shared" si="12"/>
        <v>マディオJ(アクセントシリーズ開きタイプ)_Low-E複層</v>
      </c>
      <c r="F320" s="965" t="s">
        <v>3829</v>
      </c>
    </row>
    <row r="321" spans="1:6">
      <c r="B321" s="66" t="s">
        <v>101</v>
      </c>
      <c r="C321" s="963" t="s">
        <v>389</v>
      </c>
      <c r="D321" s="963" t="s">
        <v>316</v>
      </c>
      <c r="E321" s="964" t="str">
        <f t="shared" si="12"/>
        <v>マディオP_Low-E複層</v>
      </c>
      <c r="F321" s="965" t="s">
        <v>3774</v>
      </c>
    </row>
    <row r="322" spans="1:6">
      <c r="B322" s="66" t="s">
        <v>101</v>
      </c>
      <c r="C322" s="963" t="s">
        <v>389</v>
      </c>
      <c r="D322" s="963" t="s">
        <v>316</v>
      </c>
      <c r="E322" s="964" t="str">
        <f t="shared" si="12"/>
        <v>マディオP_Low-E複層</v>
      </c>
      <c r="F322" s="965" t="s">
        <v>3874</v>
      </c>
    </row>
    <row r="323" spans="1:6">
      <c r="B323" s="66" t="s">
        <v>101</v>
      </c>
      <c r="C323" s="963" t="s">
        <v>389</v>
      </c>
      <c r="D323" s="963" t="s">
        <v>316</v>
      </c>
      <c r="E323" s="964" t="str">
        <f t="shared" si="12"/>
        <v>マディオP_Low-E複層</v>
      </c>
      <c r="F323" s="965" t="s">
        <v>3829</v>
      </c>
    </row>
    <row r="324" spans="1:6">
      <c r="B324" s="66" t="s">
        <v>101</v>
      </c>
      <c r="C324" s="963" t="s">
        <v>389</v>
      </c>
      <c r="D324" s="963" t="s">
        <v>316</v>
      </c>
      <c r="E324" s="964" t="str">
        <f t="shared" si="12"/>
        <v>マディオP_Low-E複層</v>
      </c>
      <c r="F324" s="965" t="s">
        <v>3875</v>
      </c>
    </row>
    <row r="325" spans="1:6">
      <c r="B325" s="66" t="s">
        <v>101</v>
      </c>
      <c r="C325" s="963" t="s">
        <v>389</v>
      </c>
      <c r="D325" s="963" t="s">
        <v>325</v>
      </c>
      <c r="E325" s="964" t="str">
        <f t="shared" si="12"/>
        <v>マディオP_複層</v>
      </c>
      <c r="F325" s="965" t="s">
        <v>3832</v>
      </c>
    </row>
    <row r="326" spans="1:6">
      <c r="B326" s="66" t="s">
        <v>101</v>
      </c>
      <c r="C326" s="963" t="s">
        <v>389</v>
      </c>
      <c r="D326" s="963" t="s">
        <v>325</v>
      </c>
      <c r="E326" s="964" t="str">
        <f t="shared" si="12"/>
        <v>マディオP_複層</v>
      </c>
      <c r="F326" s="965" t="s">
        <v>3876</v>
      </c>
    </row>
    <row r="327" spans="1:6">
      <c r="B327" s="66" t="s">
        <v>3764</v>
      </c>
      <c r="C327" s="963" t="s">
        <v>420</v>
      </c>
      <c r="D327" s="963" t="s">
        <v>316</v>
      </c>
      <c r="E327" s="964" t="str">
        <f t="shared" si="12"/>
        <v>大開口サッシビューアート_Low-E複層</v>
      </c>
      <c r="F327" s="965" t="s">
        <v>3774</v>
      </c>
    </row>
    <row r="328" spans="1:6">
      <c r="B328" s="66" t="s">
        <v>3764</v>
      </c>
      <c r="C328" s="963" t="s">
        <v>420</v>
      </c>
      <c r="D328" s="963" t="s">
        <v>316</v>
      </c>
      <c r="E328" s="964" t="str">
        <f t="shared" si="12"/>
        <v>大開口サッシビューアート_Low-E複層</v>
      </c>
      <c r="F328" s="965" t="s">
        <v>3874</v>
      </c>
    </row>
    <row r="329" spans="1:6">
      <c r="B329" s="66" t="s">
        <v>3764</v>
      </c>
      <c r="C329" s="963" t="s">
        <v>420</v>
      </c>
      <c r="D329" s="963" t="s">
        <v>316</v>
      </c>
      <c r="E329" s="964" t="str">
        <f t="shared" si="12"/>
        <v>大開口サッシビューアート_Low-E複層</v>
      </c>
      <c r="F329" s="965" t="s">
        <v>3777</v>
      </c>
    </row>
    <row r="330" spans="1:6">
      <c r="B330" s="66" t="s">
        <v>3764</v>
      </c>
      <c r="C330" s="963" t="s">
        <v>420</v>
      </c>
      <c r="D330" s="963" t="s">
        <v>316</v>
      </c>
      <c r="E330" s="964" t="str">
        <f t="shared" si="12"/>
        <v>大開口サッシビューアート_Low-E複層</v>
      </c>
      <c r="F330" s="965" t="s">
        <v>3829</v>
      </c>
    </row>
    <row r="331" spans="1:6">
      <c r="B331" s="66" t="s">
        <v>3764</v>
      </c>
      <c r="C331" s="963" t="s">
        <v>420</v>
      </c>
      <c r="D331" s="963" t="s">
        <v>325</v>
      </c>
      <c r="E331" s="964" t="str">
        <f t="shared" si="12"/>
        <v>大開口サッシビューアート_複層</v>
      </c>
      <c r="F331" s="965" t="s">
        <v>3832</v>
      </c>
    </row>
    <row r="332" spans="1:6">
      <c r="B332" s="66" t="s">
        <v>364</v>
      </c>
      <c r="C332" s="963" t="s">
        <v>444</v>
      </c>
      <c r="D332" s="963" t="s">
        <v>316</v>
      </c>
      <c r="E332" s="964" t="str">
        <f t="shared" si="12"/>
        <v>防火サッシF型_アルミ複層タイプ_Low-E複層</v>
      </c>
      <c r="F332" s="965" t="s">
        <v>3874</v>
      </c>
    </row>
    <row r="333" spans="1:6">
      <c r="B333" s="66" t="s">
        <v>364</v>
      </c>
      <c r="C333" s="963" t="s">
        <v>444</v>
      </c>
      <c r="D333" s="963" t="s">
        <v>316</v>
      </c>
      <c r="E333" s="964" t="str">
        <f t="shared" si="12"/>
        <v>防火サッシF型_アルミ複層タイプ_Low-E複層</v>
      </c>
      <c r="F333" s="965" t="s">
        <v>3829</v>
      </c>
    </row>
    <row r="334" spans="1:6">
      <c r="B334" s="66" t="s">
        <v>364</v>
      </c>
      <c r="C334" s="963" t="s">
        <v>444</v>
      </c>
      <c r="D334" s="963" t="s">
        <v>316</v>
      </c>
      <c r="E334" s="964" t="str">
        <f t="shared" si="12"/>
        <v>防火サッシF型_アルミ複層タイプ_Low-E複層</v>
      </c>
      <c r="F334" s="965" t="s">
        <v>3875</v>
      </c>
    </row>
    <row r="335" spans="1:6">
      <c r="B335" s="66" t="s">
        <v>3889</v>
      </c>
      <c r="C335" s="963" t="s">
        <v>389</v>
      </c>
      <c r="D335" s="963" t="s">
        <v>418</v>
      </c>
      <c r="E335" s="964" t="str">
        <f t="shared" si="12"/>
        <v>マディオS_単板</v>
      </c>
      <c r="F335" s="67" t="s">
        <v>18</v>
      </c>
    </row>
    <row r="336" spans="1:6">
      <c r="A336" t="s">
        <v>3857</v>
      </c>
      <c r="B336" s="66" t="s">
        <v>365</v>
      </c>
      <c r="C336" s="963" t="s">
        <v>368</v>
      </c>
      <c r="D336" s="963" t="s">
        <v>303</v>
      </c>
      <c r="E336" s="964" t="str">
        <f t="shared" si="12"/>
        <v>シャノンウインドUFシリーズ_ダブルLow-E三層複層</v>
      </c>
      <c r="F336" s="67" t="s">
        <v>45</v>
      </c>
    </row>
    <row r="337" spans="2:6">
      <c r="B337" s="66" t="s">
        <v>365</v>
      </c>
      <c r="C337" s="963" t="s">
        <v>368</v>
      </c>
      <c r="D337" s="963" t="s">
        <v>316</v>
      </c>
      <c r="E337" s="964" t="str">
        <f t="shared" si="12"/>
        <v>シャノンウインドUFシリーズ_Low-E複層</v>
      </c>
      <c r="F337" s="67" t="s">
        <v>37</v>
      </c>
    </row>
    <row r="338" spans="2:6">
      <c r="B338" s="66" t="s">
        <v>365</v>
      </c>
      <c r="C338" s="963" t="s">
        <v>368</v>
      </c>
      <c r="D338" s="963" t="s">
        <v>316</v>
      </c>
      <c r="E338" s="964" t="str">
        <f t="shared" si="12"/>
        <v>シャノンウインドUFシリーズ_Low-E複層</v>
      </c>
      <c r="F338" s="67" t="s">
        <v>379</v>
      </c>
    </row>
    <row r="339" spans="2:6">
      <c r="B339" s="66" t="s">
        <v>2734</v>
      </c>
      <c r="C339" s="963" t="s">
        <v>368</v>
      </c>
      <c r="D339" s="963" t="s">
        <v>303</v>
      </c>
      <c r="E339" s="964" t="str">
        <f t="shared" si="12"/>
        <v>トリプルシャノンIIs_ダブルLow-E三層複層</v>
      </c>
      <c r="F339" s="67" t="s">
        <v>45</v>
      </c>
    </row>
    <row r="340" spans="2:6">
      <c r="B340" s="66" t="s">
        <v>2735</v>
      </c>
      <c r="C340" s="963" t="s">
        <v>368</v>
      </c>
      <c r="D340" s="963" t="s">
        <v>303</v>
      </c>
      <c r="E340" s="964" t="str">
        <f t="shared" si="12"/>
        <v>トリプルシャノンIIx_ダブルLow-E三層複層</v>
      </c>
      <c r="F340" s="67" t="s">
        <v>45</v>
      </c>
    </row>
    <row r="341" spans="2:6">
      <c r="B341" s="66" t="s">
        <v>2736</v>
      </c>
      <c r="C341" s="963" t="s">
        <v>368</v>
      </c>
      <c r="D341" s="963" t="s">
        <v>303</v>
      </c>
      <c r="E341" s="964" t="str">
        <f t="shared" si="12"/>
        <v>トリプルシャノンIIsスマートシリーズ_ダブルLow-E三層複層</v>
      </c>
      <c r="F341" s="67" t="s">
        <v>45</v>
      </c>
    </row>
    <row r="342" spans="2:6">
      <c r="B342" s="66" t="s">
        <v>2737</v>
      </c>
      <c r="C342" s="963" t="s">
        <v>368</v>
      </c>
      <c r="D342" s="963" t="s">
        <v>303</v>
      </c>
      <c r="E342" s="964" t="str">
        <f t="shared" si="12"/>
        <v>トリプルシャノンIIxスマートシリーズ_ダブルLow-E三層複層</v>
      </c>
      <c r="F342" s="67" t="s">
        <v>45</v>
      </c>
    </row>
    <row r="343" spans="2:6">
      <c r="B343" s="66" t="s">
        <v>2738</v>
      </c>
      <c r="C343" s="963" t="s">
        <v>368</v>
      </c>
      <c r="D343" s="963" t="s">
        <v>303</v>
      </c>
      <c r="E343" s="964" t="str">
        <f t="shared" si="12"/>
        <v>シャノンウインドIIs_ダブルLow-E三層複層</v>
      </c>
      <c r="F343" s="67" t="s">
        <v>45</v>
      </c>
    </row>
    <row r="344" spans="2:6">
      <c r="B344" s="66" t="s">
        <v>2738</v>
      </c>
      <c r="C344" s="963" t="s">
        <v>368</v>
      </c>
      <c r="D344" s="963" t="s">
        <v>445</v>
      </c>
      <c r="E344" s="964" t="str">
        <f t="shared" ref="E344:E381" si="13">B344&amp;"_"&amp;D344</f>
        <v>シャノンウインドIIs_Low-E三層複層</v>
      </c>
      <c r="F344" s="67" t="s">
        <v>43</v>
      </c>
    </row>
    <row r="345" spans="2:6">
      <c r="B345" s="66" t="s">
        <v>2738</v>
      </c>
      <c r="C345" s="963" t="s">
        <v>368</v>
      </c>
      <c r="D345" s="963" t="s">
        <v>445</v>
      </c>
      <c r="E345" s="964" t="str">
        <f t="shared" si="13"/>
        <v>シャノンウインドIIs_Low-E三層複層</v>
      </c>
      <c r="F345" s="67" t="s">
        <v>44</v>
      </c>
    </row>
    <row r="346" spans="2:6">
      <c r="B346" s="66" t="s">
        <v>2738</v>
      </c>
      <c r="C346" s="963" t="s">
        <v>368</v>
      </c>
      <c r="D346" s="963" t="s">
        <v>316</v>
      </c>
      <c r="E346" s="964" t="str">
        <f t="shared" si="13"/>
        <v>シャノンウインドIIs_Low-E複層</v>
      </c>
      <c r="F346" s="67" t="s">
        <v>371</v>
      </c>
    </row>
    <row r="347" spans="2:6">
      <c r="B347" s="66" t="s">
        <v>2738</v>
      </c>
      <c r="C347" s="963" t="s">
        <v>368</v>
      </c>
      <c r="D347" s="963" t="s">
        <v>316</v>
      </c>
      <c r="E347" s="964" t="str">
        <f t="shared" si="13"/>
        <v>シャノンウインドIIs_Low-E複層</v>
      </c>
      <c r="F347" s="67" t="s">
        <v>41</v>
      </c>
    </row>
    <row r="348" spans="2:6">
      <c r="B348" s="66" t="s">
        <v>2738</v>
      </c>
      <c r="C348" s="963" t="s">
        <v>368</v>
      </c>
      <c r="D348" s="963" t="s">
        <v>316</v>
      </c>
      <c r="E348" s="964" t="str">
        <f t="shared" si="13"/>
        <v>シャノンウインドIIs_Low-E複層</v>
      </c>
      <c r="F348" s="67" t="s">
        <v>38</v>
      </c>
    </row>
    <row r="349" spans="2:6">
      <c r="B349" s="66" t="s">
        <v>2738</v>
      </c>
      <c r="C349" s="963" t="s">
        <v>368</v>
      </c>
      <c r="D349" s="963" t="s">
        <v>316</v>
      </c>
      <c r="E349" s="964" t="str">
        <f t="shared" si="13"/>
        <v>シャノンウインドIIs_Low-E複層</v>
      </c>
      <c r="F349" s="67" t="s">
        <v>42</v>
      </c>
    </row>
    <row r="350" spans="2:6">
      <c r="B350" s="66" t="s">
        <v>2738</v>
      </c>
      <c r="C350" s="963" t="s">
        <v>368</v>
      </c>
      <c r="D350" s="963" t="s">
        <v>316</v>
      </c>
      <c r="E350" s="964" t="str">
        <f t="shared" si="13"/>
        <v>シャノンウインドIIs_Low-E複層</v>
      </c>
      <c r="F350" s="67" t="s">
        <v>405</v>
      </c>
    </row>
    <row r="351" spans="2:6">
      <c r="B351" s="66" t="s">
        <v>2738</v>
      </c>
      <c r="C351" s="963" t="s">
        <v>368</v>
      </c>
      <c r="D351" s="963" t="s">
        <v>325</v>
      </c>
      <c r="E351" s="964" t="str">
        <f t="shared" si="13"/>
        <v>シャノンウインドIIs_複層</v>
      </c>
      <c r="F351" s="67" t="s">
        <v>41</v>
      </c>
    </row>
    <row r="352" spans="2:6">
      <c r="B352" s="66" t="s">
        <v>2738</v>
      </c>
      <c r="C352" s="963" t="s">
        <v>368</v>
      </c>
      <c r="D352" s="963" t="s">
        <v>325</v>
      </c>
      <c r="E352" s="964" t="str">
        <f t="shared" si="13"/>
        <v>シャノンウインドIIs_複層</v>
      </c>
      <c r="F352" s="67" t="s">
        <v>48</v>
      </c>
    </row>
    <row r="353" spans="2:6">
      <c r="B353" s="66" t="s">
        <v>2738</v>
      </c>
      <c r="C353" s="963" t="s">
        <v>368</v>
      </c>
      <c r="D353" s="963" t="s">
        <v>418</v>
      </c>
      <c r="E353" s="964" t="str">
        <f t="shared" si="13"/>
        <v>シャノンウインドIIs_単板</v>
      </c>
      <c r="F353" s="67" t="s">
        <v>382</v>
      </c>
    </row>
    <row r="354" spans="2:6">
      <c r="B354" s="66" t="s">
        <v>2739</v>
      </c>
      <c r="C354" s="963" t="s">
        <v>368</v>
      </c>
      <c r="D354" s="963" t="s">
        <v>303</v>
      </c>
      <c r="E354" s="964" t="str">
        <f t="shared" si="13"/>
        <v>シャノンウインドIIsスマートシリーズ_ダブルLow-E三層複層</v>
      </c>
      <c r="F354" s="67" t="s">
        <v>45</v>
      </c>
    </row>
    <row r="355" spans="2:6">
      <c r="B355" s="66" t="s">
        <v>2739</v>
      </c>
      <c r="C355" s="963" t="s">
        <v>368</v>
      </c>
      <c r="D355" s="963" t="s">
        <v>445</v>
      </c>
      <c r="E355" s="964" t="str">
        <f t="shared" si="13"/>
        <v>シャノンウインドIIsスマートシリーズ_Low-E三層複層</v>
      </c>
      <c r="F355" s="67" t="s">
        <v>43</v>
      </c>
    </row>
    <row r="356" spans="2:6">
      <c r="B356" s="66" t="s">
        <v>2739</v>
      </c>
      <c r="C356" s="963" t="s">
        <v>368</v>
      </c>
      <c r="D356" s="963" t="s">
        <v>445</v>
      </c>
      <c r="E356" s="964" t="str">
        <f t="shared" si="13"/>
        <v>シャノンウインドIIsスマートシリーズ_Low-E三層複層</v>
      </c>
      <c r="F356" s="67" t="s">
        <v>44</v>
      </c>
    </row>
    <row r="357" spans="2:6">
      <c r="B357" s="66" t="s">
        <v>2739</v>
      </c>
      <c r="C357" s="963" t="s">
        <v>368</v>
      </c>
      <c r="D357" s="963" t="s">
        <v>316</v>
      </c>
      <c r="E357" s="964" t="str">
        <f t="shared" si="13"/>
        <v>シャノンウインドIIsスマートシリーズ_Low-E複層</v>
      </c>
      <c r="F357" s="67" t="s">
        <v>371</v>
      </c>
    </row>
    <row r="358" spans="2:6">
      <c r="B358" s="66" t="s">
        <v>2739</v>
      </c>
      <c r="C358" s="963" t="s">
        <v>368</v>
      </c>
      <c r="D358" s="963" t="s">
        <v>316</v>
      </c>
      <c r="E358" s="964" t="str">
        <f t="shared" si="13"/>
        <v>シャノンウインドIIsスマートシリーズ_Low-E複層</v>
      </c>
      <c r="F358" s="67" t="s">
        <v>41</v>
      </c>
    </row>
    <row r="359" spans="2:6">
      <c r="B359" s="66" t="s">
        <v>2739</v>
      </c>
      <c r="C359" s="963" t="s">
        <v>368</v>
      </c>
      <c r="D359" s="963" t="s">
        <v>316</v>
      </c>
      <c r="E359" s="964" t="str">
        <f t="shared" si="13"/>
        <v>シャノンウインドIIsスマートシリーズ_Low-E複層</v>
      </c>
      <c r="F359" s="67" t="s">
        <v>38</v>
      </c>
    </row>
    <row r="360" spans="2:6">
      <c r="B360" s="66" t="s">
        <v>2739</v>
      </c>
      <c r="C360" s="963" t="s">
        <v>368</v>
      </c>
      <c r="D360" s="963" t="s">
        <v>316</v>
      </c>
      <c r="E360" s="964" t="str">
        <f t="shared" si="13"/>
        <v>シャノンウインドIIsスマートシリーズ_Low-E複層</v>
      </c>
      <c r="F360" s="67" t="s">
        <v>42</v>
      </c>
    </row>
    <row r="361" spans="2:6">
      <c r="B361" s="66" t="s">
        <v>2739</v>
      </c>
      <c r="C361" s="963" t="s">
        <v>368</v>
      </c>
      <c r="D361" s="963" t="s">
        <v>316</v>
      </c>
      <c r="E361" s="964" t="str">
        <f t="shared" si="13"/>
        <v>シャノンウインドIIsスマートシリーズ_Low-E複層</v>
      </c>
      <c r="F361" s="67" t="s">
        <v>405</v>
      </c>
    </row>
    <row r="362" spans="2:6">
      <c r="B362" s="66" t="s">
        <v>2739</v>
      </c>
      <c r="C362" s="963" t="s">
        <v>368</v>
      </c>
      <c r="D362" s="963" t="s">
        <v>325</v>
      </c>
      <c r="E362" s="964" t="str">
        <f t="shared" si="13"/>
        <v>シャノンウインドIIsスマートシリーズ_複層</v>
      </c>
      <c r="F362" s="67" t="s">
        <v>41</v>
      </c>
    </row>
    <row r="363" spans="2:6">
      <c r="B363" s="66" t="s">
        <v>2739</v>
      </c>
      <c r="C363" s="963" t="s">
        <v>368</v>
      </c>
      <c r="D363" s="963" t="s">
        <v>325</v>
      </c>
      <c r="E363" s="964" t="str">
        <f t="shared" si="13"/>
        <v>シャノンウインドIIsスマートシリーズ_複層</v>
      </c>
      <c r="F363" s="67" t="s">
        <v>48</v>
      </c>
    </row>
    <row r="364" spans="2:6">
      <c r="B364" s="66" t="s">
        <v>2739</v>
      </c>
      <c r="C364" s="963" t="s">
        <v>368</v>
      </c>
      <c r="D364" s="963" t="s">
        <v>418</v>
      </c>
      <c r="E364" s="964" t="str">
        <f t="shared" si="13"/>
        <v>シャノンウインドIIsスマートシリーズ_単板</v>
      </c>
      <c r="F364" s="67" t="s">
        <v>382</v>
      </c>
    </row>
    <row r="365" spans="2:6">
      <c r="B365" s="66" t="s">
        <v>617</v>
      </c>
      <c r="C365" s="963" t="s">
        <v>368</v>
      </c>
      <c r="D365" s="963" t="s">
        <v>303</v>
      </c>
      <c r="E365" s="964" t="str">
        <f t="shared" si="13"/>
        <v>樹脂製防火窓TypeTG_ダブルLow-E三層複層</v>
      </c>
      <c r="F365" s="67" t="s">
        <v>45</v>
      </c>
    </row>
    <row r="366" spans="2:6">
      <c r="B366" s="66" t="s">
        <v>39</v>
      </c>
      <c r="C366" s="963" t="s">
        <v>368</v>
      </c>
      <c r="D366" s="963" t="s">
        <v>316</v>
      </c>
      <c r="E366" s="964" t="str">
        <f t="shared" si="13"/>
        <v>樹脂製防火窓TypeEB_Low-E複層</v>
      </c>
      <c r="F366" s="67" t="s">
        <v>371</v>
      </c>
    </row>
    <row r="367" spans="2:6">
      <c r="B367" s="66" t="s">
        <v>39</v>
      </c>
      <c r="C367" s="963" t="s">
        <v>368</v>
      </c>
      <c r="D367" s="963" t="s">
        <v>316</v>
      </c>
      <c r="E367" s="964" t="str">
        <f t="shared" si="13"/>
        <v>樹脂製防火窓TypeEB_Low-E複層</v>
      </c>
      <c r="F367" s="67" t="s">
        <v>41</v>
      </c>
    </row>
    <row r="368" spans="2:6">
      <c r="B368" s="66" t="s">
        <v>39</v>
      </c>
      <c r="C368" s="963" t="s">
        <v>368</v>
      </c>
      <c r="D368" s="963" t="s">
        <v>316</v>
      </c>
      <c r="E368" s="964" t="str">
        <f t="shared" si="13"/>
        <v>樹脂製防火窓TypeEB_Low-E複層</v>
      </c>
      <c r="F368" s="67" t="s">
        <v>38</v>
      </c>
    </row>
    <row r="369" spans="2:6">
      <c r="B369" s="66" t="s">
        <v>39</v>
      </c>
      <c r="C369" s="963" t="s">
        <v>368</v>
      </c>
      <c r="D369" s="963" t="s">
        <v>316</v>
      </c>
      <c r="E369" s="964" t="str">
        <f t="shared" si="13"/>
        <v>樹脂製防火窓TypeEB_Low-E複層</v>
      </c>
      <c r="F369" s="67" t="s">
        <v>42</v>
      </c>
    </row>
    <row r="370" spans="2:6">
      <c r="B370" s="66" t="s">
        <v>39</v>
      </c>
      <c r="C370" s="963" t="s">
        <v>368</v>
      </c>
      <c r="D370" s="963" t="s">
        <v>316</v>
      </c>
      <c r="E370" s="964" t="str">
        <f t="shared" si="13"/>
        <v>樹脂製防火窓TypeEB_Low-E複層</v>
      </c>
      <c r="F370" s="67" t="s">
        <v>405</v>
      </c>
    </row>
    <row r="371" spans="2:6">
      <c r="B371" s="66" t="s">
        <v>39</v>
      </c>
      <c r="C371" s="963" t="s">
        <v>368</v>
      </c>
      <c r="D371" s="963" t="s">
        <v>325</v>
      </c>
      <c r="E371" s="964" t="str">
        <f t="shared" si="13"/>
        <v>樹脂製防火窓TypeEB_複層</v>
      </c>
      <c r="F371" s="67" t="s">
        <v>41</v>
      </c>
    </row>
    <row r="372" spans="2:6">
      <c r="B372" s="66" t="s">
        <v>39</v>
      </c>
      <c r="C372" s="963" t="s">
        <v>368</v>
      </c>
      <c r="D372" s="963" t="s">
        <v>325</v>
      </c>
      <c r="E372" s="964" t="str">
        <f t="shared" si="13"/>
        <v>樹脂製防火窓TypeEB_複層</v>
      </c>
      <c r="F372" s="67" t="s">
        <v>48</v>
      </c>
    </row>
    <row r="373" spans="2:6">
      <c r="B373" s="66" t="s">
        <v>39</v>
      </c>
      <c r="C373" s="963" t="s">
        <v>368</v>
      </c>
      <c r="D373" s="963" t="s">
        <v>418</v>
      </c>
      <c r="E373" s="964" t="str">
        <f t="shared" si="13"/>
        <v>樹脂製防火窓TypeEB_単板</v>
      </c>
      <c r="F373" s="67" t="s">
        <v>382</v>
      </c>
    </row>
    <row r="374" spans="2:6">
      <c r="B374" s="66" t="s">
        <v>40</v>
      </c>
      <c r="C374" s="963" t="s">
        <v>368</v>
      </c>
      <c r="D374" s="963" t="s">
        <v>316</v>
      </c>
      <c r="E374" s="964" t="str">
        <f t="shared" si="13"/>
        <v>樹脂製防火窓TypeEC_Low-E複層</v>
      </c>
      <c r="F374" s="67" t="s">
        <v>371</v>
      </c>
    </row>
    <row r="375" spans="2:6">
      <c r="B375" s="66" t="s">
        <v>40</v>
      </c>
      <c r="C375" s="963" t="s">
        <v>368</v>
      </c>
      <c r="D375" s="963" t="s">
        <v>316</v>
      </c>
      <c r="E375" s="964" t="str">
        <f t="shared" si="13"/>
        <v>樹脂製防火窓TypeEC_Low-E複層</v>
      </c>
      <c r="F375" s="67" t="s">
        <v>41</v>
      </c>
    </row>
    <row r="376" spans="2:6">
      <c r="B376" s="66" t="s">
        <v>40</v>
      </c>
      <c r="C376" s="963" t="s">
        <v>368</v>
      </c>
      <c r="D376" s="963" t="s">
        <v>316</v>
      </c>
      <c r="E376" s="964" t="str">
        <f t="shared" si="13"/>
        <v>樹脂製防火窓TypeEC_Low-E複層</v>
      </c>
      <c r="F376" s="67" t="s">
        <v>38</v>
      </c>
    </row>
    <row r="377" spans="2:6">
      <c r="B377" s="66" t="s">
        <v>40</v>
      </c>
      <c r="C377" s="963" t="s">
        <v>368</v>
      </c>
      <c r="D377" s="963" t="s">
        <v>316</v>
      </c>
      <c r="E377" s="964" t="str">
        <f t="shared" si="13"/>
        <v>樹脂製防火窓TypeEC_Low-E複層</v>
      </c>
      <c r="F377" s="67" t="s">
        <v>42</v>
      </c>
    </row>
    <row r="378" spans="2:6">
      <c r="B378" s="66" t="s">
        <v>40</v>
      </c>
      <c r="C378" s="963" t="s">
        <v>368</v>
      </c>
      <c r="D378" s="963" t="s">
        <v>316</v>
      </c>
      <c r="E378" s="964" t="str">
        <f t="shared" si="13"/>
        <v>樹脂製防火窓TypeEC_Low-E複層</v>
      </c>
      <c r="F378" s="67" t="s">
        <v>405</v>
      </c>
    </row>
    <row r="379" spans="2:6">
      <c r="B379" s="66" t="s">
        <v>40</v>
      </c>
      <c r="C379" s="963" t="s">
        <v>368</v>
      </c>
      <c r="D379" s="963" t="s">
        <v>325</v>
      </c>
      <c r="E379" s="964" t="str">
        <f t="shared" si="13"/>
        <v>樹脂製防火窓TypeEC_複層</v>
      </c>
      <c r="F379" s="67" t="s">
        <v>41</v>
      </c>
    </row>
    <row r="380" spans="2:6">
      <c r="B380" s="66" t="s">
        <v>40</v>
      </c>
      <c r="C380" s="963" t="s">
        <v>368</v>
      </c>
      <c r="D380" s="963" t="s">
        <v>325</v>
      </c>
      <c r="E380" s="964" t="str">
        <f t="shared" si="13"/>
        <v>樹脂製防火窓TypeEC_複層</v>
      </c>
      <c r="F380" s="67" t="s">
        <v>48</v>
      </c>
    </row>
    <row r="381" spans="2:6" ht="15" thickBot="1">
      <c r="B381" s="68" t="s">
        <v>40</v>
      </c>
      <c r="C381" s="971" t="s">
        <v>368</v>
      </c>
      <c r="D381" s="971" t="s">
        <v>418</v>
      </c>
      <c r="E381" s="971" t="str">
        <f t="shared" si="13"/>
        <v>樹脂製防火窓TypeEC_単板</v>
      </c>
      <c r="F381" s="69" t="s">
        <v>382</v>
      </c>
    </row>
  </sheetData>
  <phoneticPr fontId="57"/>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95"/>
  <sheetViews>
    <sheetView zoomScale="55" zoomScaleNormal="55" workbookViewId="0">
      <selection activeCell="B2" sqref="B2:I2"/>
    </sheetView>
  </sheetViews>
  <sheetFormatPr defaultColWidth="9" defaultRowHeight="14.4"/>
  <cols>
    <col min="1" max="1" width="9" style="92"/>
    <col min="2" max="2" width="30.8984375" style="92" bestFit="1" customWidth="1"/>
    <col min="3" max="3" width="36.3984375" style="92" bestFit="1" customWidth="1"/>
    <col min="4" max="4" width="9" style="92"/>
    <col min="5" max="5" width="30.8984375" style="92" bestFit="1" customWidth="1"/>
    <col min="6" max="6" width="8.19921875" style="92" bestFit="1" customWidth="1"/>
    <col min="7" max="16384" width="9" style="92"/>
  </cols>
  <sheetData>
    <row r="1" spans="1:6" ht="15" thickBot="1">
      <c r="A1" s="2"/>
      <c r="B1" s="42" t="s">
        <v>30</v>
      </c>
      <c r="C1" s="43" t="s">
        <v>235</v>
      </c>
      <c r="E1" s="97" t="s">
        <v>30</v>
      </c>
      <c r="F1" s="98" t="s">
        <v>198</v>
      </c>
    </row>
    <row r="2" spans="1:6" ht="15" thickTop="1">
      <c r="A2" s="2"/>
      <c r="B2" s="955" t="s">
        <v>199</v>
      </c>
      <c r="C2" s="50" t="s">
        <v>199</v>
      </c>
      <c r="E2" s="99" t="s">
        <v>2618</v>
      </c>
      <c r="F2" s="100">
        <f>COUNTIF(B:B,E2)</f>
        <v>1</v>
      </c>
    </row>
    <row r="3" spans="1:6">
      <c r="A3" s="946"/>
      <c r="B3" s="955" t="s">
        <v>236</v>
      </c>
      <c r="C3" s="972" t="s">
        <v>240</v>
      </c>
      <c r="E3" s="99" t="s">
        <v>236</v>
      </c>
      <c r="F3" s="100">
        <f>COUNTIF(B:B,E3)</f>
        <v>42</v>
      </c>
    </row>
    <row r="4" spans="1:6">
      <c r="A4" s="946"/>
      <c r="B4" s="955" t="s">
        <v>236</v>
      </c>
      <c r="C4" s="973" t="s">
        <v>2740</v>
      </c>
      <c r="E4" s="101" t="s">
        <v>237</v>
      </c>
      <c r="F4" s="100">
        <f>COUNTIF(B:B,E4)</f>
        <v>22</v>
      </c>
    </row>
    <row r="5" spans="1:6">
      <c r="A5" s="946"/>
      <c r="B5" s="955" t="s">
        <v>236</v>
      </c>
      <c r="C5" s="972" t="s">
        <v>2741</v>
      </c>
      <c r="E5" s="102" t="s">
        <v>238</v>
      </c>
      <c r="F5" s="103">
        <f>COUNTIF(B:B,E5)</f>
        <v>22</v>
      </c>
    </row>
    <row r="6" spans="1:6" ht="15" thickBot="1">
      <c r="A6" s="946"/>
      <c r="B6" s="955" t="s">
        <v>236</v>
      </c>
      <c r="C6" s="972" t="s">
        <v>2742</v>
      </c>
      <c r="E6" s="106" t="s">
        <v>239</v>
      </c>
      <c r="F6" s="105">
        <f>COUNTIF(B:B,E6)</f>
        <v>1</v>
      </c>
    </row>
    <row r="7" spans="1:6">
      <c r="A7" s="946"/>
      <c r="B7" s="46" t="s">
        <v>236</v>
      </c>
      <c r="C7" s="972" t="s">
        <v>579</v>
      </c>
    </row>
    <row r="8" spans="1:6">
      <c r="A8" s="946"/>
      <c r="B8" s="46" t="s">
        <v>236</v>
      </c>
      <c r="C8" s="974" t="s">
        <v>3890</v>
      </c>
    </row>
    <row r="9" spans="1:6">
      <c r="A9" s="946"/>
      <c r="B9" s="46" t="s">
        <v>236</v>
      </c>
      <c r="C9" s="972" t="s">
        <v>580</v>
      </c>
    </row>
    <row r="10" spans="1:6">
      <c r="A10" s="946"/>
      <c r="B10" s="46" t="s">
        <v>236</v>
      </c>
      <c r="C10" s="974" t="s">
        <v>3891</v>
      </c>
    </row>
    <row r="11" spans="1:6">
      <c r="A11" s="946"/>
      <c r="B11" s="46" t="s">
        <v>236</v>
      </c>
      <c r="C11" s="972" t="s">
        <v>2743</v>
      </c>
    </row>
    <row r="12" spans="1:6">
      <c r="A12" s="946"/>
      <c r="B12" s="46" t="s">
        <v>236</v>
      </c>
      <c r="C12" s="974" t="s">
        <v>3892</v>
      </c>
    </row>
    <row r="13" spans="1:6">
      <c r="A13" s="946"/>
      <c r="B13" s="46" t="s">
        <v>236</v>
      </c>
      <c r="C13" s="972" t="s">
        <v>2744</v>
      </c>
    </row>
    <row r="14" spans="1:6">
      <c r="A14" s="946"/>
      <c r="B14" s="46" t="s">
        <v>236</v>
      </c>
      <c r="C14" s="974" t="s">
        <v>3893</v>
      </c>
    </row>
    <row r="15" spans="1:6">
      <c r="A15" s="946"/>
      <c r="B15" s="46" t="s">
        <v>236</v>
      </c>
      <c r="C15" s="974" t="s">
        <v>3894</v>
      </c>
    </row>
    <row r="16" spans="1:6">
      <c r="A16" s="946"/>
      <c r="B16" s="46" t="s">
        <v>236</v>
      </c>
      <c r="C16" s="974" t="s">
        <v>3895</v>
      </c>
    </row>
    <row r="17" spans="1:3">
      <c r="A17" s="946"/>
      <c r="B17" s="46" t="s">
        <v>236</v>
      </c>
      <c r="C17" s="974" t="s">
        <v>3896</v>
      </c>
    </row>
    <row r="18" spans="1:3">
      <c r="A18" s="946"/>
      <c r="B18" s="46" t="s">
        <v>236</v>
      </c>
      <c r="C18" s="974" t="s">
        <v>3897</v>
      </c>
    </row>
    <row r="19" spans="1:3">
      <c r="A19" s="946"/>
      <c r="B19" s="46" t="s">
        <v>236</v>
      </c>
      <c r="C19" s="974" t="s">
        <v>3898</v>
      </c>
    </row>
    <row r="20" spans="1:3">
      <c r="A20" s="946"/>
      <c r="B20" s="46" t="s">
        <v>236</v>
      </c>
      <c r="C20" s="974" t="s">
        <v>3899</v>
      </c>
    </row>
    <row r="21" spans="1:3">
      <c r="A21" s="946"/>
      <c r="B21" s="46" t="s">
        <v>236</v>
      </c>
      <c r="C21" s="974" t="s">
        <v>3900</v>
      </c>
    </row>
    <row r="22" spans="1:3">
      <c r="A22" s="946"/>
      <c r="B22" s="46" t="s">
        <v>236</v>
      </c>
      <c r="C22" s="972" t="s">
        <v>2745</v>
      </c>
    </row>
    <row r="23" spans="1:3">
      <c r="A23" s="946"/>
      <c r="B23" s="46" t="s">
        <v>236</v>
      </c>
      <c r="C23" s="972" t="s">
        <v>2746</v>
      </c>
    </row>
    <row r="24" spans="1:3">
      <c r="A24" s="946"/>
      <c r="B24" s="46" t="s">
        <v>236</v>
      </c>
      <c r="C24" s="972" t="s">
        <v>581</v>
      </c>
    </row>
    <row r="25" spans="1:3">
      <c r="A25" s="946"/>
      <c r="B25" s="46" t="s">
        <v>236</v>
      </c>
      <c r="C25" s="974" t="s">
        <v>3901</v>
      </c>
    </row>
    <row r="26" spans="1:3">
      <c r="A26" s="946"/>
      <c r="B26" s="46" t="s">
        <v>236</v>
      </c>
      <c r="C26" s="972" t="s">
        <v>2747</v>
      </c>
    </row>
    <row r="27" spans="1:3">
      <c r="A27" s="946"/>
      <c r="B27" s="46" t="s">
        <v>236</v>
      </c>
      <c r="C27" s="974" t="s">
        <v>3902</v>
      </c>
    </row>
    <row r="28" spans="1:3">
      <c r="A28" s="946"/>
      <c r="B28" s="46" t="s">
        <v>236</v>
      </c>
      <c r="C28" s="972" t="s">
        <v>241</v>
      </c>
    </row>
    <row r="29" spans="1:3">
      <c r="A29" s="946"/>
      <c r="B29" s="46" t="s">
        <v>236</v>
      </c>
      <c r="C29" s="972" t="s">
        <v>2748</v>
      </c>
    </row>
    <row r="30" spans="1:3">
      <c r="A30" s="946"/>
      <c r="B30" s="46" t="s">
        <v>236</v>
      </c>
      <c r="C30" s="974" t="s">
        <v>3903</v>
      </c>
    </row>
    <row r="31" spans="1:3">
      <c r="A31" s="946"/>
      <c r="B31" s="46" t="s">
        <v>236</v>
      </c>
      <c r="C31" s="972" t="s">
        <v>2749</v>
      </c>
    </row>
    <row r="32" spans="1:3">
      <c r="A32" s="946"/>
      <c r="B32" s="46" t="s">
        <v>236</v>
      </c>
      <c r="C32" s="972" t="s">
        <v>3904</v>
      </c>
    </row>
    <row r="33" spans="1:3">
      <c r="A33" s="946"/>
      <c r="B33" s="46" t="s">
        <v>236</v>
      </c>
      <c r="C33" s="972" t="s">
        <v>47</v>
      </c>
    </row>
    <row r="34" spans="1:3">
      <c r="A34" s="946"/>
      <c r="B34" s="46" t="s">
        <v>236</v>
      </c>
      <c r="C34" s="972" t="s">
        <v>46</v>
      </c>
    </row>
    <row r="35" spans="1:3">
      <c r="A35" s="946"/>
      <c r="B35" s="46" t="s">
        <v>236</v>
      </c>
      <c r="C35" s="974" t="s">
        <v>3905</v>
      </c>
    </row>
    <row r="36" spans="1:3">
      <c r="A36" s="946"/>
      <c r="B36" s="46" t="s">
        <v>236</v>
      </c>
      <c r="C36" s="974" t="s">
        <v>3906</v>
      </c>
    </row>
    <row r="37" spans="1:3">
      <c r="A37" s="946"/>
      <c r="B37" s="46" t="s">
        <v>236</v>
      </c>
      <c r="C37" s="974" t="s">
        <v>3907</v>
      </c>
    </row>
    <row r="38" spans="1:3">
      <c r="A38" s="946"/>
      <c r="B38" s="46" t="s">
        <v>236</v>
      </c>
      <c r="C38" s="974" t="s">
        <v>3908</v>
      </c>
    </row>
    <row r="39" spans="1:3">
      <c r="A39" s="946"/>
      <c r="B39" s="46" t="s">
        <v>236</v>
      </c>
      <c r="C39" s="974" t="s">
        <v>3909</v>
      </c>
    </row>
    <row r="40" spans="1:3">
      <c r="A40" s="946"/>
      <c r="B40" s="46" t="s">
        <v>236</v>
      </c>
      <c r="C40" s="974" t="s">
        <v>3910</v>
      </c>
    </row>
    <row r="41" spans="1:3">
      <c r="A41" s="946"/>
      <c r="B41" s="46" t="s">
        <v>236</v>
      </c>
      <c r="C41" s="972" t="s">
        <v>242</v>
      </c>
    </row>
    <row r="42" spans="1:3">
      <c r="A42" s="946"/>
      <c r="B42" s="46" t="s">
        <v>236</v>
      </c>
      <c r="C42" s="974" t="s">
        <v>3911</v>
      </c>
    </row>
    <row r="43" spans="1:3">
      <c r="A43" s="946"/>
      <c r="B43" s="46" t="s">
        <v>236</v>
      </c>
      <c r="C43" s="974" t="s">
        <v>3912</v>
      </c>
    </row>
    <row r="44" spans="1:3">
      <c r="A44" s="946"/>
      <c r="B44" s="46" t="s">
        <v>236</v>
      </c>
      <c r="C44" s="974" t="s">
        <v>3913</v>
      </c>
    </row>
    <row r="45" spans="1:3">
      <c r="A45" s="946"/>
      <c r="B45" s="46" t="s">
        <v>237</v>
      </c>
      <c r="C45" s="47" t="s">
        <v>245</v>
      </c>
    </row>
    <row r="46" spans="1:3">
      <c r="A46" s="946"/>
      <c r="B46" s="46" t="s">
        <v>237</v>
      </c>
      <c r="C46" s="47" t="s">
        <v>246</v>
      </c>
    </row>
    <row r="47" spans="1:3">
      <c r="A47" s="946"/>
      <c r="B47" s="46" t="s">
        <v>237</v>
      </c>
      <c r="C47" s="47" t="s">
        <v>247</v>
      </c>
    </row>
    <row r="48" spans="1:3">
      <c r="A48" s="946"/>
      <c r="B48" s="46" t="s">
        <v>237</v>
      </c>
      <c r="C48" s="947" t="s">
        <v>2750</v>
      </c>
    </row>
    <row r="49" spans="1:3">
      <c r="A49" s="946"/>
      <c r="B49" s="46" t="s">
        <v>237</v>
      </c>
      <c r="C49" s="947" t="s">
        <v>2751</v>
      </c>
    </row>
    <row r="50" spans="1:3">
      <c r="A50" s="946"/>
      <c r="B50" s="46" t="s">
        <v>237</v>
      </c>
      <c r="C50" s="947" t="s">
        <v>2752</v>
      </c>
    </row>
    <row r="51" spans="1:3">
      <c r="A51" s="946"/>
      <c r="B51" s="46" t="s">
        <v>237</v>
      </c>
      <c r="C51" s="47" t="s">
        <v>248</v>
      </c>
    </row>
    <row r="52" spans="1:3">
      <c r="A52" s="946"/>
      <c r="B52" s="46" t="s">
        <v>237</v>
      </c>
      <c r="C52" s="47" t="s">
        <v>249</v>
      </c>
    </row>
    <row r="53" spans="1:3">
      <c r="A53" s="946"/>
      <c r="B53" s="46" t="s">
        <v>237</v>
      </c>
      <c r="C53" s="47" t="s">
        <v>250</v>
      </c>
    </row>
    <row r="54" spans="1:3">
      <c r="A54" s="946"/>
      <c r="B54" s="46" t="s">
        <v>237</v>
      </c>
      <c r="C54" s="947" t="s">
        <v>104</v>
      </c>
    </row>
    <row r="55" spans="1:3">
      <c r="A55" s="946"/>
      <c r="B55" s="46" t="s">
        <v>237</v>
      </c>
      <c r="C55" s="47" t="s">
        <v>109</v>
      </c>
    </row>
    <row r="56" spans="1:3">
      <c r="A56" s="946"/>
      <c r="B56" s="46" t="s">
        <v>237</v>
      </c>
      <c r="C56" s="47" t="s">
        <v>110</v>
      </c>
    </row>
    <row r="57" spans="1:3">
      <c r="A57" s="946"/>
      <c r="B57" s="46" t="s">
        <v>237</v>
      </c>
      <c r="C57" s="947" t="s">
        <v>2753</v>
      </c>
    </row>
    <row r="58" spans="1:3">
      <c r="A58" s="946"/>
      <c r="B58" s="46" t="s">
        <v>237</v>
      </c>
      <c r="C58" s="947" t="s">
        <v>2754</v>
      </c>
    </row>
    <row r="59" spans="1:3">
      <c r="A59" s="946"/>
      <c r="B59" s="46" t="s">
        <v>237</v>
      </c>
      <c r="C59" s="947" t="s">
        <v>2755</v>
      </c>
    </row>
    <row r="60" spans="1:3">
      <c r="A60" s="946"/>
      <c r="B60" s="46" t="s">
        <v>237</v>
      </c>
      <c r="C60" s="47" t="s">
        <v>2756</v>
      </c>
    </row>
    <row r="61" spans="1:3">
      <c r="A61" s="946"/>
      <c r="B61" s="46" t="s">
        <v>237</v>
      </c>
      <c r="C61" s="47" t="s">
        <v>253</v>
      </c>
    </row>
    <row r="62" spans="1:3">
      <c r="A62" s="946"/>
      <c r="B62" s="46" t="s">
        <v>237</v>
      </c>
      <c r="C62" s="47" t="s">
        <v>255</v>
      </c>
    </row>
    <row r="63" spans="1:3">
      <c r="A63" s="946"/>
      <c r="B63" s="46" t="s">
        <v>237</v>
      </c>
      <c r="C63" s="47" t="s">
        <v>256</v>
      </c>
    </row>
    <row r="64" spans="1:3">
      <c r="A64" s="946"/>
      <c r="B64" s="46" t="s">
        <v>237</v>
      </c>
      <c r="C64" s="47" t="s">
        <v>257</v>
      </c>
    </row>
    <row r="65" spans="1:3">
      <c r="A65" s="946"/>
      <c r="B65" s="46" t="s">
        <v>237</v>
      </c>
      <c r="C65" s="47" t="s">
        <v>258</v>
      </c>
    </row>
    <row r="66" spans="1:3">
      <c r="A66" s="946"/>
      <c r="B66" s="46" t="s">
        <v>237</v>
      </c>
      <c r="C66" s="47" t="s">
        <v>259</v>
      </c>
    </row>
    <row r="67" spans="1:3">
      <c r="A67" s="946"/>
      <c r="B67" s="46" t="s">
        <v>238</v>
      </c>
      <c r="C67" s="47" t="s">
        <v>2757</v>
      </c>
    </row>
    <row r="68" spans="1:3">
      <c r="A68" s="946"/>
      <c r="B68" s="46" t="s">
        <v>238</v>
      </c>
      <c r="C68" s="47" t="s">
        <v>262</v>
      </c>
    </row>
    <row r="69" spans="1:3">
      <c r="A69" s="946"/>
      <c r="B69" s="46" t="s">
        <v>238</v>
      </c>
      <c r="C69" s="47" t="s">
        <v>263</v>
      </c>
    </row>
    <row r="70" spans="1:3">
      <c r="A70" s="946"/>
      <c r="B70" s="46" t="s">
        <v>238</v>
      </c>
      <c r="C70" s="47" t="s">
        <v>264</v>
      </c>
    </row>
    <row r="71" spans="1:3">
      <c r="A71" s="946"/>
      <c r="B71" s="46" t="s">
        <v>238</v>
      </c>
      <c r="C71" s="47" t="s">
        <v>265</v>
      </c>
    </row>
    <row r="72" spans="1:3">
      <c r="A72" s="946"/>
      <c r="B72" s="46" t="s">
        <v>238</v>
      </c>
      <c r="C72" s="47" t="s">
        <v>266</v>
      </c>
    </row>
    <row r="73" spans="1:3">
      <c r="A73" s="946"/>
      <c r="B73" s="46" t="s">
        <v>238</v>
      </c>
      <c r="C73" s="47" t="s">
        <v>2758</v>
      </c>
    </row>
    <row r="74" spans="1:3">
      <c r="A74" s="946"/>
      <c r="B74" s="46" t="s">
        <v>238</v>
      </c>
      <c r="C74" s="47" t="s">
        <v>2759</v>
      </c>
    </row>
    <row r="75" spans="1:3">
      <c r="A75" s="946"/>
      <c r="B75" s="46" t="s">
        <v>238</v>
      </c>
      <c r="C75" s="47" t="s">
        <v>2760</v>
      </c>
    </row>
    <row r="76" spans="1:3">
      <c r="A76" s="946"/>
      <c r="B76" s="46" t="s">
        <v>238</v>
      </c>
      <c r="C76" s="47" t="s">
        <v>2761</v>
      </c>
    </row>
    <row r="77" spans="1:3">
      <c r="A77" s="946"/>
      <c r="B77" s="46" t="s">
        <v>238</v>
      </c>
      <c r="C77" s="47" t="s">
        <v>2762</v>
      </c>
    </row>
    <row r="78" spans="1:3">
      <c r="A78" s="946"/>
      <c r="B78" s="46" t="s">
        <v>238</v>
      </c>
      <c r="C78" s="47" t="s">
        <v>2763</v>
      </c>
    </row>
    <row r="79" spans="1:3">
      <c r="A79" s="946"/>
      <c r="B79" s="46" t="s">
        <v>238</v>
      </c>
      <c r="C79" s="47" t="s">
        <v>2764</v>
      </c>
    </row>
    <row r="80" spans="1:3">
      <c r="A80" s="946"/>
      <c r="B80" s="46" t="s">
        <v>238</v>
      </c>
      <c r="C80" s="47" t="s">
        <v>2765</v>
      </c>
    </row>
    <row r="81" spans="1:3">
      <c r="A81" s="946"/>
      <c r="B81" s="46" t="s">
        <v>238</v>
      </c>
      <c r="C81" s="47" t="s">
        <v>2766</v>
      </c>
    </row>
    <row r="82" spans="1:3">
      <c r="A82" s="946"/>
      <c r="B82" s="46" t="s">
        <v>238</v>
      </c>
      <c r="C82" s="47" t="s">
        <v>2767</v>
      </c>
    </row>
    <row r="83" spans="1:3">
      <c r="A83" s="946"/>
      <c r="B83" s="46" t="s">
        <v>238</v>
      </c>
      <c r="C83" s="47" t="s">
        <v>2768</v>
      </c>
    </row>
    <row r="84" spans="1:3">
      <c r="A84" s="946"/>
      <c r="B84" s="46" t="s">
        <v>238</v>
      </c>
      <c r="C84" s="47" t="s">
        <v>2769</v>
      </c>
    </row>
    <row r="85" spans="1:3">
      <c r="A85" s="946"/>
      <c r="B85" s="46" t="s">
        <v>238</v>
      </c>
      <c r="C85" s="47" t="s">
        <v>2770</v>
      </c>
    </row>
    <row r="86" spans="1:3">
      <c r="A86" s="946"/>
      <c r="B86" s="46" t="s">
        <v>238</v>
      </c>
      <c r="C86" s="47" t="s">
        <v>2771</v>
      </c>
    </row>
    <row r="87" spans="1:3">
      <c r="A87" s="946"/>
      <c r="B87" s="46" t="s">
        <v>238</v>
      </c>
      <c r="C87" s="47" t="s">
        <v>2772</v>
      </c>
    </row>
    <row r="88" spans="1:3">
      <c r="A88" s="946"/>
      <c r="B88" s="46" t="s">
        <v>238</v>
      </c>
      <c r="C88" s="47" t="s">
        <v>285</v>
      </c>
    </row>
    <row r="89" spans="1:3" ht="15" thickBot="1">
      <c r="A89" s="946"/>
      <c r="B89" s="48" t="s">
        <v>239</v>
      </c>
      <c r="C89" s="954" t="s">
        <v>36</v>
      </c>
    </row>
    <row r="90" spans="1:3">
      <c r="A90" s="946"/>
      <c r="B90" s="2"/>
      <c r="C90" s="2"/>
    </row>
    <row r="91" spans="1:3">
      <c r="A91" s="946"/>
      <c r="B91" s="2"/>
      <c r="C91" s="2"/>
    </row>
    <row r="92" spans="1:3">
      <c r="A92" s="946"/>
      <c r="B92" s="2"/>
      <c r="C92" s="2"/>
    </row>
    <row r="93" spans="1:3">
      <c r="A93" s="2"/>
      <c r="B93" s="2"/>
      <c r="C93" s="2"/>
    </row>
    <row r="94" spans="1:3">
      <c r="A94" s="2"/>
      <c r="B94" s="2"/>
      <c r="C94" s="2"/>
    </row>
    <row r="95" spans="1:3">
      <c r="A95" s="2"/>
      <c r="B95" s="2"/>
      <c r="C95" s="2"/>
    </row>
  </sheetData>
  <phoneticPr fontId="57"/>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I286"/>
  <sheetViews>
    <sheetView zoomScale="40" zoomScaleNormal="40" workbookViewId="0">
      <selection activeCell="B2" sqref="B2:I2"/>
    </sheetView>
  </sheetViews>
  <sheetFormatPr defaultRowHeight="14.4"/>
  <cols>
    <col min="2" max="2" width="40.8984375" bestFit="1" customWidth="1"/>
    <col min="3" max="3" width="26.59765625" bestFit="1" customWidth="1"/>
    <col min="4" max="4" width="17.19921875" customWidth="1"/>
    <col min="5" max="5" width="33" customWidth="1"/>
    <col min="6" max="6" width="22.19921875" bestFit="1" customWidth="1"/>
    <col min="8" max="8" width="27.5" customWidth="1"/>
    <col min="9" max="9" width="8.69921875" bestFit="1" customWidth="1"/>
  </cols>
  <sheetData>
    <row r="1" spans="2:9" ht="15" thickBot="1">
      <c r="B1" s="62" t="s">
        <v>235</v>
      </c>
      <c r="C1" s="959" t="s">
        <v>366</v>
      </c>
      <c r="D1" s="959" t="s">
        <v>300</v>
      </c>
      <c r="E1" s="960" t="s">
        <v>446</v>
      </c>
      <c r="F1" s="63" t="s">
        <v>91</v>
      </c>
      <c r="H1" s="62" t="s">
        <v>446</v>
      </c>
      <c r="I1" s="63" t="s">
        <v>198</v>
      </c>
    </row>
    <row r="2" spans="2:9" ht="15" thickTop="1">
      <c r="B2" s="64" t="s">
        <v>199</v>
      </c>
      <c r="C2" s="961" t="s">
        <v>199</v>
      </c>
      <c r="D2" s="961" t="s">
        <v>199</v>
      </c>
      <c r="E2" s="962" t="str">
        <f>B2&amp;"_"&amp;D2</f>
        <v>　_　</v>
      </c>
      <c r="F2" s="65" t="s">
        <v>199</v>
      </c>
      <c r="H2" s="64" t="s">
        <v>199</v>
      </c>
      <c r="I2" s="65">
        <f t="shared" ref="I2:I65" si="0">COUNTIF(E:E,H2)</f>
        <v>0</v>
      </c>
    </row>
    <row r="3" spans="2:9">
      <c r="B3" s="66" t="s">
        <v>2740</v>
      </c>
      <c r="C3" s="963" t="s">
        <v>2740</v>
      </c>
      <c r="D3" s="963" t="s">
        <v>316</v>
      </c>
      <c r="E3" s="964" t="str">
        <f>B3&amp;"_"&amp;D3</f>
        <v>グランデル2_Low-E複層</v>
      </c>
      <c r="F3" s="965" t="s">
        <v>3914</v>
      </c>
      <c r="H3" s="66" t="s">
        <v>643</v>
      </c>
      <c r="I3" s="67">
        <f t="shared" si="0"/>
        <v>1</v>
      </c>
    </row>
    <row r="4" spans="2:9">
      <c r="B4" s="66" t="s">
        <v>2740</v>
      </c>
      <c r="C4" s="963" t="s">
        <v>2740</v>
      </c>
      <c r="D4" s="963" t="s">
        <v>447</v>
      </c>
      <c r="E4" s="964" t="str">
        <f>B4&amp;"_"&amp;D4</f>
        <v>グランデル2_ガラス無し</v>
      </c>
      <c r="F4" s="67" t="s">
        <v>376</v>
      </c>
      <c r="H4" s="66" t="s">
        <v>2808</v>
      </c>
      <c r="I4" s="67">
        <f t="shared" si="0"/>
        <v>1</v>
      </c>
    </row>
    <row r="5" spans="2:9">
      <c r="B5" s="66" t="s">
        <v>3915</v>
      </c>
      <c r="C5" s="963" t="s">
        <v>240</v>
      </c>
      <c r="D5" s="963" t="s">
        <v>316</v>
      </c>
      <c r="E5" s="964" t="str">
        <f t="shared" ref="E5:E160" si="1">B5&amp;"_"&amp;D5</f>
        <v>アヴァントス_Low-E複層</v>
      </c>
      <c r="F5" s="965" t="s">
        <v>3914</v>
      </c>
      <c r="H5" s="66" t="s">
        <v>449</v>
      </c>
      <c r="I5" s="67">
        <f t="shared" si="0"/>
        <v>1</v>
      </c>
    </row>
    <row r="6" spans="2:9">
      <c r="B6" s="66" t="s">
        <v>240</v>
      </c>
      <c r="C6" s="963" t="s">
        <v>240</v>
      </c>
      <c r="D6" s="963" t="s">
        <v>447</v>
      </c>
      <c r="E6" s="964" t="str">
        <f t="shared" si="1"/>
        <v>アヴァントス_ガラス無し</v>
      </c>
      <c r="F6" s="67" t="s">
        <v>376</v>
      </c>
      <c r="H6" s="66" t="s">
        <v>450</v>
      </c>
      <c r="I6" s="67">
        <f t="shared" si="0"/>
        <v>1</v>
      </c>
    </row>
    <row r="7" spans="2:9">
      <c r="B7" s="66" t="s">
        <v>3916</v>
      </c>
      <c r="C7" s="963" t="s">
        <v>3916</v>
      </c>
      <c r="D7" s="963" t="s">
        <v>325</v>
      </c>
      <c r="E7" s="964" t="str">
        <f t="shared" si="1"/>
        <v>アヴァントス12A/B,18A/B型_複層</v>
      </c>
      <c r="F7" s="965" t="s">
        <v>3917</v>
      </c>
      <c r="H7" s="66" t="s">
        <v>3918</v>
      </c>
      <c r="I7" s="67">
        <f t="shared" si="0"/>
        <v>1</v>
      </c>
    </row>
    <row r="8" spans="2:9">
      <c r="B8" s="66" t="s">
        <v>579</v>
      </c>
      <c r="C8" s="963" t="s">
        <v>579</v>
      </c>
      <c r="D8" s="963" t="s">
        <v>316</v>
      </c>
      <c r="E8" s="964" t="str">
        <f t="shared" si="1"/>
        <v>ジエスタ2[k2仕様]_Low-E複層</v>
      </c>
      <c r="F8" s="965" t="s">
        <v>3774</v>
      </c>
      <c r="H8" s="66" t="s">
        <v>2809</v>
      </c>
      <c r="I8" s="67">
        <f t="shared" si="0"/>
        <v>4</v>
      </c>
    </row>
    <row r="9" spans="2:9">
      <c r="B9" s="66" t="s">
        <v>579</v>
      </c>
      <c r="C9" s="963" t="s">
        <v>579</v>
      </c>
      <c r="D9" s="963" t="s">
        <v>316</v>
      </c>
      <c r="E9" s="964" t="str">
        <f t="shared" si="1"/>
        <v>ジエスタ2[k2仕様]_Low-E複層</v>
      </c>
      <c r="F9" s="965" t="s">
        <v>3827</v>
      </c>
      <c r="H9" s="66" t="s">
        <v>2810</v>
      </c>
      <c r="I9" s="67">
        <f t="shared" si="0"/>
        <v>1</v>
      </c>
    </row>
    <row r="10" spans="2:9">
      <c r="B10" s="66" t="s">
        <v>579</v>
      </c>
      <c r="C10" s="963" t="s">
        <v>579</v>
      </c>
      <c r="D10" s="963" t="s">
        <v>316</v>
      </c>
      <c r="E10" s="964" t="str">
        <f t="shared" si="1"/>
        <v>ジエスタ2[k2仕様]_Low-E複層</v>
      </c>
      <c r="F10" s="965" t="s">
        <v>3777</v>
      </c>
      <c r="H10" s="66" t="s">
        <v>582</v>
      </c>
      <c r="I10" s="67">
        <f t="shared" si="0"/>
        <v>4</v>
      </c>
    </row>
    <row r="11" spans="2:9">
      <c r="B11" s="66" t="s">
        <v>579</v>
      </c>
      <c r="C11" s="963" t="s">
        <v>579</v>
      </c>
      <c r="D11" s="963" t="s">
        <v>316</v>
      </c>
      <c r="E11" s="964" t="str">
        <f t="shared" si="1"/>
        <v>ジエスタ2[k2仕様]_Low-E複層</v>
      </c>
      <c r="F11" s="965" t="s">
        <v>3919</v>
      </c>
      <c r="H11" s="66" t="s">
        <v>2811</v>
      </c>
      <c r="I11" s="67">
        <f t="shared" si="0"/>
        <v>1</v>
      </c>
    </row>
    <row r="12" spans="2:9">
      <c r="B12" s="66" t="s">
        <v>579</v>
      </c>
      <c r="C12" s="963" t="s">
        <v>579</v>
      </c>
      <c r="D12" s="963" t="s">
        <v>447</v>
      </c>
      <c r="E12" s="964" t="str">
        <f t="shared" si="1"/>
        <v>ジエスタ2[k2仕様]_ガラス無し</v>
      </c>
      <c r="F12" s="67" t="s">
        <v>376</v>
      </c>
      <c r="H12" s="66" t="s">
        <v>3920</v>
      </c>
      <c r="I12" s="67">
        <f t="shared" si="0"/>
        <v>3</v>
      </c>
    </row>
    <row r="13" spans="2:9">
      <c r="B13" s="66" t="s">
        <v>580</v>
      </c>
      <c r="C13" s="963" t="s">
        <v>580</v>
      </c>
      <c r="D13" s="963" t="s">
        <v>316</v>
      </c>
      <c r="E13" s="964" t="str">
        <f t="shared" si="1"/>
        <v>ジエスタ2防火戸[k2仕様]_Low-E複層</v>
      </c>
      <c r="F13" s="965" t="s">
        <v>3774</v>
      </c>
      <c r="H13" s="66" t="s">
        <v>3921</v>
      </c>
      <c r="I13" s="67">
        <f t="shared" si="0"/>
        <v>1</v>
      </c>
    </row>
    <row r="14" spans="2:9">
      <c r="B14" s="66" t="s">
        <v>580</v>
      </c>
      <c r="C14" s="963" t="s">
        <v>580</v>
      </c>
      <c r="D14" s="963" t="s">
        <v>316</v>
      </c>
      <c r="E14" s="964" t="str">
        <f t="shared" si="1"/>
        <v>ジエスタ2防火戸[k2仕様]_Low-E複層</v>
      </c>
      <c r="F14" s="965" t="s">
        <v>3827</v>
      </c>
      <c r="H14" s="66" t="s">
        <v>3922</v>
      </c>
      <c r="I14" s="67">
        <f t="shared" si="0"/>
        <v>1</v>
      </c>
    </row>
    <row r="15" spans="2:9">
      <c r="B15" s="66" t="s">
        <v>580</v>
      </c>
      <c r="C15" s="963" t="s">
        <v>580</v>
      </c>
      <c r="D15" s="963" t="s">
        <v>316</v>
      </c>
      <c r="E15" s="964" t="str">
        <f t="shared" si="1"/>
        <v>ジエスタ2防火戸[k2仕様]_Low-E複層</v>
      </c>
      <c r="F15" s="965" t="s">
        <v>3777</v>
      </c>
      <c r="H15" s="66" t="s">
        <v>3923</v>
      </c>
      <c r="I15" s="67">
        <f t="shared" si="0"/>
        <v>3</v>
      </c>
    </row>
    <row r="16" spans="2:9">
      <c r="B16" s="66" t="s">
        <v>580</v>
      </c>
      <c r="C16" s="963" t="s">
        <v>580</v>
      </c>
      <c r="D16" s="963" t="s">
        <v>316</v>
      </c>
      <c r="E16" s="964" t="str">
        <f t="shared" si="1"/>
        <v>ジエスタ2防火戸[k2仕様]_Low-E複層</v>
      </c>
      <c r="F16" s="965" t="s">
        <v>3919</v>
      </c>
      <c r="H16" s="66" t="s">
        <v>3924</v>
      </c>
      <c r="I16" s="67">
        <f t="shared" si="0"/>
        <v>1</v>
      </c>
    </row>
    <row r="17" spans="2:9">
      <c r="B17" s="66" t="s">
        <v>580</v>
      </c>
      <c r="C17" s="963" t="s">
        <v>580</v>
      </c>
      <c r="D17" s="963" t="s">
        <v>447</v>
      </c>
      <c r="E17" s="964" t="str">
        <f t="shared" si="1"/>
        <v>ジエスタ2防火戸[k2仕様]_ガラス無し</v>
      </c>
      <c r="F17" s="67" t="s">
        <v>376</v>
      </c>
      <c r="H17" s="66" t="s">
        <v>3925</v>
      </c>
      <c r="I17" s="67">
        <f t="shared" si="0"/>
        <v>1</v>
      </c>
    </row>
    <row r="18" spans="2:9">
      <c r="B18" s="966" t="s">
        <v>3890</v>
      </c>
      <c r="C18" s="969" t="s">
        <v>3890</v>
      </c>
      <c r="D18" s="963" t="s">
        <v>316</v>
      </c>
      <c r="E18" s="964" t="str">
        <f t="shared" si="1"/>
        <v>ジエスタ2[k2仕様]ポストあり_Low-E複層</v>
      </c>
      <c r="F18" s="965" t="s">
        <v>3788</v>
      </c>
      <c r="H18" s="66" t="s">
        <v>2816</v>
      </c>
      <c r="I18" s="67">
        <f t="shared" si="0"/>
        <v>4</v>
      </c>
    </row>
    <row r="19" spans="2:9">
      <c r="B19" s="966" t="s">
        <v>3890</v>
      </c>
      <c r="C19" s="969" t="s">
        <v>3890</v>
      </c>
      <c r="D19" s="963" t="s">
        <v>316</v>
      </c>
      <c r="E19" s="964" t="str">
        <f t="shared" si="1"/>
        <v>ジエスタ2[k2仕様]ポストあり_Low-E複層</v>
      </c>
      <c r="F19" s="965" t="s">
        <v>3789</v>
      </c>
      <c r="H19" s="66" t="s">
        <v>2817</v>
      </c>
      <c r="I19" s="67">
        <f t="shared" si="0"/>
        <v>1</v>
      </c>
    </row>
    <row r="20" spans="2:9">
      <c r="B20" s="966" t="s">
        <v>3890</v>
      </c>
      <c r="C20" s="969" t="s">
        <v>3890</v>
      </c>
      <c r="D20" s="963" t="s">
        <v>316</v>
      </c>
      <c r="E20" s="964" t="str">
        <f t="shared" si="1"/>
        <v>ジエスタ2[k2仕様]ポストあり_Low-E複層</v>
      </c>
      <c r="F20" s="965" t="s">
        <v>3917</v>
      </c>
      <c r="H20" s="66" t="s">
        <v>2819</v>
      </c>
      <c r="I20" s="67">
        <f t="shared" si="0"/>
        <v>4</v>
      </c>
    </row>
    <row r="21" spans="2:9">
      <c r="B21" s="966" t="s">
        <v>3890</v>
      </c>
      <c r="C21" s="969" t="s">
        <v>3890</v>
      </c>
      <c r="D21" s="963" t="s">
        <v>325</v>
      </c>
      <c r="E21" s="964" t="str">
        <f t="shared" si="1"/>
        <v>ジエスタ2[k2仕様]ポストあり_複層</v>
      </c>
      <c r="F21" s="965" t="s">
        <v>3917</v>
      </c>
      <c r="H21" s="66" t="s">
        <v>2820</v>
      </c>
      <c r="I21" s="67">
        <f t="shared" si="0"/>
        <v>1</v>
      </c>
    </row>
    <row r="22" spans="2:9">
      <c r="B22" s="966" t="s">
        <v>3890</v>
      </c>
      <c r="C22" s="969" t="s">
        <v>3890</v>
      </c>
      <c r="D22" s="963" t="s">
        <v>447</v>
      </c>
      <c r="E22" s="964" t="str">
        <f t="shared" si="1"/>
        <v>ジエスタ2[k2仕様]ポストあり_ガラス無し</v>
      </c>
      <c r="F22" s="67" t="s">
        <v>376</v>
      </c>
      <c r="H22" s="66" t="s">
        <v>2821</v>
      </c>
      <c r="I22" s="67">
        <f t="shared" si="0"/>
        <v>3</v>
      </c>
    </row>
    <row r="23" spans="2:9">
      <c r="B23" s="966" t="s">
        <v>3891</v>
      </c>
      <c r="C23" s="969" t="s">
        <v>3891</v>
      </c>
      <c r="D23" s="963" t="s">
        <v>316</v>
      </c>
      <c r="E23" s="964" t="str">
        <f t="shared" si="1"/>
        <v>ジエスタ2防火戸[k2仕様]ポストあり_Low-E複層</v>
      </c>
      <c r="F23" s="965" t="s">
        <v>3788</v>
      </c>
      <c r="H23" s="66" t="s">
        <v>2823</v>
      </c>
      <c r="I23" s="67">
        <f t="shared" si="0"/>
        <v>1</v>
      </c>
    </row>
    <row r="24" spans="2:9">
      <c r="B24" s="966" t="s">
        <v>3891</v>
      </c>
      <c r="C24" s="969" t="s">
        <v>3891</v>
      </c>
      <c r="D24" s="963" t="s">
        <v>316</v>
      </c>
      <c r="E24" s="964" t="str">
        <f t="shared" si="1"/>
        <v>ジエスタ2防火戸[k2仕様]ポストあり_Low-E複層</v>
      </c>
      <c r="F24" s="965" t="s">
        <v>3789</v>
      </c>
      <c r="H24" s="66" t="s">
        <v>2824</v>
      </c>
      <c r="I24" s="67">
        <f t="shared" si="0"/>
        <v>1</v>
      </c>
    </row>
    <row r="25" spans="2:9">
      <c r="B25" s="966" t="s">
        <v>3891</v>
      </c>
      <c r="C25" s="969" t="s">
        <v>3891</v>
      </c>
      <c r="D25" s="963" t="s">
        <v>316</v>
      </c>
      <c r="E25" s="964" t="str">
        <f t="shared" si="1"/>
        <v>ジエスタ2防火戸[k2仕様]ポストあり_Low-E複層</v>
      </c>
      <c r="F25" s="965" t="s">
        <v>3917</v>
      </c>
      <c r="H25" s="66" t="s">
        <v>2825</v>
      </c>
      <c r="I25" s="67">
        <f t="shared" si="0"/>
        <v>3</v>
      </c>
    </row>
    <row r="26" spans="2:9">
      <c r="B26" s="966" t="s">
        <v>3891</v>
      </c>
      <c r="C26" s="969" t="s">
        <v>3891</v>
      </c>
      <c r="D26" s="963" t="s">
        <v>325</v>
      </c>
      <c r="E26" s="964" t="str">
        <f t="shared" si="1"/>
        <v>ジエスタ2防火戸[k2仕様]ポストあり_複層</v>
      </c>
      <c r="F26" s="965" t="s">
        <v>3917</v>
      </c>
      <c r="H26" s="66" t="s">
        <v>2827</v>
      </c>
      <c r="I26" s="67">
        <f t="shared" si="0"/>
        <v>1</v>
      </c>
    </row>
    <row r="27" spans="2:9">
      <c r="B27" s="966" t="s">
        <v>3891</v>
      </c>
      <c r="C27" s="969" t="s">
        <v>3891</v>
      </c>
      <c r="D27" s="963" t="s">
        <v>447</v>
      </c>
      <c r="E27" s="964" t="str">
        <f t="shared" si="1"/>
        <v>ジエスタ2防火戸[k2仕様]ポストあり_ガラス無し</v>
      </c>
      <c r="F27" s="67" t="s">
        <v>376</v>
      </c>
      <c r="H27" s="66" t="s">
        <v>2828</v>
      </c>
      <c r="I27" s="67">
        <f t="shared" si="0"/>
        <v>1</v>
      </c>
    </row>
    <row r="28" spans="2:9">
      <c r="B28" s="66" t="s">
        <v>2815</v>
      </c>
      <c r="C28" s="963" t="s">
        <v>2815</v>
      </c>
      <c r="D28" s="963" t="s">
        <v>316</v>
      </c>
      <c r="E28" s="964" t="str">
        <f t="shared" si="1"/>
        <v>玄関ドアDA[k2仕様]_Low-E複層</v>
      </c>
      <c r="F28" s="965" t="s">
        <v>3774</v>
      </c>
      <c r="H28" s="66" t="s">
        <v>3926</v>
      </c>
      <c r="I28" s="67">
        <f t="shared" si="0"/>
        <v>3</v>
      </c>
    </row>
    <row r="29" spans="2:9">
      <c r="B29" s="66" t="s">
        <v>2815</v>
      </c>
      <c r="C29" s="963" t="s">
        <v>2815</v>
      </c>
      <c r="D29" s="963" t="s">
        <v>316</v>
      </c>
      <c r="E29" s="964" t="str">
        <f t="shared" si="1"/>
        <v>玄関ドアDA[k2仕様]_Low-E複層</v>
      </c>
      <c r="F29" s="965" t="s">
        <v>3827</v>
      </c>
      <c r="H29" s="66" t="s">
        <v>3927</v>
      </c>
      <c r="I29" s="67">
        <f t="shared" si="0"/>
        <v>1</v>
      </c>
    </row>
    <row r="30" spans="2:9">
      <c r="B30" s="66" t="s">
        <v>2815</v>
      </c>
      <c r="C30" s="963" t="s">
        <v>2815</v>
      </c>
      <c r="D30" s="963" t="s">
        <v>316</v>
      </c>
      <c r="E30" s="964" t="str">
        <f t="shared" si="1"/>
        <v>玄関ドアDA[k2仕様]_Low-E複層</v>
      </c>
      <c r="F30" s="965" t="s">
        <v>3777</v>
      </c>
      <c r="H30" s="66" t="s">
        <v>3928</v>
      </c>
      <c r="I30" s="67">
        <f t="shared" si="0"/>
        <v>1</v>
      </c>
    </row>
    <row r="31" spans="2:9">
      <c r="B31" s="66" t="s">
        <v>2815</v>
      </c>
      <c r="C31" s="963" t="s">
        <v>2815</v>
      </c>
      <c r="D31" s="963" t="s">
        <v>316</v>
      </c>
      <c r="E31" s="964" t="str">
        <f t="shared" si="1"/>
        <v>玄関ドアDA[k2仕様]_Low-E複層</v>
      </c>
      <c r="F31" s="965" t="s">
        <v>3919</v>
      </c>
      <c r="H31" s="66" t="s">
        <v>3929</v>
      </c>
      <c r="I31" s="67">
        <f t="shared" si="0"/>
        <v>3</v>
      </c>
    </row>
    <row r="32" spans="2:9">
      <c r="B32" s="66" t="s">
        <v>2815</v>
      </c>
      <c r="C32" s="963" t="s">
        <v>2815</v>
      </c>
      <c r="D32" s="963" t="s">
        <v>447</v>
      </c>
      <c r="E32" s="964" t="str">
        <f t="shared" si="1"/>
        <v>玄関ドアDA[k2仕様]_ガラス無し</v>
      </c>
      <c r="F32" s="67" t="s">
        <v>376</v>
      </c>
      <c r="H32" s="66" t="s">
        <v>3930</v>
      </c>
      <c r="I32" s="67">
        <f t="shared" si="0"/>
        <v>1</v>
      </c>
    </row>
    <row r="33" spans="2:9">
      <c r="B33" s="975" t="s">
        <v>2818</v>
      </c>
      <c r="C33" s="963" t="s">
        <v>2818</v>
      </c>
      <c r="D33" s="963" t="s">
        <v>316</v>
      </c>
      <c r="E33" s="964" t="str">
        <f t="shared" si="1"/>
        <v>玄関ドアDA防火戸[k2仕様]_Low-E複層</v>
      </c>
      <c r="F33" s="965" t="s">
        <v>3774</v>
      </c>
      <c r="H33" s="66" t="s">
        <v>3931</v>
      </c>
      <c r="I33" s="67">
        <f t="shared" si="0"/>
        <v>1</v>
      </c>
    </row>
    <row r="34" spans="2:9">
      <c r="B34" s="975" t="s">
        <v>2818</v>
      </c>
      <c r="C34" s="963" t="s">
        <v>2818</v>
      </c>
      <c r="D34" s="963" t="s">
        <v>316</v>
      </c>
      <c r="E34" s="964" t="str">
        <f t="shared" si="1"/>
        <v>玄関ドアDA防火戸[k2仕様]_Low-E複層</v>
      </c>
      <c r="F34" s="965" t="s">
        <v>3827</v>
      </c>
      <c r="H34" s="66" t="s">
        <v>3932</v>
      </c>
      <c r="I34" s="67">
        <f t="shared" si="0"/>
        <v>1</v>
      </c>
    </row>
    <row r="35" spans="2:9">
      <c r="B35" s="975" t="s">
        <v>2818</v>
      </c>
      <c r="C35" s="963" t="s">
        <v>2818</v>
      </c>
      <c r="D35" s="963" t="s">
        <v>316</v>
      </c>
      <c r="E35" s="964" t="str">
        <f t="shared" si="1"/>
        <v>玄関ドアDA防火戸[k2仕様]_Low-E複層</v>
      </c>
      <c r="F35" s="965" t="s">
        <v>3777</v>
      </c>
      <c r="H35" s="66" t="s">
        <v>3933</v>
      </c>
      <c r="I35" s="67">
        <f t="shared" si="0"/>
        <v>1</v>
      </c>
    </row>
    <row r="36" spans="2:9">
      <c r="B36" s="975" t="s">
        <v>2818</v>
      </c>
      <c r="C36" s="963" t="s">
        <v>2818</v>
      </c>
      <c r="D36" s="963" t="s">
        <v>316</v>
      </c>
      <c r="E36" s="964" t="str">
        <f t="shared" si="1"/>
        <v>玄関ドアDA防火戸[k2仕様]_Low-E複層</v>
      </c>
      <c r="F36" s="965" t="s">
        <v>3919</v>
      </c>
      <c r="H36" s="66" t="s">
        <v>3934</v>
      </c>
      <c r="I36" s="67">
        <f t="shared" si="0"/>
        <v>1</v>
      </c>
    </row>
    <row r="37" spans="2:9">
      <c r="B37" s="975" t="s">
        <v>2818</v>
      </c>
      <c r="C37" s="963" t="s">
        <v>2818</v>
      </c>
      <c r="D37" s="963" t="s">
        <v>447</v>
      </c>
      <c r="E37" s="964" t="str">
        <f t="shared" si="1"/>
        <v>玄関ドアDA防火戸[k2仕様]_ガラス無し</v>
      </c>
      <c r="F37" s="67" t="s">
        <v>376</v>
      </c>
      <c r="H37" s="66" t="s">
        <v>3935</v>
      </c>
      <c r="I37" s="67">
        <f t="shared" si="0"/>
        <v>1</v>
      </c>
    </row>
    <row r="38" spans="2:9">
      <c r="B38" s="66" t="s">
        <v>2743</v>
      </c>
      <c r="C38" s="963" t="s">
        <v>2743</v>
      </c>
      <c r="D38" s="963" t="s">
        <v>316</v>
      </c>
      <c r="E38" s="964" t="str">
        <f t="shared" si="1"/>
        <v>リジェーロα[k2仕様]_Low-E複層</v>
      </c>
      <c r="F38" s="965" t="s">
        <v>3774</v>
      </c>
      <c r="H38" s="66" t="s">
        <v>3936</v>
      </c>
      <c r="I38" s="67">
        <f t="shared" si="0"/>
        <v>1</v>
      </c>
    </row>
    <row r="39" spans="2:9">
      <c r="B39" s="66" t="s">
        <v>2822</v>
      </c>
      <c r="C39" s="963" t="s">
        <v>2743</v>
      </c>
      <c r="D39" s="963" t="s">
        <v>316</v>
      </c>
      <c r="E39" s="964" t="str">
        <f t="shared" si="1"/>
        <v>リジェーロα[k2仕様]_Low-E複層</v>
      </c>
      <c r="F39" s="965" t="s">
        <v>3827</v>
      </c>
      <c r="H39" s="66" t="s">
        <v>3937</v>
      </c>
      <c r="I39" s="67">
        <f t="shared" si="0"/>
        <v>1</v>
      </c>
    </row>
    <row r="40" spans="2:9">
      <c r="B40" s="66" t="s">
        <v>2822</v>
      </c>
      <c r="C40" s="963" t="s">
        <v>2743</v>
      </c>
      <c r="D40" s="963" t="s">
        <v>316</v>
      </c>
      <c r="E40" s="964" t="str">
        <f t="shared" si="1"/>
        <v>リジェーロα[k2仕様]_Low-E複層</v>
      </c>
      <c r="F40" s="965" t="s">
        <v>3777</v>
      </c>
      <c r="H40" s="66" t="s">
        <v>3938</v>
      </c>
      <c r="I40" s="67">
        <f t="shared" si="0"/>
        <v>1</v>
      </c>
    </row>
    <row r="41" spans="2:9">
      <c r="B41" s="66" t="s">
        <v>2822</v>
      </c>
      <c r="C41" s="963" t="s">
        <v>2743</v>
      </c>
      <c r="D41" s="963" t="s">
        <v>325</v>
      </c>
      <c r="E41" s="964" t="str">
        <f t="shared" si="1"/>
        <v>リジェーロα[k2仕様]_複層</v>
      </c>
      <c r="F41" s="965" t="s">
        <v>3919</v>
      </c>
      <c r="H41" s="66" t="s">
        <v>3939</v>
      </c>
      <c r="I41" s="67">
        <f t="shared" si="0"/>
        <v>1</v>
      </c>
    </row>
    <row r="42" spans="2:9">
      <c r="B42" s="66" t="s">
        <v>2822</v>
      </c>
      <c r="C42" s="963" t="s">
        <v>2743</v>
      </c>
      <c r="D42" s="963" t="s">
        <v>447</v>
      </c>
      <c r="E42" s="964" t="str">
        <f t="shared" si="1"/>
        <v>リジェーロα[k2仕様]_ガラス無し</v>
      </c>
      <c r="F42" s="67" t="s">
        <v>376</v>
      </c>
      <c r="H42" s="66" t="s">
        <v>3940</v>
      </c>
      <c r="I42" s="67">
        <f t="shared" si="0"/>
        <v>1</v>
      </c>
    </row>
    <row r="43" spans="2:9">
      <c r="B43" s="66" t="s">
        <v>2744</v>
      </c>
      <c r="C43" s="963" t="s">
        <v>2826</v>
      </c>
      <c r="D43" s="963" t="s">
        <v>316</v>
      </c>
      <c r="E43" s="964" t="str">
        <f t="shared" si="1"/>
        <v>リジェーロα防火戸[k2仕様]_Low-E複層</v>
      </c>
      <c r="F43" s="965" t="s">
        <v>3774</v>
      </c>
      <c r="H43" s="66" t="s">
        <v>3941</v>
      </c>
      <c r="I43" s="67">
        <f t="shared" si="0"/>
        <v>1</v>
      </c>
    </row>
    <row r="44" spans="2:9">
      <c r="B44" s="66" t="s">
        <v>2744</v>
      </c>
      <c r="C44" s="963" t="s">
        <v>2826</v>
      </c>
      <c r="D44" s="963" t="s">
        <v>316</v>
      </c>
      <c r="E44" s="964" t="str">
        <f t="shared" si="1"/>
        <v>リジェーロα防火戸[k2仕様]_Low-E複層</v>
      </c>
      <c r="F44" s="965" t="s">
        <v>3827</v>
      </c>
      <c r="H44" s="66" t="s">
        <v>3942</v>
      </c>
      <c r="I44" s="67">
        <f t="shared" si="0"/>
        <v>1</v>
      </c>
    </row>
    <row r="45" spans="2:9">
      <c r="B45" s="66" t="s">
        <v>2744</v>
      </c>
      <c r="C45" s="963" t="s">
        <v>2826</v>
      </c>
      <c r="D45" s="963" t="s">
        <v>316</v>
      </c>
      <c r="E45" s="964" t="str">
        <f t="shared" si="1"/>
        <v>リジェーロα防火戸[k2仕様]_Low-E複層</v>
      </c>
      <c r="F45" s="965" t="s">
        <v>3777</v>
      </c>
      <c r="H45" s="66" t="s">
        <v>3943</v>
      </c>
      <c r="I45" s="67">
        <f t="shared" si="0"/>
        <v>1</v>
      </c>
    </row>
    <row r="46" spans="2:9">
      <c r="B46" s="66" t="s">
        <v>2744</v>
      </c>
      <c r="C46" s="963" t="s">
        <v>2826</v>
      </c>
      <c r="D46" s="963" t="s">
        <v>325</v>
      </c>
      <c r="E46" s="964" t="str">
        <f t="shared" si="1"/>
        <v>リジェーロα防火戸[k2仕様]_複層</v>
      </c>
      <c r="F46" s="965" t="s">
        <v>3919</v>
      </c>
      <c r="H46" s="66" t="s">
        <v>3944</v>
      </c>
      <c r="I46" s="67">
        <f t="shared" si="0"/>
        <v>1</v>
      </c>
    </row>
    <row r="47" spans="2:9">
      <c r="B47" s="66" t="s">
        <v>2744</v>
      </c>
      <c r="C47" s="963" t="s">
        <v>2826</v>
      </c>
      <c r="D47" s="963" t="s">
        <v>447</v>
      </c>
      <c r="E47" s="964" t="str">
        <f t="shared" si="1"/>
        <v>リジェーロα防火戸[k2仕様]_ガラス無し</v>
      </c>
      <c r="F47" s="67" t="s">
        <v>376</v>
      </c>
      <c r="H47" s="66" t="s">
        <v>3945</v>
      </c>
      <c r="I47" s="67">
        <f t="shared" si="0"/>
        <v>1</v>
      </c>
    </row>
    <row r="48" spans="2:9">
      <c r="B48" s="966" t="s">
        <v>3946</v>
      </c>
      <c r="C48" s="969" t="s">
        <v>3892</v>
      </c>
      <c r="D48" s="963" t="s">
        <v>316</v>
      </c>
      <c r="E48" s="964" t="str">
        <f t="shared" si="1"/>
        <v>リジェーロα[k2仕様]ポストあり_Low-E複層</v>
      </c>
      <c r="F48" s="965" t="s">
        <v>3788</v>
      </c>
      <c r="H48" s="66" t="s">
        <v>3947</v>
      </c>
      <c r="I48" s="67">
        <f t="shared" si="0"/>
        <v>1</v>
      </c>
    </row>
    <row r="49" spans="2:9">
      <c r="B49" s="966" t="s">
        <v>3946</v>
      </c>
      <c r="C49" s="969" t="s">
        <v>3892</v>
      </c>
      <c r="D49" s="963" t="s">
        <v>316</v>
      </c>
      <c r="E49" s="964" t="str">
        <f t="shared" si="1"/>
        <v>リジェーロα[k2仕様]ポストあり_Low-E複層</v>
      </c>
      <c r="F49" s="965" t="s">
        <v>3789</v>
      </c>
      <c r="H49" s="66" t="s">
        <v>3948</v>
      </c>
      <c r="I49" s="67">
        <f t="shared" si="0"/>
        <v>1</v>
      </c>
    </row>
    <row r="50" spans="2:9">
      <c r="B50" s="966" t="s">
        <v>3946</v>
      </c>
      <c r="C50" s="969" t="s">
        <v>3892</v>
      </c>
      <c r="D50" s="963" t="s">
        <v>316</v>
      </c>
      <c r="E50" s="964" t="str">
        <f t="shared" si="1"/>
        <v>リジェーロα[k2仕様]ポストあり_Low-E複層</v>
      </c>
      <c r="F50" s="965" t="s">
        <v>3917</v>
      </c>
      <c r="H50" s="66" t="s">
        <v>3949</v>
      </c>
      <c r="I50" s="67">
        <f t="shared" si="0"/>
        <v>1</v>
      </c>
    </row>
    <row r="51" spans="2:9">
      <c r="B51" s="966" t="s">
        <v>3946</v>
      </c>
      <c r="C51" s="969" t="s">
        <v>3892</v>
      </c>
      <c r="D51" s="963" t="s">
        <v>325</v>
      </c>
      <c r="E51" s="964" t="str">
        <f t="shared" si="1"/>
        <v>リジェーロα[k2仕様]ポストあり_複層</v>
      </c>
      <c r="F51" s="965" t="s">
        <v>3917</v>
      </c>
      <c r="H51" s="66" t="s">
        <v>3950</v>
      </c>
      <c r="I51" s="67">
        <f t="shared" si="0"/>
        <v>1</v>
      </c>
    </row>
    <row r="52" spans="2:9">
      <c r="B52" s="966" t="s">
        <v>3946</v>
      </c>
      <c r="C52" s="969" t="s">
        <v>3892</v>
      </c>
      <c r="D52" s="963" t="s">
        <v>447</v>
      </c>
      <c r="E52" s="964" t="str">
        <f t="shared" si="1"/>
        <v>リジェーロα[k2仕様]ポストあり_ガラス無し</v>
      </c>
      <c r="F52" s="67" t="s">
        <v>376</v>
      </c>
      <c r="H52" s="66" t="s">
        <v>3951</v>
      </c>
      <c r="I52" s="67">
        <f t="shared" si="0"/>
        <v>1</v>
      </c>
    </row>
    <row r="53" spans="2:9">
      <c r="B53" s="966" t="s">
        <v>3893</v>
      </c>
      <c r="C53" s="969" t="s">
        <v>3893</v>
      </c>
      <c r="D53" s="963" t="s">
        <v>316</v>
      </c>
      <c r="E53" s="964" t="str">
        <f t="shared" si="1"/>
        <v>リジェーロα防火戸[k2仕様]ポストあり_Low-E複層</v>
      </c>
      <c r="F53" s="965" t="s">
        <v>3788</v>
      </c>
      <c r="H53" s="66" t="s">
        <v>3952</v>
      </c>
      <c r="I53" s="67">
        <f t="shared" si="0"/>
        <v>1</v>
      </c>
    </row>
    <row r="54" spans="2:9">
      <c r="B54" s="966" t="s">
        <v>3893</v>
      </c>
      <c r="C54" s="969" t="s">
        <v>3893</v>
      </c>
      <c r="D54" s="963" t="s">
        <v>316</v>
      </c>
      <c r="E54" s="964" t="str">
        <f t="shared" si="1"/>
        <v>リジェーロα防火戸[k2仕様]ポストあり_Low-E複層</v>
      </c>
      <c r="F54" s="965" t="s">
        <v>3789</v>
      </c>
      <c r="H54" s="66" t="s">
        <v>3953</v>
      </c>
      <c r="I54" s="67">
        <f t="shared" si="0"/>
        <v>1</v>
      </c>
    </row>
    <row r="55" spans="2:9">
      <c r="B55" s="966" t="s">
        <v>3893</v>
      </c>
      <c r="C55" s="969" t="s">
        <v>3893</v>
      </c>
      <c r="D55" s="963" t="s">
        <v>316</v>
      </c>
      <c r="E55" s="964" t="str">
        <f t="shared" si="1"/>
        <v>リジェーロα防火戸[k2仕様]ポストあり_Low-E複層</v>
      </c>
      <c r="F55" s="965" t="s">
        <v>3917</v>
      </c>
      <c r="H55" s="66" t="s">
        <v>3954</v>
      </c>
      <c r="I55" s="67">
        <f t="shared" si="0"/>
        <v>1</v>
      </c>
    </row>
    <row r="56" spans="2:9">
      <c r="B56" s="966" t="s">
        <v>3893</v>
      </c>
      <c r="C56" s="969" t="s">
        <v>3893</v>
      </c>
      <c r="D56" s="963" t="s">
        <v>325</v>
      </c>
      <c r="E56" s="964" t="str">
        <f t="shared" si="1"/>
        <v>リジェーロα防火戸[k2仕様]ポストあり_複層</v>
      </c>
      <c r="F56" s="965" t="s">
        <v>3917</v>
      </c>
      <c r="H56" s="66" t="s">
        <v>2829</v>
      </c>
      <c r="I56" s="67">
        <f t="shared" si="0"/>
        <v>1</v>
      </c>
    </row>
    <row r="57" spans="2:9">
      <c r="B57" s="966" t="s">
        <v>3893</v>
      </c>
      <c r="C57" s="969" t="s">
        <v>3893</v>
      </c>
      <c r="D57" s="963" t="s">
        <v>447</v>
      </c>
      <c r="E57" s="964" t="str">
        <f t="shared" si="1"/>
        <v>リジェーロα防火戸[k2仕様]ポストあり_ガラス無し</v>
      </c>
      <c r="F57" s="67" t="s">
        <v>376</v>
      </c>
      <c r="H57" s="66" t="s">
        <v>2830</v>
      </c>
      <c r="I57" s="67">
        <f t="shared" si="0"/>
        <v>1</v>
      </c>
    </row>
    <row r="58" spans="2:9">
      <c r="B58" s="966" t="s">
        <v>3894</v>
      </c>
      <c r="C58" s="969" t="s">
        <v>3955</v>
      </c>
      <c r="D58" s="963" t="s">
        <v>316</v>
      </c>
      <c r="E58" s="964" t="str">
        <f t="shared" si="1"/>
        <v>エルムーブ2_Low-E複層</v>
      </c>
      <c r="F58" s="965" t="s">
        <v>3917</v>
      </c>
      <c r="H58" s="66" t="s">
        <v>3956</v>
      </c>
      <c r="I58" s="67">
        <f t="shared" si="0"/>
        <v>1</v>
      </c>
    </row>
    <row r="59" spans="2:9">
      <c r="B59" s="966" t="s">
        <v>3894</v>
      </c>
      <c r="C59" s="969" t="s">
        <v>3955</v>
      </c>
      <c r="D59" s="963" t="s">
        <v>325</v>
      </c>
      <c r="E59" s="964" t="str">
        <f t="shared" si="1"/>
        <v>エルムーブ2_複層</v>
      </c>
      <c r="F59" s="965" t="s">
        <v>3917</v>
      </c>
      <c r="H59" s="66" t="s">
        <v>2832</v>
      </c>
      <c r="I59" s="67">
        <f t="shared" si="0"/>
        <v>1</v>
      </c>
    </row>
    <row r="60" spans="2:9">
      <c r="B60" s="966" t="s">
        <v>3894</v>
      </c>
      <c r="C60" s="969" t="s">
        <v>3955</v>
      </c>
      <c r="D60" s="963" t="s">
        <v>447</v>
      </c>
      <c r="E60" s="964" t="str">
        <f t="shared" si="1"/>
        <v>エルムーブ2_ガラス無し</v>
      </c>
      <c r="F60" s="67" t="s">
        <v>376</v>
      </c>
      <c r="H60" s="66" t="s">
        <v>2833</v>
      </c>
      <c r="I60" s="67">
        <f t="shared" si="0"/>
        <v>1</v>
      </c>
    </row>
    <row r="61" spans="2:9">
      <c r="B61" s="966" t="s">
        <v>3895</v>
      </c>
      <c r="C61" s="969" t="s">
        <v>3895</v>
      </c>
      <c r="D61" s="963" t="s">
        <v>316</v>
      </c>
      <c r="E61" s="964" t="str">
        <f t="shared" si="1"/>
        <v>エルムーブ2防火戸_Low-E複層</v>
      </c>
      <c r="F61" s="965" t="s">
        <v>3917</v>
      </c>
      <c r="H61" s="66" t="s">
        <v>3957</v>
      </c>
      <c r="I61" s="67">
        <f t="shared" si="0"/>
        <v>1</v>
      </c>
    </row>
    <row r="62" spans="2:9">
      <c r="B62" s="966" t="s">
        <v>3895</v>
      </c>
      <c r="C62" s="969" t="s">
        <v>3895</v>
      </c>
      <c r="D62" s="963" t="s">
        <v>325</v>
      </c>
      <c r="E62" s="964" t="str">
        <f t="shared" si="1"/>
        <v>エルムーブ2防火戸_複層</v>
      </c>
      <c r="F62" s="965" t="s">
        <v>3917</v>
      </c>
      <c r="H62" s="66" t="s">
        <v>3958</v>
      </c>
      <c r="I62" s="67">
        <f t="shared" si="0"/>
        <v>1</v>
      </c>
    </row>
    <row r="63" spans="2:9">
      <c r="B63" s="966" t="s">
        <v>3895</v>
      </c>
      <c r="C63" s="969" t="s">
        <v>3895</v>
      </c>
      <c r="D63" s="963" t="s">
        <v>447</v>
      </c>
      <c r="E63" s="964" t="str">
        <f t="shared" si="1"/>
        <v>エルムーブ2防火戸_ガラス無し</v>
      </c>
      <c r="F63" s="67" t="s">
        <v>376</v>
      </c>
      <c r="H63" s="66" t="s">
        <v>3959</v>
      </c>
      <c r="I63" s="67">
        <f t="shared" si="0"/>
        <v>1</v>
      </c>
    </row>
    <row r="64" spans="2:9">
      <c r="B64" s="966" t="s">
        <v>3896</v>
      </c>
      <c r="C64" s="969" t="s">
        <v>3960</v>
      </c>
      <c r="D64" s="963" t="s">
        <v>316</v>
      </c>
      <c r="E64" s="964" t="str">
        <f t="shared" si="1"/>
        <v>リジェーロα[k3仕様]_Low-E複層</v>
      </c>
      <c r="F64" s="965" t="s">
        <v>3917</v>
      </c>
      <c r="H64" s="66" t="s">
        <v>3961</v>
      </c>
      <c r="I64" s="67">
        <f t="shared" si="0"/>
        <v>1</v>
      </c>
    </row>
    <row r="65" spans="2:9">
      <c r="B65" s="966" t="s">
        <v>3896</v>
      </c>
      <c r="C65" s="969" t="s">
        <v>3960</v>
      </c>
      <c r="D65" s="963" t="s">
        <v>325</v>
      </c>
      <c r="E65" s="964" t="str">
        <f t="shared" si="1"/>
        <v>リジェーロα[k3仕様]_複層</v>
      </c>
      <c r="F65" s="965" t="s">
        <v>3917</v>
      </c>
      <c r="H65" s="66" t="s">
        <v>2813</v>
      </c>
      <c r="I65" s="67">
        <f t="shared" si="0"/>
        <v>1</v>
      </c>
    </row>
    <row r="66" spans="2:9">
      <c r="B66" s="966" t="s">
        <v>3896</v>
      </c>
      <c r="C66" s="969" t="s">
        <v>3960</v>
      </c>
      <c r="D66" s="963" t="s">
        <v>447</v>
      </c>
      <c r="E66" s="964" t="str">
        <f t="shared" si="1"/>
        <v>リジェーロα[k3仕様]_ガラス無し</v>
      </c>
      <c r="F66" s="67" t="s">
        <v>376</v>
      </c>
      <c r="H66" s="66" t="s">
        <v>2814</v>
      </c>
      <c r="I66" s="67">
        <f t="shared" ref="I66:I129" si="2">COUNTIF(E:E,H66)</f>
        <v>1</v>
      </c>
    </row>
    <row r="67" spans="2:9">
      <c r="B67" s="966" t="s">
        <v>3898</v>
      </c>
      <c r="C67" s="969" t="s">
        <v>3898</v>
      </c>
      <c r="D67" s="963" t="s">
        <v>316</v>
      </c>
      <c r="E67" s="964" t="str">
        <f t="shared" si="1"/>
        <v>リジェーロα防火戸[k3仕様]_Low-E複層</v>
      </c>
      <c r="F67" s="965" t="s">
        <v>3917</v>
      </c>
      <c r="H67" s="66" t="s">
        <v>3962</v>
      </c>
      <c r="I67" s="67">
        <f t="shared" si="2"/>
        <v>1</v>
      </c>
    </row>
    <row r="68" spans="2:9">
      <c r="B68" s="966" t="s">
        <v>3898</v>
      </c>
      <c r="C68" s="969" t="s">
        <v>3898</v>
      </c>
      <c r="D68" s="963" t="s">
        <v>325</v>
      </c>
      <c r="E68" s="964" t="str">
        <f t="shared" si="1"/>
        <v>リジェーロα防火戸[k3仕様]_複層</v>
      </c>
      <c r="F68" s="965" t="s">
        <v>3917</v>
      </c>
      <c r="H68" s="66" t="s">
        <v>3963</v>
      </c>
      <c r="I68" s="67">
        <f t="shared" si="2"/>
        <v>1</v>
      </c>
    </row>
    <row r="69" spans="2:9">
      <c r="B69" s="966" t="s">
        <v>3898</v>
      </c>
      <c r="C69" s="969" t="s">
        <v>3898</v>
      </c>
      <c r="D69" s="963" t="s">
        <v>447</v>
      </c>
      <c r="E69" s="964" t="str">
        <f t="shared" si="1"/>
        <v>リジェーロα防火戸[k3仕様]_ガラス無し</v>
      </c>
      <c r="F69" s="67" t="s">
        <v>376</v>
      </c>
      <c r="H69" s="70" t="s">
        <v>3964</v>
      </c>
      <c r="I69" s="67">
        <f t="shared" si="2"/>
        <v>1</v>
      </c>
    </row>
    <row r="70" spans="2:9">
      <c r="B70" s="966" t="s">
        <v>3900</v>
      </c>
      <c r="C70" s="969" t="s">
        <v>3900</v>
      </c>
      <c r="D70" s="963" t="s">
        <v>316</v>
      </c>
      <c r="E70" s="964" t="str">
        <f t="shared" si="1"/>
        <v>ES玄関ドア[k3仕様]_Low-E複層</v>
      </c>
      <c r="F70" s="965" t="s">
        <v>3917</v>
      </c>
      <c r="H70" s="66" t="s">
        <v>3965</v>
      </c>
      <c r="I70" s="67">
        <f t="shared" si="2"/>
        <v>1</v>
      </c>
    </row>
    <row r="71" spans="2:9">
      <c r="B71" s="966" t="s">
        <v>3900</v>
      </c>
      <c r="C71" s="969" t="s">
        <v>3900</v>
      </c>
      <c r="D71" s="963" t="s">
        <v>325</v>
      </c>
      <c r="E71" s="964" t="str">
        <f t="shared" si="1"/>
        <v>ES玄関ドア[k3仕様]_複層</v>
      </c>
      <c r="F71" s="965" t="s">
        <v>3917</v>
      </c>
      <c r="H71" s="66" t="s">
        <v>3966</v>
      </c>
      <c r="I71" s="67">
        <f t="shared" si="2"/>
        <v>1</v>
      </c>
    </row>
    <row r="72" spans="2:9">
      <c r="B72" s="966" t="s">
        <v>3900</v>
      </c>
      <c r="C72" s="969" t="s">
        <v>3900</v>
      </c>
      <c r="D72" s="963" t="s">
        <v>447</v>
      </c>
      <c r="E72" s="964" t="str">
        <f t="shared" si="1"/>
        <v>ES玄関ドア[k3仕様]_ガラス無し</v>
      </c>
      <c r="F72" s="67" t="s">
        <v>376</v>
      </c>
      <c r="H72" s="66" t="s">
        <v>3967</v>
      </c>
      <c r="I72" s="67">
        <f t="shared" si="2"/>
        <v>1</v>
      </c>
    </row>
    <row r="73" spans="2:9">
      <c r="B73" s="966" t="s">
        <v>3968</v>
      </c>
      <c r="C73" s="969" t="s">
        <v>3897</v>
      </c>
      <c r="D73" s="963" t="s">
        <v>316</v>
      </c>
      <c r="E73" s="964" t="str">
        <f t="shared" si="1"/>
        <v>リジェーロα[k3仕様]ポストあり_Low-E複層</v>
      </c>
      <c r="F73" s="965" t="s">
        <v>3917</v>
      </c>
      <c r="H73" s="66" t="s">
        <v>3969</v>
      </c>
      <c r="I73" s="67">
        <f t="shared" si="2"/>
        <v>1</v>
      </c>
    </row>
    <row r="74" spans="2:9">
      <c r="B74" s="966" t="s">
        <v>3968</v>
      </c>
      <c r="C74" s="969" t="s">
        <v>3897</v>
      </c>
      <c r="D74" s="963" t="s">
        <v>325</v>
      </c>
      <c r="E74" s="964" t="str">
        <f t="shared" si="1"/>
        <v>リジェーロα[k3仕様]ポストあり_複層</v>
      </c>
      <c r="F74" s="965" t="s">
        <v>3917</v>
      </c>
      <c r="H74" s="66" t="s">
        <v>3970</v>
      </c>
      <c r="I74" s="67">
        <f t="shared" si="2"/>
        <v>1</v>
      </c>
    </row>
    <row r="75" spans="2:9">
      <c r="B75" s="966" t="s">
        <v>3968</v>
      </c>
      <c r="C75" s="969" t="s">
        <v>3897</v>
      </c>
      <c r="D75" s="963" t="s">
        <v>447</v>
      </c>
      <c r="E75" s="964" t="str">
        <f t="shared" si="1"/>
        <v>リジェーロα[k3仕様]ポストあり_ガラス無し</v>
      </c>
      <c r="F75" s="67" t="s">
        <v>376</v>
      </c>
      <c r="H75" s="66" t="s">
        <v>3971</v>
      </c>
      <c r="I75" s="67">
        <f t="shared" si="2"/>
        <v>1</v>
      </c>
    </row>
    <row r="76" spans="2:9">
      <c r="B76" s="966" t="s">
        <v>3899</v>
      </c>
      <c r="C76" s="969" t="s">
        <v>3899</v>
      </c>
      <c r="D76" s="963" t="s">
        <v>316</v>
      </c>
      <c r="E76" s="964" t="str">
        <f t="shared" si="1"/>
        <v>リジェーロα防火戸[k3仕様]ポストあり_Low-E複層</v>
      </c>
      <c r="F76" s="965" t="s">
        <v>3917</v>
      </c>
      <c r="H76" s="66" t="s">
        <v>3972</v>
      </c>
      <c r="I76" s="67">
        <f t="shared" si="2"/>
        <v>1</v>
      </c>
    </row>
    <row r="77" spans="2:9">
      <c r="B77" s="966" t="s">
        <v>3899</v>
      </c>
      <c r="C77" s="969" t="s">
        <v>3899</v>
      </c>
      <c r="D77" s="963" t="s">
        <v>325</v>
      </c>
      <c r="E77" s="964" t="str">
        <f t="shared" si="1"/>
        <v>リジェーロα防火戸[k3仕様]ポストあり_複層</v>
      </c>
      <c r="F77" s="965" t="s">
        <v>3917</v>
      </c>
      <c r="H77" s="66" t="s">
        <v>2836</v>
      </c>
      <c r="I77" s="67">
        <f t="shared" si="2"/>
        <v>1</v>
      </c>
    </row>
    <row r="78" spans="2:9">
      <c r="B78" s="966" t="s">
        <v>3899</v>
      </c>
      <c r="C78" s="969" t="s">
        <v>3899</v>
      </c>
      <c r="D78" s="963" t="s">
        <v>447</v>
      </c>
      <c r="E78" s="964" t="str">
        <f t="shared" si="1"/>
        <v>リジェーロα防火戸[k3仕様]ポストあり_ガラス無し</v>
      </c>
      <c r="F78" s="67" t="s">
        <v>376</v>
      </c>
      <c r="H78" s="66" t="s">
        <v>2837</v>
      </c>
      <c r="I78" s="67">
        <f t="shared" si="2"/>
        <v>1</v>
      </c>
    </row>
    <row r="79" spans="2:9">
      <c r="B79" s="66" t="s">
        <v>2831</v>
      </c>
      <c r="C79" s="963" t="s">
        <v>2831</v>
      </c>
      <c r="D79" s="969" t="s">
        <v>316</v>
      </c>
      <c r="E79" s="964" t="str">
        <f t="shared" si="1"/>
        <v>玄関ドアDA[k4仕様]_Low-E複層</v>
      </c>
      <c r="F79" s="965" t="s">
        <v>3917</v>
      </c>
      <c r="H79" s="66" t="s">
        <v>3973</v>
      </c>
      <c r="I79" s="67">
        <f t="shared" si="2"/>
        <v>1</v>
      </c>
    </row>
    <row r="80" spans="2:9">
      <c r="B80" s="66" t="s">
        <v>2831</v>
      </c>
      <c r="C80" s="963" t="s">
        <v>2831</v>
      </c>
      <c r="D80" s="963" t="s">
        <v>325</v>
      </c>
      <c r="E80" s="964" t="str">
        <f t="shared" si="1"/>
        <v>玄関ドアDA[k4仕様]_複層</v>
      </c>
      <c r="F80" s="965" t="s">
        <v>3917</v>
      </c>
      <c r="H80" s="66" t="s">
        <v>2838</v>
      </c>
      <c r="I80" s="67">
        <f t="shared" si="2"/>
        <v>1</v>
      </c>
    </row>
    <row r="81" spans="2:9">
      <c r="B81" s="66" t="s">
        <v>2831</v>
      </c>
      <c r="C81" s="963" t="s">
        <v>2831</v>
      </c>
      <c r="D81" s="963" t="s">
        <v>447</v>
      </c>
      <c r="E81" s="964" t="str">
        <f t="shared" si="1"/>
        <v>玄関ドアDA[k4仕様]_ガラス無し</v>
      </c>
      <c r="F81" s="67" t="s">
        <v>376</v>
      </c>
      <c r="H81" s="66" t="s">
        <v>2839</v>
      </c>
      <c r="I81" s="67">
        <f t="shared" si="2"/>
        <v>1</v>
      </c>
    </row>
    <row r="82" spans="2:9">
      <c r="B82" s="975" t="s">
        <v>2834</v>
      </c>
      <c r="C82" s="963" t="s">
        <v>2835</v>
      </c>
      <c r="D82" s="969" t="s">
        <v>316</v>
      </c>
      <c r="E82" s="964" t="str">
        <f t="shared" si="1"/>
        <v>玄関ドアDA防火戸[k4仕様]_Low-E複層</v>
      </c>
      <c r="F82" s="965" t="s">
        <v>3917</v>
      </c>
      <c r="H82" s="66" t="s">
        <v>3974</v>
      </c>
      <c r="I82" s="67">
        <f t="shared" si="2"/>
        <v>1</v>
      </c>
    </row>
    <row r="83" spans="2:9">
      <c r="B83" s="975" t="s">
        <v>2834</v>
      </c>
      <c r="C83" s="963" t="s">
        <v>2835</v>
      </c>
      <c r="D83" s="963" t="s">
        <v>325</v>
      </c>
      <c r="E83" s="964" t="str">
        <f t="shared" si="1"/>
        <v>玄関ドアDA防火戸[k4仕様]_複層</v>
      </c>
      <c r="F83" s="965" t="s">
        <v>3917</v>
      </c>
      <c r="H83" s="66" t="s">
        <v>451</v>
      </c>
      <c r="I83" s="67">
        <f t="shared" si="2"/>
        <v>1</v>
      </c>
    </row>
    <row r="84" spans="2:9">
      <c r="B84" s="975" t="s">
        <v>2834</v>
      </c>
      <c r="C84" s="963" t="s">
        <v>2835</v>
      </c>
      <c r="D84" s="963" t="s">
        <v>447</v>
      </c>
      <c r="E84" s="964" t="str">
        <f t="shared" si="1"/>
        <v>玄関ドアDA防火戸[k4仕様]_ガラス無し</v>
      </c>
      <c r="F84" s="67" t="s">
        <v>376</v>
      </c>
      <c r="H84" s="66" t="s">
        <v>452</v>
      </c>
      <c r="I84" s="67">
        <f t="shared" si="2"/>
        <v>1</v>
      </c>
    </row>
    <row r="85" spans="2:9">
      <c r="B85" s="66" t="s">
        <v>581</v>
      </c>
      <c r="C85" s="963" t="s">
        <v>581</v>
      </c>
      <c r="D85" s="963" t="s">
        <v>316</v>
      </c>
      <c r="E85" s="964" t="str">
        <f t="shared" si="1"/>
        <v>ジエスタ2[k4仕様]_Low-E複層</v>
      </c>
      <c r="F85" s="965" t="s">
        <v>3917</v>
      </c>
      <c r="H85" s="66" t="s">
        <v>3975</v>
      </c>
      <c r="I85" s="67">
        <f t="shared" si="2"/>
        <v>1</v>
      </c>
    </row>
    <row r="86" spans="2:9">
      <c r="B86" s="66" t="s">
        <v>581</v>
      </c>
      <c r="C86" s="963" t="s">
        <v>581</v>
      </c>
      <c r="D86" s="963" t="s">
        <v>325</v>
      </c>
      <c r="E86" s="964" t="str">
        <f t="shared" si="1"/>
        <v>ジエスタ2[k4仕様]_複層</v>
      </c>
      <c r="F86" s="965" t="s">
        <v>3917</v>
      </c>
      <c r="H86" s="66" t="s">
        <v>3976</v>
      </c>
      <c r="I86" s="67">
        <f t="shared" si="2"/>
        <v>1</v>
      </c>
    </row>
    <row r="87" spans="2:9">
      <c r="B87" s="66" t="s">
        <v>581</v>
      </c>
      <c r="C87" s="963" t="s">
        <v>581</v>
      </c>
      <c r="D87" s="963" t="s">
        <v>447</v>
      </c>
      <c r="E87" s="964" t="str">
        <f t="shared" si="1"/>
        <v>ジエスタ2[k4仕様]_ガラス無し</v>
      </c>
      <c r="F87" s="67" t="s">
        <v>376</v>
      </c>
      <c r="H87" s="66" t="s">
        <v>3977</v>
      </c>
      <c r="I87" s="67">
        <f t="shared" si="2"/>
        <v>1</v>
      </c>
    </row>
    <row r="88" spans="2:9">
      <c r="B88" s="66" t="s">
        <v>2747</v>
      </c>
      <c r="C88" s="963" t="s">
        <v>2812</v>
      </c>
      <c r="D88" s="963" t="s">
        <v>316</v>
      </c>
      <c r="E88" s="964" t="str">
        <f t="shared" si="1"/>
        <v>ジエスタ2防火戸[k4仕様]_Low-E複層</v>
      </c>
      <c r="F88" s="965" t="s">
        <v>3917</v>
      </c>
      <c r="H88" s="66" t="s">
        <v>3978</v>
      </c>
      <c r="I88" s="67">
        <f t="shared" si="2"/>
        <v>1</v>
      </c>
    </row>
    <row r="89" spans="2:9">
      <c r="B89" s="66" t="s">
        <v>2747</v>
      </c>
      <c r="C89" s="963" t="s">
        <v>2812</v>
      </c>
      <c r="D89" s="963" t="s">
        <v>325</v>
      </c>
      <c r="E89" s="964" t="str">
        <f t="shared" si="1"/>
        <v>ジエスタ2防火戸[k4仕様]_複層</v>
      </c>
      <c r="F89" s="965" t="s">
        <v>3917</v>
      </c>
      <c r="H89" s="66" t="s">
        <v>3979</v>
      </c>
      <c r="I89" s="67">
        <f t="shared" si="2"/>
        <v>1</v>
      </c>
    </row>
    <row r="90" spans="2:9">
      <c r="B90" s="66" t="s">
        <v>2747</v>
      </c>
      <c r="C90" s="963" t="s">
        <v>2812</v>
      </c>
      <c r="D90" s="963" t="s">
        <v>447</v>
      </c>
      <c r="E90" s="964" t="str">
        <f t="shared" si="1"/>
        <v>ジエスタ2防火戸[k4仕様]_ガラス無し</v>
      </c>
      <c r="F90" s="67" t="s">
        <v>376</v>
      </c>
      <c r="H90" s="66" t="s">
        <v>3980</v>
      </c>
      <c r="I90" s="67">
        <f t="shared" si="2"/>
        <v>1</v>
      </c>
    </row>
    <row r="91" spans="2:9">
      <c r="B91" s="66" t="s">
        <v>3981</v>
      </c>
      <c r="C91" s="963" t="s">
        <v>3981</v>
      </c>
      <c r="D91" s="963" t="s">
        <v>316</v>
      </c>
      <c r="E91" s="964" t="str">
        <f t="shared" si="1"/>
        <v>断熱玄関引戸PGシリーズ(F10～12)_Low-E複層</v>
      </c>
      <c r="F91" s="965" t="s">
        <v>3917</v>
      </c>
      <c r="H91" s="66" t="s">
        <v>3982</v>
      </c>
      <c r="I91" s="67">
        <f t="shared" si="2"/>
        <v>1</v>
      </c>
    </row>
    <row r="92" spans="2:9">
      <c r="B92" s="66" t="s">
        <v>3981</v>
      </c>
      <c r="C92" s="963" t="s">
        <v>3981</v>
      </c>
      <c r="D92" s="963" t="s">
        <v>325</v>
      </c>
      <c r="E92" s="964" t="str">
        <f t="shared" si="1"/>
        <v>断熱玄関引戸PGシリーズ(F10～12)_複層</v>
      </c>
      <c r="F92" s="965" t="s">
        <v>3917</v>
      </c>
      <c r="H92" s="66" t="s">
        <v>3983</v>
      </c>
      <c r="I92" s="67">
        <f t="shared" si="2"/>
        <v>1</v>
      </c>
    </row>
    <row r="93" spans="2:9">
      <c r="B93" s="66" t="s">
        <v>3981</v>
      </c>
      <c r="C93" s="963" t="s">
        <v>3981</v>
      </c>
      <c r="D93" s="963" t="s">
        <v>447</v>
      </c>
      <c r="E93" s="964" t="str">
        <f t="shared" si="1"/>
        <v>断熱玄関引戸PGシリーズ(F10～12)_ガラス無し</v>
      </c>
      <c r="F93" s="67" t="s">
        <v>376</v>
      </c>
      <c r="H93" s="66" t="s">
        <v>3984</v>
      </c>
      <c r="I93" s="67">
        <f t="shared" si="2"/>
        <v>1</v>
      </c>
    </row>
    <row r="94" spans="2:9">
      <c r="B94" s="966" t="s">
        <v>3901</v>
      </c>
      <c r="C94" s="969" t="s">
        <v>3901</v>
      </c>
      <c r="D94" s="963" t="s">
        <v>316</v>
      </c>
      <c r="E94" s="964" t="str">
        <f t="shared" si="1"/>
        <v>ジエスタ2[k4仕様]ポストあり_Low-E複層</v>
      </c>
      <c r="F94" s="965" t="s">
        <v>3917</v>
      </c>
      <c r="H94" s="66" t="s">
        <v>453</v>
      </c>
      <c r="I94" s="67">
        <f t="shared" si="2"/>
        <v>1</v>
      </c>
    </row>
    <row r="95" spans="2:9">
      <c r="B95" s="966" t="s">
        <v>3901</v>
      </c>
      <c r="C95" s="969" t="s">
        <v>3901</v>
      </c>
      <c r="D95" s="963" t="s">
        <v>325</v>
      </c>
      <c r="E95" s="964" t="str">
        <f t="shared" si="1"/>
        <v>ジエスタ2[k4仕様]ポストあり_複層</v>
      </c>
      <c r="F95" s="965" t="s">
        <v>3917</v>
      </c>
      <c r="H95" s="66" t="s">
        <v>454</v>
      </c>
      <c r="I95" s="67">
        <f t="shared" si="2"/>
        <v>1</v>
      </c>
    </row>
    <row r="96" spans="2:9">
      <c r="B96" s="966" t="s">
        <v>3901</v>
      </c>
      <c r="C96" s="969" t="s">
        <v>3901</v>
      </c>
      <c r="D96" s="963" t="s">
        <v>447</v>
      </c>
      <c r="E96" s="964" t="str">
        <f t="shared" si="1"/>
        <v>ジエスタ2[k4仕様]ポストあり_ガラス無し</v>
      </c>
      <c r="F96" s="67" t="s">
        <v>376</v>
      </c>
      <c r="H96" s="66" t="s">
        <v>3985</v>
      </c>
      <c r="I96" s="67">
        <f t="shared" si="2"/>
        <v>1</v>
      </c>
    </row>
    <row r="97" spans="2:9">
      <c r="B97" s="966" t="s">
        <v>3902</v>
      </c>
      <c r="C97" s="969" t="s">
        <v>3986</v>
      </c>
      <c r="D97" s="963" t="s">
        <v>316</v>
      </c>
      <c r="E97" s="964" t="str">
        <f t="shared" si="1"/>
        <v>ジエスタ2防火戸[k4仕様]ポストあり_Low-E複層</v>
      </c>
      <c r="F97" s="965" t="s">
        <v>3917</v>
      </c>
      <c r="H97" s="66" t="s">
        <v>3987</v>
      </c>
      <c r="I97" s="67">
        <f t="shared" si="2"/>
        <v>1</v>
      </c>
    </row>
    <row r="98" spans="2:9">
      <c r="B98" s="966" t="s">
        <v>3902</v>
      </c>
      <c r="C98" s="969" t="s">
        <v>3986</v>
      </c>
      <c r="D98" s="963" t="s">
        <v>325</v>
      </c>
      <c r="E98" s="964" t="str">
        <f t="shared" si="1"/>
        <v>ジエスタ2防火戸[k4仕様]ポストあり_複層</v>
      </c>
      <c r="F98" s="965" t="s">
        <v>3917</v>
      </c>
      <c r="H98" s="66" t="s">
        <v>3988</v>
      </c>
      <c r="I98" s="67">
        <f t="shared" si="2"/>
        <v>1</v>
      </c>
    </row>
    <row r="99" spans="2:9">
      <c r="B99" s="966" t="s">
        <v>3902</v>
      </c>
      <c r="C99" s="969" t="s">
        <v>3986</v>
      </c>
      <c r="D99" s="963" t="s">
        <v>447</v>
      </c>
      <c r="E99" s="964" t="str">
        <f t="shared" si="1"/>
        <v>ジエスタ2防火戸[k4仕様]ポストあり_ガラス無し</v>
      </c>
      <c r="F99" s="67" t="s">
        <v>376</v>
      </c>
      <c r="H99" s="66" t="s">
        <v>3989</v>
      </c>
      <c r="I99" s="67">
        <f t="shared" si="2"/>
        <v>1</v>
      </c>
    </row>
    <row r="100" spans="2:9">
      <c r="B100" s="66" t="s">
        <v>2748</v>
      </c>
      <c r="C100" s="963" t="s">
        <v>2748</v>
      </c>
      <c r="D100" s="963" t="s">
        <v>316</v>
      </c>
      <c r="E100" s="964" t="str">
        <f t="shared" si="1"/>
        <v>リジェーロα[k4仕様]_Low-E複層</v>
      </c>
      <c r="F100" s="965" t="s">
        <v>3917</v>
      </c>
      <c r="H100" s="66" t="s">
        <v>3990</v>
      </c>
      <c r="I100" s="67">
        <f t="shared" si="2"/>
        <v>1</v>
      </c>
    </row>
    <row r="101" spans="2:9">
      <c r="B101" s="66" t="s">
        <v>2748</v>
      </c>
      <c r="C101" s="963" t="s">
        <v>2748</v>
      </c>
      <c r="D101" s="963" t="s">
        <v>325</v>
      </c>
      <c r="E101" s="964" t="str">
        <f t="shared" si="1"/>
        <v>リジェーロα[k4仕様]_複層</v>
      </c>
      <c r="F101" s="965" t="s">
        <v>3832</v>
      </c>
      <c r="H101" s="66" t="s">
        <v>3991</v>
      </c>
      <c r="I101" s="67">
        <f t="shared" si="2"/>
        <v>1</v>
      </c>
    </row>
    <row r="102" spans="2:9">
      <c r="B102" s="66" t="s">
        <v>2748</v>
      </c>
      <c r="C102" s="963" t="s">
        <v>2748</v>
      </c>
      <c r="D102" s="963" t="s">
        <v>447</v>
      </c>
      <c r="E102" s="964" t="str">
        <f t="shared" si="1"/>
        <v>リジェーロα[k4仕様]_ガラス無し</v>
      </c>
      <c r="F102" s="965" t="s">
        <v>376</v>
      </c>
      <c r="H102" s="66" t="s">
        <v>3992</v>
      </c>
      <c r="I102" s="67">
        <f t="shared" si="2"/>
        <v>1</v>
      </c>
    </row>
    <row r="103" spans="2:9">
      <c r="B103" s="66" t="s">
        <v>2749</v>
      </c>
      <c r="C103" s="963" t="s">
        <v>2840</v>
      </c>
      <c r="D103" s="963" t="s">
        <v>316</v>
      </c>
      <c r="E103" s="964" t="str">
        <f t="shared" si="1"/>
        <v>リジェーロα防火戸[k4仕様]_Low-E複層</v>
      </c>
      <c r="F103" s="965" t="s">
        <v>3917</v>
      </c>
      <c r="H103" s="66" t="s">
        <v>3993</v>
      </c>
      <c r="I103" s="67">
        <f t="shared" si="2"/>
        <v>1</v>
      </c>
    </row>
    <row r="104" spans="2:9">
      <c r="B104" s="66" t="s">
        <v>2749</v>
      </c>
      <c r="C104" s="963" t="s">
        <v>2840</v>
      </c>
      <c r="D104" s="963" t="s">
        <v>325</v>
      </c>
      <c r="E104" s="964" t="str">
        <f t="shared" si="1"/>
        <v>リジェーロα防火戸[k4仕様]_複層</v>
      </c>
      <c r="F104" s="965" t="s">
        <v>3832</v>
      </c>
      <c r="H104" s="66" t="s">
        <v>3994</v>
      </c>
      <c r="I104" s="67">
        <f t="shared" si="2"/>
        <v>1</v>
      </c>
    </row>
    <row r="105" spans="2:9">
      <c r="B105" s="66" t="s">
        <v>2749</v>
      </c>
      <c r="C105" s="963" t="s">
        <v>2840</v>
      </c>
      <c r="D105" s="963" t="s">
        <v>447</v>
      </c>
      <c r="E105" s="964" t="str">
        <f t="shared" si="1"/>
        <v>リジェーロα防火戸[k4仕様]_ガラス無し</v>
      </c>
      <c r="F105" s="965" t="s">
        <v>376</v>
      </c>
      <c r="H105" s="66" t="s">
        <v>455</v>
      </c>
      <c r="I105" s="67">
        <f t="shared" si="2"/>
        <v>1</v>
      </c>
    </row>
    <row r="106" spans="2:9">
      <c r="B106" s="66" t="s">
        <v>241</v>
      </c>
      <c r="C106" s="963" t="s">
        <v>241</v>
      </c>
      <c r="D106" s="963" t="s">
        <v>316</v>
      </c>
      <c r="E106" s="964" t="str">
        <f t="shared" si="1"/>
        <v>ES玄関ドア[k4仕様]_Low-E複層</v>
      </c>
      <c r="F106" s="965" t="s">
        <v>3917</v>
      </c>
      <c r="H106" s="66" t="s">
        <v>456</v>
      </c>
      <c r="I106" s="67">
        <f t="shared" si="2"/>
        <v>1</v>
      </c>
    </row>
    <row r="107" spans="2:9">
      <c r="B107" s="66" t="s">
        <v>241</v>
      </c>
      <c r="C107" s="963" t="s">
        <v>241</v>
      </c>
      <c r="D107" s="963" t="s">
        <v>325</v>
      </c>
      <c r="E107" s="964" t="str">
        <f t="shared" si="1"/>
        <v>ES玄関ドア[k4仕様]_複層</v>
      </c>
      <c r="F107" s="965" t="s">
        <v>3832</v>
      </c>
      <c r="H107" s="66" t="s">
        <v>457</v>
      </c>
      <c r="I107" s="67">
        <f t="shared" si="2"/>
        <v>1</v>
      </c>
    </row>
    <row r="108" spans="2:9">
      <c r="B108" s="66" t="s">
        <v>241</v>
      </c>
      <c r="C108" s="963" t="s">
        <v>241</v>
      </c>
      <c r="D108" s="963" t="s">
        <v>447</v>
      </c>
      <c r="E108" s="964" t="str">
        <f t="shared" si="1"/>
        <v>ES玄関ドア[k4仕様]_ガラス無し</v>
      </c>
      <c r="F108" s="965" t="s">
        <v>376</v>
      </c>
      <c r="H108" s="66" t="s">
        <v>458</v>
      </c>
      <c r="I108" s="67">
        <f t="shared" si="2"/>
        <v>1</v>
      </c>
    </row>
    <row r="109" spans="2:9">
      <c r="B109" s="966" t="s">
        <v>3995</v>
      </c>
      <c r="C109" s="969" t="s">
        <v>3903</v>
      </c>
      <c r="D109" s="963" t="s">
        <v>316</v>
      </c>
      <c r="E109" s="964" t="str">
        <f t="shared" si="1"/>
        <v>リジェーロα[k4仕様]ポストあり_Low-E複層</v>
      </c>
      <c r="F109" s="965" t="s">
        <v>3917</v>
      </c>
      <c r="H109" s="66" t="s">
        <v>459</v>
      </c>
      <c r="I109" s="67">
        <f t="shared" si="2"/>
        <v>1</v>
      </c>
    </row>
    <row r="110" spans="2:9">
      <c r="B110" s="966" t="s">
        <v>3995</v>
      </c>
      <c r="C110" s="969" t="s">
        <v>3903</v>
      </c>
      <c r="D110" s="963" t="s">
        <v>325</v>
      </c>
      <c r="E110" s="964" t="str">
        <f t="shared" si="1"/>
        <v>リジェーロα[k4仕様]ポストあり_複層</v>
      </c>
      <c r="F110" s="965" t="s">
        <v>3917</v>
      </c>
      <c r="H110" s="66" t="s">
        <v>460</v>
      </c>
      <c r="I110" s="67">
        <f t="shared" si="2"/>
        <v>1</v>
      </c>
    </row>
    <row r="111" spans="2:9">
      <c r="B111" s="966" t="s">
        <v>3995</v>
      </c>
      <c r="C111" s="969" t="s">
        <v>3903</v>
      </c>
      <c r="D111" s="963" t="s">
        <v>447</v>
      </c>
      <c r="E111" s="964" t="str">
        <f t="shared" si="1"/>
        <v>リジェーロα[k4仕様]ポストあり_ガラス無し</v>
      </c>
      <c r="F111" s="965" t="s">
        <v>382</v>
      </c>
      <c r="H111" s="66" t="s">
        <v>461</v>
      </c>
      <c r="I111" s="67">
        <f t="shared" si="2"/>
        <v>1</v>
      </c>
    </row>
    <row r="112" spans="2:9">
      <c r="B112" s="966" t="s">
        <v>3904</v>
      </c>
      <c r="C112" s="969" t="s">
        <v>3904</v>
      </c>
      <c r="D112" s="963" t="s">
        <v>316</v>
      </c>
      <c r="E112" s="964" t="str">
        <f t="shared" si="1"/>
        <v>リジェーロα防火戸[k4仕様]ポストあり_Low-E複層</v>
      </c>
      <c r="F112" s="965" t="s">
        <v>3917</v>
      </c>
      <c r="H112" s="66" t="s">
        <v>463</v>
      </c>
      <c r="I112" s="67">
        <f t="shared" si="2"/>
        <v>1</v>
      </c>
    </row>
    <row r="113" spans="2:9">
      <c r="B113" s="966" t="s">
        <v>3904</v>
      </c>
      <c r="C113" s="969" t="s">
        <v>3904</v>
      </c>
      <c r="D113" s="963" t="s">
        <v>325</v>
      </c>
      <c r="E113" s="964" t="str">
        <f t="shared" si="1"/>
        <v>リジェーロα防火戸[k4仕様]ポストあり_複層</v>
      </c>
      <c r="F113" s="965" t="s">
        <v>3917</v>
      </c>
      <c r="H113" s="66" t="s">
        <v>464</v>
      </c>
      <c r="I113" s="67">
        <f t="shared" si="2"/>
        <v>1</v>
      </c>
    </row>
    <row r="114" spans="2:9">
      <c r="B114" s="966" t="s">
        <v>3904</v>
      </c>
      <c r="C114" s="969" t="s">
        <v>3904</v>
      </c>
      <c r="D114" s="963" t="s">
        <v>447</v>
      </c>
      <c r="E114" s="964" t="str">
        <f t="shared" si="1"/>
        <v>リジェーロα防火戸[k4仕様]ポストあり_ガラス無し</v>
      </c>
      <c r="F114" s="965" t="s">
        <v>382</v>
      </c>
      <c r="H114" s="66" t="s">
        <v>465</v>
      </c>
      <c r="I114" s="67">
        <f t="shared" si="2"/>
        <v>1</v>
      </c>
    </row>
    <row r="115" spans="2:9">
      <c r="B115" s="966" t="s">
        <v>3996</v>
      </c>
      <c r="C115" s="969" t="s">
        <v>3997</v>
      </c>
      <c r="D115" s="963" t="s">
        <v>447</v>
      </c>
      <c r="E115" s="964" t="str">
        <f t="shared" si="1"/>
        <v>ジエスタ2[k4仕様]片開き M29,M30型_ガラス無し</v>
      </c>
      <c r="F115" s="965" t="s">
        <v>382</v>
      </c>
      <c r="H115" s="66" t="s">
        <v>466</v>
      </c>
      <c r="I115" s="67">
        <f t="shared" si="2"/>
        <v>1</v>
      </c>
    </row>
    <row r="116" spans="2:9">
      <c r="B116" s="966" t="s">
        <v>3912</v>
      </c>
      <c r="C116" s="969" t="s">
        <v>3912</v>
      </c>
      <c r="D116" s="963" t="s">
        <v>447</v>
      </c>
      <c r="E116" s="964" t="str">
        <f t="shared" si="1"/>
        <v>プレナスX片開き N16,T11型_ガラス無し</v>
      </c>
      <c r="F116" s="965" t="s">
        <v>382</v>
      </c>
      <c r="H116" s="66" t="s">
        <v>467</v>
      </c>
      <c r="I116" s="67">
        <f t="shared" si="2"/>
        <v>1</v>
      </c>
    </row>
    <row r="117" spans="2:9">
      <c r="B117" s="966" t="s">
        <v>3913</v>
      </c>
      <c r="C117" s="969" t="s">
        <v>3913</v>
      </c>
      <c r="D117" s="963" t="s">
        <v>447</v>
      </c>
      <c r="E117" s="964" t="str">
        <f t="shared" si="1"/>
        <v>クリエラR片開き 10,11,19型_ガラス無し</v>
      </c>
      <c r="F117" s="965" t="s">
        <v>382</v>
      </c>
      <c r="H117" s="66" t="s">
        <v>468</v>
      </c>
      <c r="I117" s="67">
        <f t="shared" si="2"/>
        <v>1</v>
      </c>
    </row>
    <row r="118" spans="2:9">
      <c r="B118" s="66" t="s">
        <v>46</v>
      </c>
      <c r="C118" s="963" t="s">
        <v>46</v>
      </c>
      <c r="D118" s="963" t="s">
        <v>316</v>
      </c>
      <c r="E118" s="964" t="str">
        <f t="shared" si="1"/>
        <v>断熱玄関引戸PGシリーズ[(数字)型番]_Low-E複層</v>
      </c>
      <c r="F118" s="965" t="s">
        <v>3917</v>
      </c>
      <c r="H118" s="66" t="s">
        <v>469</v>
      </c>
      <c r="I118" s="67">
        <f t="shared" si="2"/>
        <v>1</v>
      </c>
    </row>
    <row r="119" spans="2:9">
      <c r="B119" s="66" t="s">
        <v>46</v>
      </c>
      <c r="C119" s="963" t="s">
        <v>46</v>
      </c>
      <c r="D119" s="963" t="s">
        <v>325</v>
      </c>
      <c r="E119" s="964" t="str">
        <f t="shared" si="1"/>
        <v>断熱玄関引戸PGシリーズ[(数字)型番]_複層</v>
      </c>
      <c r="F119" s="965" t="s">
        <v>3917</v>
      </c>
      <c r="H119" s="66" t="s">
        <v>470</v>
      </c>
      <c r="I119" s="67">
        <f t="shared" si="2"/>
        <v>1</v>
      </c>
    </row>
    <row r="120" spans="2:9">
      <c r="B120" s="966" t="s">
        <v>47</v>
      </c>
      <c r="C120" s="969" t="s">
        <v>47</v>
      </c>
      <c r="D120" s="963" t="s">
        <v>316</v>
      </c>
      <c r="E120" s="964" t="str">
        <f t="shared" si="1"/>
        <v>断熱玄関引戸PGシリーズ[F(数字)型番]_Low-E複層</v>
      </c>
      <c r="F120" s="965" t="s">
        <v>3917</v>
      </c>
      <c r="H120" s="66" t="s">
        <v>471</v>
      </c>
      <c r="I120" s="67">
        <f t="shared" si="2"/>
        <v>1</v>
      </c>
    </row>
    <row r="121" spans="2:9">
      <c r="B121" s="966" t="s">
        <v>47</v>
      </c>
      <c r="C121" s="969" t="s">
        <v>47</v>
      </c>
      <c r="D121" s="963" t="s">
        <v>325</v>
      </c>
      <c r="E121" s="964" t="str">
        <f t="shared" si="1"/>
        <v>断熱玄関引戸PGシリーズ[F(数字)型番]_複層</v>
      </c>
      <c r="F121" s="965" t="s">
        <v>3917</v>
      </c>
      <c r="H121" s="66" t="s">
        <v>472</v>
      </c>
      <c r="I121" s="67">
        <f t="shared" si="2"/>
        <v>4</v>
      </c>
    </row>
    <row r="122" spans="2:9">
      <c r="B122" s="66" t="s">
        <v>3905</v>
      </c>
      <c r="C122" s="963" t="s">
        <v>3905</v>
      </c>
      <c r="D122" s="963" t="s">
        <v>316</v>
      </c>
      <c r="E122" s="964" t="str">
        <f t="shared" si="1"/>
        <v>断熱玄関引戸Ⅱ[PGタイプ]_Low-E複層</v>
      </c>
      <c r="F122" s="965" t="s">
        <v>3917</v>
      </c>
      <c r="H122" s="66" t="s">
        <v>473</v>
      </c>
      <c r="I122" s="67">
        <f t="shared" si="2"/>
        <v>2</v>
      </c>
    </row>
    <row r="123" spans="2:9">
      <c r="B123" s="66" t="s">
        <v>3905</v>
      </c>
      <c r="C123" s="963" t="s">
        <v>3905</v>
      </c>
      <c r="D123" s="963" t="s">
        <v>325</v>
      </c>
      <c r="E123" s="964" t="str">
        <f t="shared" si="1"/>
        <v>断熱玄関引戸Ⅱ[PGタイプ]_複層</v>
      </c>
      <c r="F123" s="965" t="s">
        <v>3917</v>
      </c>
      <c r="H123" s="66" t="s">
        <v>474</v>
      </c>
      <c r="I123" s="67">
        <f t="shared" si="2"/>
        <v>4</v>
      </c>
    </row>
    <row r="124" spans="2:9">
      <c r="B124" s="66" t="s">
        <v>3998</v>
      </c>
      <c r="C124" s="963" t="s">
        <v>3998</v>
      </c>
      <c r="D124" s="963" t="s">
        <v>418</v>
      </c>
      <c r="E124" s="964" t="str">
        <f t="shared" si="1"/>
        <v>プレナスX片開き_単板</v>
      </c>
      <c r="F124" s="67" t="s">
        <v>382</v>
      </c>
      <c r="H124" s="66" t="s">
        <v>475</v>
      </c>
      <c r="I124" s="67">
        <f t="shared" si="2"/>
        <v>2</v>
      </c>
    </row>
    <row r="125" spans="2:9">
      <c r="B125" s="66" t="s">
        <v>3999</v>
      </c>
      <c r="C125" s="963" t="s">
        <v>3999</v>
      </c>
      <c r="D125" s="963" t="s">
        <v>418</v>
      </c>
      <c r="E125" s="964" t="str">
        <f t="shared" si="1"/>
        <v>プレナスX両開き_単板</v>
      </c>
      <c r="F125" s="67" t="s">
        <v>382</v>
      </c>
      <c r="H125" s="66" t="s">
        <v>476</v>
      </c>
      <c r="I125" s="67">
        <f t="shared" si="2"/>
        <v>4</v>
      </c>
    </row>
    <row r="126" spans="2:9">
      <c r="B126" s="66" t="s">
        <v>4000</v>
      </c>
      <c r="C126" s="963" t="s">
        <v>4001</v>
      </c>
      <c r="D126" s="963" t="s">
        <v>418</v>
      </c>
      <c r="E126" s="964" t="str">
        <f t="shared" si="1"/>
        <v>クリエラR片開き 12～18,20型_単板</v>
      </c>
      <c r="F126" s="67" t="s">
        <v>382</v>
      </c>
      <c r="H126" s="66" t="s">
        <v>477</v>
      </c>
      <c r="I126" s="67">
        <f t="shared" si="2"/>
        <v>2</v>
      </c>
    </row>
    <row r="127" spans="2:9">
      <c r="B127" s="66" t="s">
        <v>4002</v>
      </c>
      <c r="C127" s="963" t="s">
        <v>4002</v>
      </c>
      <c r="D127" s="963" t="s">
        <v>418</v>
      </c>
      <c r="E127" s="964" t="str">
        <f t="shared" si="1"/>
        <v>クリエラR親子_単板</v>
      </c>
      <c r="F127" s="67" t="s">
        <v>382</v>
      </c>
      <c r="H127" s="66" t="s">
        <v>479</v>
      </c>
      <c r="I127" s="67">
        <f t="shared" si="2"/>
        <v>4</v>
      </c>
    </row>
    <row r="128" spans="2:9">
      <c r="B128" s="66" t="s">
        <v>4003</v>
      </c>
      <c r="C128" s="963" t="s">
        <v>4003</v>
      </c>
      <c r="D128" s="963" t="s">
        <v>418</v>
      </c>
      <c r="E128" s="964" t="str">
        <f t="shared" si="1"/>
        <v>玄関引戸k6シリーズ2枚建戸_単板</v>
      </c>
      <c r="F128" s="67" t="s">
        <v>382</v>
      </c>
      <c r="H128" s="66" t="s">
        <v>480</v>
      </c>
      <c r="I128" s="67">
        <f t="shared" si="2"/>
        <v>2</v>
      </c>
    </row>
    <row r="129" spans="2:9">
      <c r="B129" s="66" t="s">
        <v>4004</v>
      </c>
      <c r="C129" s="963" t="s">
        <v>4004</v>
      </c>
      <c r="D129" s="963" t="s">
        <v>418</v>
      </c>
      <c r="E129" s="964" t="str">
        <f t="shared" si="1"/>
        <v>玄関引戸k6シリーズ4枚建戸_単板</v>
      </c>
      <c r="F129" s="67" t="s">
        <v>382</v>
      </c>
      <c r="H129" s="66" t="s">
        <v>481</v>
      </c>
      <c r="I129" s="67">
        <f t="shared" si="2"/>
        <v>1</v>
      </c>
    </row>
    <row r="130" spans="2:9">
      <c r="B130" s="966" t="s">
        <v>4005</v>
      </c>
      <c r="C130" s="969" t="s">
        <v>4005</v>
      </c>
      <c r="D130" s="963" t="s">
        <v>447</v>
      </c>
      <c r="E130" s="964" t="str">
        <f t="shared" si="1"/>
        <v>ジエスタ2[k4仕様]親子ポストありM29,30型_ガラス無し</v>
      </c>
      <c r="F130" s="965" t="s">
        <v>382</v>
      </c>
      <c r="H130" s="66" t="s">
        <v>482</v>
      </c>
      <c r="I130" s="67">
        <f t="shared" ref="I130:I192" si="3">COUNTIF(E:E,H130)</f>
        <v>4</v>
      </c>
    </row>
    <row r="131" spans="2:9">
      <c r="B131" s="66" t="s">
        <v>243</v>
      </c>
      <c r="C131" s="963" t="s">
        <v>243</v>
      </c>
      <c r="D131" s="963" t="s">
        <v>316</v>
      </c>
      <c r="E131" s="964" t="str">
        <f t="shared" si="1"/>
        <v>ヴェナートS(D2仕様)_Low-E複層</v>
      </c>
      <c r="F131" s="67" t="s">
        <v>41</v>
      </c>
      <c r="H131" s="66" t="s">
        <v>483</v>
      </c>
      <c r="I131" s="67">
        <f t="shared" si="3"/>
        <v>2</v>
      </c>
    </row>
    <row r="132" spans="2:9">
      <c r="B132" s="66" t="s">
        <v>462</v>
      </c>
      <c r="C132" s="963" t="s">
        <v>462</v>
      </c>
      <c r="D132" s="963" t="s">
        <v>447</v>
      </c>
      <c r="E132" s="964" t="str">
        <f t="shared" si="1"/>
        <v>ヴェナートS(D2仕様)_ガラス無し</v>
      </c>
      <c r="F132" s="67" t="s">
        <v>382</v>
      </c>
      <c r="H132" s="66" t="s">
        <v>484</v>
      </c>
      <c r="I132" s="67">
        <f t="shared" si="3"/>
        <v>4</v>
      </c>
    </row>
    <row r="133" spans="2:9">
      <c r="B133" s="66" t="s">
        <v>244</v>
      </c>
      <c r="C133" s="963" t="s">
        <v>244</v>
      </c>
      <c r="D133" s="963" t="s">
        <v>325</v>
      </c>
      <c r="E133" s="964" t="str">
        <f t="shared" si="1"/>
        <v>ヴェナートS(D3仕様)_複層</v>
      </c>
      <c r="F133" s="67" t="s">
        <v>415</v>
      </c>
      <c r="H133" s="66" t="s">
        <v>485</v>
      </c>
      <c r="I133" s="67">
        <f t="shared" si="3"/>
        <v>2</v>
      </c>
    </row>
    <row r="134" spans="2:9">
      <c r="B134" s="66" t="s">
        <v>244</v>
      </c>
      <c r="C134" s="963" t="s">
        <v>244</v>
      </c>
      <c r="D134" s="963" t="s">
        <v>447</v>
      </c>
      <c r="E134" s="964" t="str">
        <f t="shared" si="1"/>
        <v>ヴェナートS(D3仕様)_ガラス無し</v>
      </c>
      <c r="F134" s="67" t="s">
        <v>382</v>
      </c>
      <c r="H134" s="66" t="s">
        <v>487</v>
      </c>
      <c r="I134" s="67">
        <f t="shared" si="3"/>
        <v>1</v>
      </c>
    </row>
    <row r="135" spans="2:9">
      <c r="B135" s="66" t="s">
        <v>245</v>
      </c>
      <c r="C135" s="963" t="s">
        <v>245</v>
      </c>
      <c r="D135" s="963" t="s">
        <v>316</v>
      </c>
      <c r="E135" s="964" t="str">
        <f t="shared" si="1"/>
        <v>ヴェナート(D2仕様)_Low-E複層</v>
      </c>
      <c r="F135" s="67" t="s">
        <v>41</v>
      </c>
      <c r="H135" s="66" t="s">
        <v>488</v>
      </c>
      <c r="I135" s="67">
        <f t="shared" si="3"/>
        <v>1</v>
      </c>
    </row>
    <row r="136" spans="2:9">
      <c r="B136" s="66" t="s">
        <v>245</v>
      </c>
      <c r="C136" s="963" t="s">
        <v>245</v>
      </c>
      <c r="D136" s="963" t="s">
        <v>447</v>
      </c>
      <c r="E136" s="964" t="str">
        <f t="shared" si="1"/>
        <v>ヴェナート(D2仕様)_ガラス無し</v>
      </c>
      <c r="F136" s="67" t="s">
        <v>382</v>
      </c>
      <c r="H136" s="66" t="s">
        <v>489</v>
      </c>
      <c r="I136" s="67">
        <f t="shared" si="3"/>
        <v>1</v>
      </c>
    </row>
    <row r="137" spans="2:9">
      <c r="B137" s="66" t="s">
        <v>246</v>
      </c>
      <c r="C137" s="963" t="s">
        <v>246</v>
      </c>
      <c r="D137" s="963" t="s">
        <v>325</v>
      </c>
      <c r="E137" s="964" t="str">
        <f t="shared" si="1"/>
        <v>ヴェナート(D3仕様)_複層</v>
      </c>
      <c r="F137" s="67" t="s">
        <v>415</v>
      </c>
      <c r="H137" s="66" t="s">
        <v>490</v>
      </c>
      <c r="I137" s="67">
        <f t="shared" si="3"/>
        <v>1</v>
      </c>
    </row>
    <row r="138" spans="2:9">
      <c r="B138" s="66" t="s">
        <v>246</v>
      </c>
      <c r="C138" s="963" t="s">
        <v>246</v>
      </c>
      <c r="D138" s="963" t="s">
        <v>447</v>
      </c>
      <c r="E138" s="964" t="str">
        <f t="shared" si="1"/>
        <v>ヴェナート(D3仕様)_ガラス無し</v>
      </c>
      <c r="F138" s="67" t="s">
        <v>382</v>
      </c>
      <c r="H138" s="66" t="s">
        <v>491</v>
      </c>
      <c r="I138" s="67">
        <f t="shared" si="3"/>
        <v>1</v>
      </c>
    </row>
    <row r="139" spans="2:9">
      <c r="B139" s="66" t="s">
        <v>247</v>
      </c>
      <c r="C139" s="963" t="s">
        <v>247</v>
      </c>
      <c r="D139" s="963" t="s">
        <v>325</v>
      </c>
      <c r="E139" s="964" t="str">
        <f t="shared" si="1"/>
        <v>ヴェナート(D4仕様)_複層</v>
      </c>
      <c r="F139" s="67" t="s">
        <v>448</v>
      </c>
      <c r="H139" s="66" t="s">
        <v>492</v>
      </c>
      <c r="I139" s="67">
        <f t="shared" si="3"/>
        <v>1</v>
      </c>
    </row>
    <row r="140" spans="2:9">
      <c r="B140" s="66" t="s">
        <v>247</v>
      </c>
      <c r="C140" s="963" t="s">
        <v>247</v>
      </c>
      <c r="D140" s="963" t="s">
        <v>447</v>
      </c>
      <c r="E140" s="964" t="str">
        <f t="shared" si="1"/>
        <v>ヴェナート(D4仕様)_ガラス無し</v>
      </c>
      <c r="F140" s="67" t="s">
        <v>382</v>
      </c>
      <c r="H140" s="66" t="s">
        <v>493</v>
      </c>
      <c r="I140" s="67">
        <f t="shared" si="3"/>
        <v>1</v>
      </c>
    </row>
    <row r="141" spans="2:9">
      <c r="B141" s="66" t="s">
        <v>248</v>
      </c>
      <c r="C141" s="963" t="s">
        <v>248</v>
      </c>
      <c r="D141" s="963" t="s">
        <v>316</v>
      </c>
      <c r="E141" s="964" t="str">
        <f t="shared" si="1"/>
        <v>防火ドアGヴェナート(D2仕様)_Low-E複層</v>
      </c>
      <c r="F141" s="67" t="s">
        <v>41</v>
      </c>
      <c r="H141" s="66" t="s">
        <v>494</v>
      </c>
      <c r="I141" s="67">
        <f t="shared" si="3"/>
        <v>1</v>
      </c>
    </row>
    <row r="142" spans="2:9">
      <c r="B142" s="66" t="s">
        <v>248</v>
      </c>
      <c r="C142" s="963" t="s">
        <v>248</v>
      </c>
      <c r="D142" s="963" t="s">
        <v>447</v>
      </c>
      <c r="E142" s="964" t="str">
        <f t="shared" si="1"/>
        <v>防火ドアGヴェナート(D2仕様)_ガラス無し</v>
      </c>
      <c r="F142" s="67" t="s">
        <v>382</v>
      </c>
      <c r="H142" s="66" t="s">
        <v>495</v>
      </c>
      <c r="I142" s="67">
        <f t="shared" si="3"/>
        <v>1</v>
      </c>
    </row>
    <row r="143" spans="2:9">
      <c r="B143" s="66" t="s">
        <v>249</v>
      </c>
      <c r="C143" s="963" t="s">
        <v>249</v>
      </c>
      <c r="D143" s="963" t="s">
        <v>325</v>
      </c>
      <c r="E143" s="964" t="str">
        <f t="shared" si="1"/>
        <v>防火ドアGヴェナート(D3仕様)_複層</v>
      </c>
      <c r="F143" s="67" t="s">
        <v>415</v>
      </c>
      <c r="H143" s="66" t="s">
        <v>496</v>
      </c>
      <c r="I143" s="67">
        <f t="shared" si="3"/>
        <v>1</v>
      </c>
    </row>
    <row r="144" spans="2:9">
      <c r="B144" s="66" t="s">
        <v>249</v>
      </c>
      <c r="C144" s="963" t="s">
        <v>249</v>
      </c>
      <c r="D144" s="963" t="s">
        <v>447</v>
      </c>
      <c r="E144" s="964" t="str">
        <f t="shared" si="1"/>
        <v>防火ドアGヴェナート(D3仕様)_ガラス無し</v>
      </c>
      <c r="F144" s="67" t="s">
        <v>382</v>
      </c>
      <c r="H144" s="66" t="s">
        <v>497</v>
      </c>
      <c r="I144" s="67">
        <f t="shared" si="3"/>
        <v>1</v>
      </c>
    </row>
    <row r="145" spans="2:9">
      <c r="B145" s="66" t="s">
        <v>250</v>
      </c>
      <c r="C145" s="963" t="s">
        <v>250</v>
      </c>
      <c r="D145" s="963" t="s">
        <v>325</v>
      </c>
      <c r="E145" s="964" t="str">
        <f t="shared" si="1"/>
        <v>防火ドアGヴェナート(D4仕様)_複層</v>
      </c>
      <c r="F145" s="67" t="s">
        <v>448</v>
      </c>
      <c r="H145" s="66" t="s">
        <v>498</v>
      </c>
      <c r="I145" s="67">
        <f t="shared" si="3"/>
        <v>1</v>
      </c>
    </row>
    <row r="146" spans="2:9">
      <c r="B146" s="66" t="s">
        <v>250</v>
      </c>
      <c r="C146" s="963" t="s">
        <v>250</v>
      </c>
      <c r="D146" s="963" t="s">
        <v>447</v>
      </c>
      <c r="E146" s="964" t="str">
        <f t="shared" si="1"/>
        <v>防火ドアGヴェナート(D4仕様)_ガラス無し</v>
      </c>
      <c r="F146" s="67" t="s">
        <v>382</v>
      </c>
      <c r="H146" s="66" t="s">
        <v>499</v>
      </c>
      <c r="I146" s="67">
        <f t="shared" si="3"/>
        <v>1</v>
      </c>
    </row>
    <row r="147" spans="2:9">
      <c r="B147" s="66" t="s">
        <v>109</v>
      </c>
      <c r="C147" s="963" t="s">
        <v>478</v>
      </c>
      <c r="D147" s="963" t="s">
        <v>316</v>
      </c>
      <c r="E147" s="964" t="str">
        <f t="shared" si="1"/>
        <v>冴II_Low-E複層</v>
      </c>
      <c r="F147" s="67" t="s">
        <v>410</v>
      </c>
      <c r="H147" s="66" t="s">
        <v>500</v>
      </c>
      <c r="I147" s="67">
        <f t="shared" si="3"/>
        <v>1</v>
      </c>
    </row>
    <row r="148" spans="2:9">
      <c r="B148" s="66" t="s">
        <v>109</v>
      </c>
      <c r="C148" s="963" t="s">
        <v>478</v>
      </c>
      <c r="D148" s="963" t="s">
        <v>316</v>
      </c>
      <c r="E148" s="964" t="str">
        <f t="shared" si="1"/>
        <v>冴II_Low-E複層</v>
      </c>
      <c r="F148" s="67" t="s">
        <v>405</v>
      </c>
      <c r="H148" s="66" t="s">
        <v>501</v>
      </c>
      <c r="I148" s="67">
        <f t="shared" si="3"/>
        <v>1</v>
      </c>
    </row>
    <row r="149" spans="2:9">
      <c r="B149" s="66" t="s">
        <v>109</v>
      </c>
      <c r="C149" s="963" t="s">
        <v>478</v>
      </c>
      <c r="D149" s="963" t="s">
        <v>316</v>
      </c>
      <c r="E149" s="964" t="str">
        <f t="shared" si="1"/>
        <v>冴II_Low-E複層</v>
      </c>
      <c r="F149" s="67" t="s">
        <v>41</v>
      </c>
      <c r="H149" s="66" t="s">
        <v>502</v>
      </c>
      <c r="I149" s="67">
        <f t="shared" si="3"/>
        <v>1</v>
      </c>
    </row>
    <row r="150" spans="2:9">
      <c r="B150" s="66" t="s">
        <v>109</v>
      </c>
      <c r="C150" s="963" t="s">
        <v>478</v>
      </c>
      <c r="D150" s="963" t="s">
        <v>316</v>
      </c>
      <c r="E150" s="964" t="str">
        <f t="shared" si="1"/>
        <v>冴II_Low-E複層</v>
      </c>
      <c r="F150" s="67" t="s">
        <v>48</v>
      </c>
      <c r="H150" s="66" t="s">
        <v>503</v>
      </c>
      <c r="I150" s="67">
        <f t="shared" si="3"/>
        <v>1</v>
      </c>
    </row>
    <row r="151" spans="2:9">
      <c r="B151" s="66" t="s">
        <v>109</v>
      </c>
      <c r="C151" s="963" t="s">
        <v>478</v>
      </c>
      <c r="D151" s="963" t="s">
        <v>325</v>
      </c>
      <c r="E151" s="964" t="str">
        <f t="shared" si="1"/>
        <v>冴II_複層</v>
      </c>
      <c r="F151" s="67" t="s">
        <v>41</v>
      </c>
      <c r="H151" s="66" t="s">
        <v>504</v>
      </c>
      <c r="I151" s="67">
        <f t="shared" si="3"/>
        <v>1</v>
      </c>
    </row>
    <row r="152" spans="2:9">
      <c r="B152" s="66" t="s">
        <v>109</v>
      </c>
      <c r="C152" s="963" t="s">
        <v>478</v>
      </c>
      <c r="D152" s="963" t="s">
        <v>325</v>
      </c>
      <c r="E152" s="964" t="str">
        <f t="shared" si="1"/>
        <v>冴II_複層</v>
      </c>
      <c r="F152" s="67" t="s">
        <v>48</v>
      </c>
      <c r="H152" s="66" t="s">
        <v>505</v>
      </c>
      <c r="I152" s="67">
        <f t="shared" si="3"/>
        <v>1</v>
      </c>
    </row>
    <row r="153" spans="2:9">
      <c r="B153" s="66" t="s">
        <v>251</v>
      </c>
      <c r="C153" s="963" t="s">
        <v>478</v>
      </c>
      <c r="D153" s="963" t="s">
        <v>316</v>
      </c>
      <c r="E153" s="964" t="str">
        <f t="shared" si="1"/>
        <v>樹音(D3仕様)_Low-E複層</v>
      </c>
      <c r="F153" s="67" t="s">
        <v>410</v>
      </c>
      <c r="H153" s="66" t="s">
        <v>506</v>
      </c>
      <c r="I153" s="67">
        <f t="shared" si="3"/>
        <v>1</v>
      </c>
    </row>
    <row r="154" spans="2:9">
      <c r="B154" s="66" t="s">
        <v>486</v>
      </c>
      <c r="C154" s="963" t="s">
        <v>478</v>
      </c>
      <c r="D154" s="963" t="s">
        <v>316</v>
      </c>
      <c r="E154" s="964" t="str">
        <f t="shared" si="1"/>
        <v>樹音(D3仕様)_Low-E複層</v>
      </c>
      <c r="F154" s="67" t="s">
        <v>405</v>
      </c>
      <c r="H154" s="66" t="s">
        <v>507</v>
      </c>
      <c r="I154" s="67">
        <f t="shared" si="3"/>
        <v>1</v>
      </c>
    </row>
    <row r="155" spans="2:9">
      <c r="B155" s="66" t="s">
        <v>486</v>
      </c>
      <c r="C155" s="963" t="s">
        <v>478</v>
      </c>
      <c r="D155" s="963" t="s">
        <v>316</v>
      </c>
      <c r="E155" s="964" t="str">
        <f t="shared" si="1"/>
        <v>樹音(D3仕様)_Low-E複層</v>
      </c>
      <c r="F155" s="67" t="s">
        <v>41</v>
      </c>
      <c r="H155" s="66" t="s">
        <v>508</v>
      </c>
      <c r="I155" s="67">
        <f t="shared" si="3"/>
        <v>1</v>
      </c>
    </row>
    <row r="156" spans="2:9">
      <c r="B156" s="66" t="s">
        <v>486</v>
      </c>
      <c r="C156" s="963" t="s">
        <v>478</v>
      </c>
      <c r="D156" s="963" t="s">
        <v>316</v>
      </c>
      <c r="E156" s="964" t="str">
        <f t="shared" si="1"/>
        <v>樹音(D3仕様)_Low-E複層</v>
      </c>
      <c r="F156" s="67" t="s">
        <v>48</v>
      </c>
      <c r="H156" s="66" t="s">
        <v>509</v>
      </c>
      <c r="I156" s="67">
        <f t="shared" si="3"/>
        <v>1</v>
      </c>
    </row>
    <row r="157" spans="2:9">
      <c r="B157" s="66" t="s">
        <v>486</v>
      </c>
      <c r="C157" s="963" t="s">
        <v>478</v>
      </c>
      <c r="D157" s="963" t="s">
        <v>325</v>
      </c>
      <c r="E157" s="964" t="str">
        <f t="shared" si="1"/>
        <v>樹音(D3仕様)_複層</v>
      </c>
      <c r="F157" s="67" t="s">
        <v>41</v>
      </c>
      <c r="H157" s="66" t="s">
        <v>510</v>
      </c>
      <c r="I157" s="67">
        <f t="shared" si="3"/>
        <v>1</v>
      </c>
    </row>
    <row r="158" spans="2:9">
      <c r="B158" s="66" t="s">
        <v>486</v>
      </c>
      <c r="C158" s="963" t="s">
        <v>478</v>
      </c>
      <c r="D158" s="963" t="s">
        <v>325</v>
      </c>
      <c r="E158" s="964" t="str">
        <f t="shared" si="1"/>
        <v>樹音(D3仕様)_複層</v>
      </c>
      <c r="F158" s="67" t="s">
        <v>48</v>
      </c>
      <c r="H158" s="66" t="s">
        <v>511</v>
      </c>
      <c r="I158" s="67">
        <f t="shared" si="3"/>
        <v>1</v>
      </c>
    </row>
    <row r="159" spans="2:9">
      <c r="B159" s="66" t="s">
        <v>110</v>
      </c>
      <c r="C159" s="963" t="s">
        <v>444</v>
      </c>
      <c r="D159" s="963" t="s">
        <v>316</v>
      </c>
      <c r="E159" s="964" t="str">
        <f t="shared" si="1"/>
        <v>れん樹_Low-E複層</v>
      </c>
      <c r="F159" s="67" t="s">
        <v>410</v>
      </c>
      <c r="H159" s="66" t="s">
        <v>512</v>
      </c>
      <c r="I159" s="67">
        <f t="shared" si="3"/>
        <v>1</v>
      </c>
    </row>
    <row r="160" spans="2:9">
      <c r="B160" s="66" t="s">
        <v>110</v>
      </c>
      <c r="C160" s="963" t="s">
        <v>444</v>
      </c>
      <c r="D160" s="963" t="s">
        <v>316</v>
      </c>
      <c r="E160" s="964" t="str">
        <f t="shared" si="1"/>
        <v>れん樹_Low-E複層</v>
      </c>
      <c r="F160" s="67" t="s">
        <v>405</v>
      </c>
      <c r="H160" s="66" t="s">
        <v>513</v>
      </c>
      <c r="I160" s="67">
        <f t="shared" si="3"/>
        <v>1</v>
      </c>
    </row>
    <row r="161" spans="2:9">
      <c r="B161" s="66" t="s">
        <v>110</v>
      </c>
      <c r="C161" s="963" t="s">
        <v>444</v>
      </c>
      <c r="D161" s="963" t="s">
        <v>316</v>
      </c>
      <c r="E161" s="964" t="str">
        <f t="shared" ref="E161:E224" si="4">B161&amp;"_"&amp;D161</f>
        <v>れん樹_Low-E複層</v>
      </c>
      <c r="F161" s="67" t="s">
        <v>41</v>
      </c>
      <c r="H161" s="66" t="s">
        <v>514</v>
      </c>
      <c r="I161" s="67">
        <f t="shared" si="3"/>
        <v>1</v>
      </c>
    </row>
    <row r="162" spans="2:9">
      <c r="B162" s="66" t="s">
        <v>110</v>
      </c>
      <c r="C162" s="963" t="s">
        <v>444</v>
      </c>
      <c r="D162" s="963" t="s">
        <v>316</v>
      </c>
      <c r="E162" s="964" t="str">
        <f t="shared" si="4"/>
        <v>れん樹_Low-E複層</v>
      </c>
      <c r="F162" s="67" t="s">
        <v>42</v>
      </c>
      <c r="H162" s="66" t="s">
        <v>515</v>
      </c>
      <c r="I162" s="67">
        <f t="shared" si="3"/>
        <v>1</v>
      </c>
    </row>
    <row r="163" spans="2:9">
      <c r="B163" s="66" t="s">
        <v>110</v>
      </c>
      <c r="C163" s="963" t="s">
        <v>444</v>
      </c>
      <c r="D163" s="963" t="s">
        <v>325</v>
      </c>
      <c r="E163" s="964" t="str">
        <f t="shared" si="4"/>
        <v>れん樹_複層</v>
      </c>
      <c r="F163" s="67" t="s">
        <v>41</v>
      </c>
      <c r="H163" s="66" t="s">
        <v>516</v>
      </c>
      <c r="I163" s="67">
        <f t="shared" si="3"/>
        <v>1</v>
      </c>
    </row>
    <row r="164" spans="2:9">
      <c r="B164" s="66" t="s">
        <v>110</v>
      </c>
      <c r="C164" s="963" t="s">
        <v>444</v>
      </c>
      <c r="D164" s="963" t="s">
        <v>325</v>
      </c>
      <c r="E164" s="964" t="str">
        <f t="shared" si="4"/>
        <v>れん樹_複層</v>
      </c>
      <c r="F164" s="67" t="s">
        <v>414</v>
      </c>
      <c r="H164" s="66" t="s">
        <v>517</v>
      </c>
      <c r="I164" s="67">
        <f t="shared" si="3"/>
        <v>4</v>
      </c>
    </row>
    <row r="165" spans="2:9">
      <c r="B165" s="66" t="s">
        <v>252</v>
      </c>
      <c r="C165" s="963" t="s">
        <v>444</v>
      </c>
      <c r="D165" s="963" t="s">
        <v>316</v>
      </c>
      <c r="E165" s="964" t="str">
        <f t="shared" si="4"/>
        <v>NEWれん樹_Low-E複層</v>
      </c>
      <c r="F165" s="67" t="s">
        <v>41</v>
      </c>
      <c r="H165" s="66" t="s">
        <v>518</v>
      </c>
      <c r="I165" s="67">
        <f t="shared" si="3"/>
        <v>2</v>
      </c>
    </row>
    <row r="166" spans="2:9">
      <c r="B166" s="66" t="s">
        <v>252</v>
      </c>
      <c r="C166" s="963" t="s">
        <v>444</v>
      </c>
      <c r="D166" s="963" t="s">
        <v>316</v>
      </c>
      <c r="E166" s="964" t="str">
        <f t="shared" si="4"/>
        <v>NEWれん樹_Low-E複層</v>
      </c>
      <c r="F166" s="67" t="s">
        <v>410</v>
      </c>
      <c r="H166" s="66" t="s">
        <v>519</v>
      </c>
      <c r="I166" s="67">
        <f t="shared" si="3"/>
        <v>4</v>
      </c>
    </row>
    <row r="167" spans="2:9">
      <c r="B167" s="66" t="s">
        <v>252</v>
      </c>
      <c r="C167" s="963" t="s">
        <v>444</v>
      </c>
      <c r="D167" s="963" t="s">
        <v>316</v>
      </c>
      <c r="E167" s="964" t="str">
        <f t="shared" si="4"/>
        <v>NEWれん樹_Low-E複層</v>
      </c>
      <c r="F167" s="67" t="s">
        <v>42</v>
      </c>
      <c r="H167" s="66" t="s">
        <v>521</v>
      </c>
      <c r="I167" s="67">
        <f t="shared" si="3"/>
        <v>2</v>
      </c>
    </row>
    <row r="168" spans="2:9">
      <c r="B168" s="66" t="s">
        <v>252</v>
      </c>
      <c r="C168" s="963" t="s">
        <v>444</v>
      </c>
      <c r="D168" s="963" t="s">
        <v>316</v>
      </c>
      <c r="E168" s="964" t="str">
        <f t="shared" si="4"/>
        <v>NEWれん樹_Low-E複層</v>
      </c>
      <c r="F168" s="67" t="s">
        <v>405</v>
      </c>
      <c r="H168" s="66" t="s">
        <v>522</v>
      </c>
      <c r="I168" s="67">
        <f t="shared" si="3"/>
        <v>4</v>
      </c>
    </row>
    <row r="169" spans="2:9">
      <c r="B169" s="66" t="s">
        <v>252</v>
      </c>
      <c r="C169" s="963" t="s">
        <v>444</v>
      </c>
      <c r="D169" s="963" t="s">
        <v>325</v>
      </c>
      <c r="E169" s="964" t="str">
        <f t="shared" si="4"/>
        <v>NEWれん樹_複層</v>
      </c>
      <c r="F169" s="67" t="s">
        <v>41</v>
      </c>
      <c r="H169" s="66" t="s">
        <v>523</v>
      </c>
      <c r="I169" s="67">
        <f t="shared" si="3"/>
        <v>2</v>
      </c>
    </row>
    <row r="170" spans="2:9">
      <c r="B170" s="66" t="s">
        <v>252</v>
      </c>
      <c r="C170" s="963" t="s">
        <v>444</v>
      </c>
      <c r="D170" s="963" t="s">
        <v>325</v>
      </c>
      <c r="E170" s="964" t="str">
        <f t="shared" si="4"/>
        <v>NEWれん樹_複層</v>
      </c>
      <c r="F170" s="67" t="s">
        <v>414</v>
      </c>
      <c r="H170" s="66" t="s">
        <v>524</v>
      </c>
      <c r="I170" s="67">
        <f t="shared" si="3"/>
        <v>4</v>
      </c>
    </row>
    <row r="171" spans="2:9">
      <c r="B171" s="66" t="s">
        <v>252</v>
      </c>
      <c r="C171" s="963" t="s">
        <v>444</v>
      </c>
      <c r="D171" s="963" t="s">
        <v>418</v>
      </c>
      <c r="E171" s="964" t="str">
        <f t="shared" si="4"/>
        <v>NEWれん樹_単板</v>
      </c>
      <c r="F171" s="67" t="s">
        <v>382</v>
      </c>
      <c r="H171" s="66" t="s">
        <v>525</v>
      </c>
      <c r="I171" s="67">
        <f t="shared" si="3"/>
        <v>2</v>
      </c>
    </row>
    <row r="172" spans="2:9">
      <c r="B172" s="66" t="s">
        <v>253</v>
      </c>
      <c r="C172" s="963" t="s">
        <v>444</v>
      </c>
      <c r="D172" s="963" t="s">
        <v>316</v>
      </c>
      <c r="E172" s="964" t="str">
        <f t="shared" si="4"/>
        <v>コンコード(アルミタイプ)_Low-E複層</v>
      </c>
      <c r="F172" s="67" t="s">
        <v>41</v>
      </c>
      <c r="H172" s="66" t="s">
        <v>526</v>
      </c>
      <c r="I172" s="67">
        <f t="shared" si="3"/>
        <v>4</v>
      </c>
    </row>
    <row r="173" spans="2:9">
      <c r="B173" s="66" t="s">
        <v>253</v>
      </c>
      <c r="C173" s="963" t="s">
        <v>444</v>
      </c>
      <c r="D173" s="963" t="s">
        <v>316</v>
      </c>
      <c r="E173" s="964" t="str">
        <f t="shared" si="4"/>
        <v>コンコード(アルミタイプ)_Low-E複層</v>
      </c>
      <c r="F173" s="67" t="s">
        <v>410</v>
      </c>
      <c r="H173" s="66" t="s">
        <v>527</v>
      </c>
      <c r="I173" s="67">
        <f t="shared" si="3"/>
        <v>2</v>
      </c>
    </row>
    <row r="174" spans="2:9">
      <c r="B174" s="66" t="s">
        <v>253</v>
      </c>
      <c r="C174" s="963" t="s">
        <v>444</v>
      </c>
      <c r="D174" s="963" t="s">
        <v>316</v>
      </c>
      <c r="E174" s="964" t="str">
        <f t="shared" si="4"/>
        <v>コンコード(アルミタイプ)_Low-E複層</v>
      </c>
      <c r="F174" s="67" t="s">
        <v>42</v>
      </c>
      <c r="H174" s="66" t="s">
        <v>528</v>
      </c>
      <c r="I174" s="67">
        <f t="shared" si="3"/>
        <v>1</v>
      </c>
    </row>
    <row r="175" spans="2:9">
      <c r="B175" s="66" t="s">
        <v>253</v>
      </c>
      <c r="C175" s="963" t="s">
        <v>444</v>
      </c>
      <c r="D175" s="963" t="s">
        <v>316</v>
      </c>
      <c r="E175" s="964" t="str">
        <f t="shared" si="4"/>
        <v>コンコード(アルミタイプ)_Low-E複層</v>
      </c>
      <c r="F175" s="67" t="s">
        <v>405</v>
      </c>
      <c r="H175" s="66" t="s">
        <v>529</v>
      </c>
      <c r="I175" s="67">
        <f t="shared" si="3"/>
        <v>4</v>
      </c>
    </row>
    <row r="176" spans="2:9">
      <c r="B176" s="66" t="s">
        <v>253</v>
      </c>
      <c r="C176" s="963" t="s">
        <v>444</v>
      </c>
      <c r="D176" s="963" t="s">
        <v>325</v>
      </c>
      <c r="E176" s="964" t="str">
        <f t="shared" si="4"/>
        <v>コンコード(アルミタイプ)_複層</v>
      </c>
      <c r="F176" s="67" t="s">
        <v>41</v>
      </c>
      <c r="H176" s="66" t="s">
        <v>530</v>
      </c>
      <c r="I176" s="67">
        <f t="shared" si="3"/>
        <v>2</v>
      </c>
    </row>
    <row r="177" spans="2:9">
      <c r="B177" s="66" t="s">
        <v>253</v>
      </c>
      <c r="C177" s="963" t="s">
        <v>444</v>
      </c>
      <c r="D177" s="963" t="s">
        <v>325</v>
      </c>
      <c r="E177" s="964" t="str">
        <f t="shared" si="4"/>
        <v>コンコード(アルミタイプ)_複層</v>
      </c>
      <c r="F177" s="67" t="s">
        <v>414</v>
      </c>
      <c r="H177" s="66" t="s">
        <v>532</v>
      </c>
      <c r="I177" s="67">
        <f t="shared" si="3"/>
        <v>4</v>
      </c>
    </row>
    <row r="178" spans="2:9">
      <c r="B178" s="66" t="s">
        <v>254</v>
      </c>
      <c r="C178" s="963" t="s">
        <v>444</v>
      </c>
      <c r="D178" s="963" t="s">
        <v>316</v>
      </c>
      <c r="E178" s="964" t="str">
        <f t="shared" si="4"/>
        <v>NEWコンコード_Low-E複層</v>
      </c>
      <c r="F178" s="67" t="s">
        <v>410</v>
      </c>
      <c r="H178" s="66" t="s">
        <v>533</v>
      </c>
      <c r="I178" s="67">
        <f t="shared" si="3"/>
        <v>2</v>
      </c>
    </row>
    <row r="179" spans="2:9">
      <c r="B179" s="66" t="s">
        <v>254</v>
      </c>
      <c r="C179" s="963" t="s">
        <v>444</v>
      </c>
      <c r="D179" s="963" t="s">
        <v>316</v>
      </c>
      <c r="E179" s="964" t="str">
        <f t="shared" si="4"/>
        <v>NEWコンコード_Low-E複層</v>
      </c>
      <c r="F179" s="67" t="s">
        <v>405</v>
      </c>
      <c r="H179" s="66" t="s">
        <v>534</v>
      </c>
      <c r="I179" s="67">
        <f t="shared" si="3"/>
        <v>1</v>
      </c>
    </row>
    <row r="180" spans="2:9">
      <c r="B180" s="66" t="s">
        <v>254</v>
      </c>
      <c r="C180" s="963" t="s">
        <v>444</v>
      </c>
      <c r="D180" s="963" t="s">
        <v>316</v>
      </c>
      <c r="E180" s="964" t="str">
        <f t="shared" si="4"/>
        <v>NEWコンコード_Low-E複層</v>
      </c>
      <c r="F180" s="67" t="s">
        <v>41</v>
      </c>
      <c r="H180" s="66" t="s">
        <v>535</v>
      </c>
      <c r="I180" s="67">
        <f t="shared" si="3"/>
        <v>4</v>
      </c>
    </row>
    <row r="181" spans="2:9">
      <c r="B181" s="66" t="s">
        <v>254</v>
      </c>
      <c r="C181" s="963" t="s">
        <v>444</v>
      </c>
      <c r="D181" s="963" t="s">
        <v>316</v>
      </c>
      <c r="E181" s="964" t="str">
        <f t="shared" si="4"/>
        <v>NEWコンコード_Low-E複層</v>
      </c>
      <c r="F181" s="67" t="s">
        <v>42</v>
      </c>
      <c r="H181" s="66" t="s">
        <v>536</v>
      </c>
      <c r="I181" s="67">
        <f t="shared" si="3"/>
        <v>2</v>
      </c>
    </row>
    <row r="182" spans="2:9">
      <c r="B182" s="66" t="s">
        <v>254</v>
      </c>
      <c r="C182" s="963" t="s">
        <v>444</v>
      </c>
      <c r="D182" s="963" t="s">
        <v>325</v>
      </c>
      <c r="E182" s="964" t="str">
        <f t="shared" si="4"/>
        <v>NEWコンコード_複層</v>
      </c>
      <c r="F182" s="67" t="s">
        <v>41</v>
      </c>
      <c r="H182" s="66" t="s">
        <v>537</v>
      </c>
      <c r="I182" s="67">
        <f t="shared" si="3"/>
        <v>4</v>
      </c>
    </row>
    <row r="183" spans="2:9">
      <c r="B183" s="66" t="s">
        <v>254</v>
      </c>
      <c r="C183" s="963" t="s">
        <v>444</v>
      </c>
      <c r="D183" s="963" t="s">
        <v>325</v>
      </c>
      <c r="E183" s="964" t="str">
        <f t="shared" si="4"/>
        <v>NEWコンコード_複層</v>
      </c>
      <c r="F183" s="67" t="s">
        <v>414</v>
      </c>
      <c r="H183" s="66" t="s">
        <v>538</v>
      </c>
      <c r="I183" s="67">
        <f t="shared" si="3"/>
        <v>2</v>
      </c>
    </row>
    <row r="184" spans="2:9">
      <c r="B184" s="66" t="s">
        <v>112</v>
      </c>
      <c r="C184" s="963" t="s">
        <v>444</v>
      </c>
      <c r="D184" s="963" t="s">
        <v>325</v>
      </c>
      <c r="E184" s="964" t="str">
        <f t="shared" si="4"/>
        <v>和華_複層</v>
      </c>
      <c r="F184" s="67" t="s">
        <v>414</v>
      </c>
      <c r="H184" s="66" t="s">
        <v>539</v>
      </c>
      <c r="I184" s="67">
        <f t="shared" si="3"/>
        <v>1</v>
      </c>
    </row>
    <row r="185" spans="2:9">
      <c r="B185" s="66" t="s">
        <v>112</v>
      </c>
      <c r="C185" s="963" t="s">
        <v>444</v>
      </c>
      <c r="D185" s="963" t="s">
        <v>418</v>
      </c>
      <c r="E185" s="964" t="str">
        <f t="shared" si="4"/>
        <v>和華_単板</v>
      </c>
      <c r="F185" s="67" t="s">
        <v>382</v>
      </c>
      <c r="H185" s="66" t="s">
        <v>540</v>
      </c>
      <c r="I185" s="67">
        <f t="shared" si="3"/>
        <v>4</v>
      </c>
    </row>
    <row r="186" spans="2:9">
      <c r="B186" s="66" t="s">
        <v>255</v>
      </c>
      <c r="C186" s="963" t="s">
        <v>255</v>
      </c>
      <c r="D186" s="963" t="s">
        <v>447</v>
      </c>
      <c r="E186" s="964" t="str">
        <f t="shared" si="4"/>
        <v>InnoBest(D70)_ガラス無し</v>
      </c>
      <c r="F186" s="67" t="s">
        <v>382</v>
      </c>
      <c r="H186" s="66" t="s">
        <v>541</v>
      </c>
      <c r="I186" s="67">
        <f t="shared" si="3"/>
        <v>2</v>
      </c>
    </row>
    <row r="187" spans="2:9">
      <c r="B187" s="66" t="s">
        <v>256</v>
      </c>
      <c r="C187" s="963" t="s">
        <v>256</v>
      </c>
      <c r="D187" s="963" t="s">
        <v>520</v>
      </c>
      <c r="E187" s="964" t="str">
        <f t="shared" si="4"/>
        <v>InnoBest(D50)_樹脂複合枠_ガラス有り</v>
      </c>
      <c r="F187" s="67" t="s">
        <v>382</v>
      </c>
      <c r="H187" s="66" t="s">
        <v>542</v>
      </c>
      <c r="I187" s="67">
        <f t="shared" si="3"/>
        <v>4</v>
      </c>
    </row>
    <row r="188" spans="2:9">
      <c r="B188" s="66" t="s">
        <v>256</v>
      </c>
      <c r="C188" s="963" t="s">
        <v>256</v>
      </c>
      <c r="D188" s="963" t="s">
        <v>447</v>
      </c>
      <c r="E188" s="964" t="str">
        <f t="shared" si="4"/>
        <v>InnoBest(D50)_樹脂複合枠_ガラス無し</v>
      </c>
      <c r="F188" s="67" t="s">
        <v>382</v>
      </c>
      <c r="H188" s="66" t="s">
        <v>543</v>
      </c>
      <c r="I188" s="67">
        <f t="shared" si="3"/>
        <v>2</v>
      </c>
    </row>
    <row r="189" spans="2:9">
      <c r="B189" s="66" t="s">
        <v>257</v>
      </c>
      <c r="C189" s="963" t="s">
        <v>257</v>
      </c>
      <c r="D189" s="963" t="s">
        <v>520</v>
      </c>
      <c r="E189" s="964" t="str">
        <f t="shared" si="4"/>
        <v>InnoBest(D50)_形材断熱枠_片開き_ガラス有り</v>
      </c>
      <c r="F189" s="67" t="s">
        <v>382</v>
      </c>
      <c r="H189" s="66" t="s">
        <v>544</v>
      </c>
      <c r="I189" s="67">
        <f t="shared" si="3"/>
        <v>1</v>
      </c>
    </row>
    <row r="190" spans="2:9">
      <c r="B190" s="66" t="s">
        <v>257</v>
      </c>
      <c r="C190" s="963" t="s">
        <v>257</v>
      </c>
      <c r="D190" s="963" t="s">
        <v>447</v>
      </c>
      <c r="E190" s="964" t="str">
        <f t="shared" si="4"/>
        <v>InnoBest(D50)_形材断熱枠_片開き_ガラス無し</v>
      </c>
      <c r="F190" s="67" t="s">
        <v>382</v>
      </c>
      <c r="H190" s="66" t="s">
        <v>545</v>
      </c>
      <c r="I190" s="67">
        <f t="shared" si="3"/>
        <v>1</v>
      </c>
    </row>
    <row r="191" spans="2:9">
      <c r="B191" s="66" t="s">
        <v>258</v>
      </c>
      <c r="C191" s="963" t="s">
        <v>258</v>
      </c>
      <c r="D191" s="963" t="s">
        <v>520</v>
      </c>
      <c r="E191" s="964" t="str">
        <f t="shared" si="4"/>
        <v>InnoBest(D50)_形材断熱枠_親子開き_ガラス有り</v>
      </c>
      <c r="F191" s="67" t="s">
        <v>382</v>
      </c>
      <c r="H191" s="66" t="s">
        <v>546</v>
      </c>
      <c r="I191" s="67">
        <f t="shared" si="3"/>
        <v>1</v>
      </c>
    </row>
    <row r="192" spans="2:9" ht="15" thickBot="1">
      <c r="B192" s="66" t="s">
        <v>258</v>
      </c>
      <c r="C192" s="963" t="s">
        <v>258</v>
      </c>
      <c r="D192" s="963" t="s">
        <v>447</v>
      </c>
      <c r="E192" s="964" t="str">
        <f t="shared" si="4"/>
        <v>InnoBest(D50)_形材断熱枠_親子開き_ガラス無し</v>
      </c>
      <c r="F192" s="67" t="s">
        <v>382</v>
      </c>
      <c r="H192" s="68" t="s">
        <v>548</v>
      </c>
      <c r="I192" s="69">
        <f t="shared" si="3"/>
        <v>1</v>
      </c>
    </row>
    <row r="193" spans="2:6">
      <c r="B193" s="66" t="s">
        <v>259</v>
      </c>
      <c r="C193" s="963" t="s">
        <v>259</v>
      </c>
      <c r="D193" s="963" t="s">
        <v>520</v>
      </c>
      <c r="E193" s="964" t="str">
        <f t="shared" si="4"/>
        <v>InnoBest(D50)_形材断熱枠_両開き_ガラス有り</v>
      </c>
      <c r="F193" s="67" t="s">
        <v>382</v>
      </c>
    </row>
    <row r="194" spans="2:6">
      <c r="B194" s="66" t="s">
        <v>259</v>
      </c>
      <c r="C194" s="963" t="s">
        <v>259</v>
      </c>
      <c r="D194" s="963" t="s">
        <v>447</v>
      </c>
      <c r="E194" s="964" t="str">
        <f t="shared" si="4"/>
        <v>InnoBest(D50)_形材断熱枠_両開き_ガラス無し</v>
      </c>
      <c r="F194" s="67" t="s">
        <v>382</v>
      </c>
    </row>
    <row r="195" spans="2:6">
      <c r="B195" s="66" t="s">
        <v>260</v>
      </c>
      <c r="C195" s="963" t="s">
        <v>260</v>
      </c>
      <c r="D195" s="963" t="s">
        <v>316</v>
      </c>
      <c r="E195" s="964" t="str">
        <f t="shared" si="4"/>
        <v>プロセレーネ_K1.5仕様_Low-E複層</v>
      </c>
      <c r="F195" s="67" t="s">
        <v>371</v>
      </c>
    </row>
    <row r="196" spans="2:6">
      <c r="B196" s="66" t="s">
        <v>260</v>
      </c>
      <c r="C196" s="963" t="s">
        <v>260</v>
      </c>
      <c r="D196" s="963" t="s">
        <v>447</v>
      </c>
      <c r="E196" s="964" t="str">
        <f t="shared" si="4"/>
        <v>プロセレーネ_K1.5仕様_ガラス無し</v>
      </c>
      <c r="F196" s="67" t="s">
        <v>382</v>
      </c>
    </row>
    <row r="197" spans="2:6">
      <c r="B197" s="66" t="s">
        <v>261</v>
      </c>
      <c r="C197" s="963" t="s">
        <v>261</v>
      </c>
      <c r="D197" s="963" t="s">
        <v>531</v>
      </c>
      <c r="E197" s="964" t="str">
        <f t="shared" si="4"/>
        <v>プロセレーネ_K2仕様_Low-E複層</v>
      </c>
      <c r="F197" s="67" t="s">
        <v>41</v>
      </c>
    </row>
    <row r="198" spans="2:6">
      <c r="B198" s="66" t="s">
        <v>261</v>
      </c>
      <c r="C198" s="963" t="s">
        <v>261</v>
      </c>
      <c r="D198" s="963" t="s">
        <v>447</v>
      </c>
      <c r="E198" s="964" t="str">
        <f t="shared" si="4"/>
        <v>プロセレーネ_K2仕様_ガラス無し</v>
      </c>
      <c r="F198" s="67" t="s">
        <v>382</v>
      </c>
    </row>
    <row r="199" spans="2:6">
      <c r="B199" s="66" t="s">
        <v>262</v>
      </c>
      <c r="C199" s="963" t="s">
        <v>262</v>
      </c>
      <c r="D199" s="963" t="s">
        <v>316</v>
      </c>
      <c r="E199" s="964" t="str">
        <f t="shared" si="4"/>
        <v>ファノーバ_K2仕様_Low-E複層</v>
      </c>
      <c r="F199" s="67" t="s">
        <v>41</v>
      </c>
    </row>
    <row r="200" spans="2:6">
      <c r="B200" s="66" t="s">
        <v>262</v>
      </c>
      <c r="C200" s="963" t="s">
        <v>262</v>
      </c>
      <c r="D200" s="963" t="s">
        <v>447</v>
      </c>
      <c r="E200" s="964" t="str">
        <f t="shared" si="4"/>
        <v>ファノーバ_K2仕様_ガラス無し</v>
      </c>
      <c r="F200" s="67" t="s">
        <v>382</v>
      </c>
    </row>
    <row r="201" spans="2:6">
      <c r="B201" s="66" t="s">
        <v>263</v>
      </c>
      <c r="C201" s="963" t="s">
        <v>263</v>
      </c>
      <c r="D201" s="963" t="s">
        <v>325</v>
      </c>
      <c r="E201" s="964" t="str">
        <f t="shared" si="4"/>
        <v>ファノーバ_K3仕様_複層</v>
      </c>
      <c r="F201" s="67" t="s">
        <v>415</v>
      </c>
    </row>
    <row r="202" spans="2:6">
      <c r="B202" s="66" t="s">
        <v>263</v>
      </c>
      <c r="C202" s="963" t="s">
        <v>263</v>
      </c>
      <c r="D202" s="963" t="s">
        <v>447</v>
      </c>
      <c r="E202" s="964" t="str">
        <f t="shared" si="4"/>
        <v>ファノーバ_K3仕様_ガラス無し</v>
      </c>
      <c r="F202" s="67" t="s">
        <v>382</v>
      </c>
    </row>
    <row r="203" spans="2:6">
      <c r="B203" s="66" t="s">
        <v>264</v>
      </c>
      <c r="C203" s="963" t="s">
        <v>264</v>
      </c>
      <c r="D203" s="963" t="s">
        <v>325</v>
      </c>
      <c r="E203" s="964" t="str">
        <f t="shared" si="4"/>
        <v>ファノーバ_K4仕様_複層</v>
      </c>
      <c r="F203" s="67" t="s">
        <v>448</v>
      </c>
    </row>
    <row r="204" spans="2:6">
      <c r="B204" s="66" t="s">
        <v>264</v>
      </c>
      <c r="C204" s="963" t="s">
        <v>264</v>
      </c>
      <c r="D204" s="963" t="s">
        <v>447</v>
      </c>
      <c r="E204" s="964" t="str">
        <f t="shared" si="4"/>
        <v>ファノーバ_K4仕様_ガラス無し</v>
      </c>
      <c r="F204" s="67" t="s">
        <v>382</v>
      </c>
    </row>
    <row r="205" spans="2:6">
      <c r="B205" s="66" t="s">
        <v>265</v>
      </c>
      <c r="C205" s="963" t="s">
        <v>265</v>
      </c>
      <c r="D205" s="963" t="s">
        <v>316</v>
      </c>
      <c r="E205" s="964" t="str">
        <f t="shared" si="4"/>
        <v>防火ドア_ファノーバK2仕様_Low-E複層</v>
      </c>
      <c r="F205" s="67" t="s">
        <v>41</v>
      </c>
    </row>
    <row r="206" spans="2:6">
      <c r="B206" s="66" t="s">
        <v>265</v>
      </c>
      <c r="C206" s="963" t="s">
        <v>265</v>
      </c>
      <c r="D206" s="963" t="s">
        <v>447</v>
      </c>
      <c r="E206" s="964" t="str">
        <f t="shared" si="4"/>
        <v>防火ドア_ファノーバK2仕様_ガラス無し</v>
      </c>
      <c r="F206" s="67" t="s">
        <v>382</v>
      </c>
    </row>
    <row r="207" spans="2:6">
      <c r="B207" s="66" t="s">
        <v>266</v>
      </c>
      <c r="C207" s="963" t="s">
        <v>266</v>
      </c>
      <c r="D207" s="963" t="s">
        <v>325</v>
      </c>
      <c r="E207" s="964" t="str">
        <f t="shared" si="4"/>
        <v>防火ドア_ファノーバK4仕様_複層</v>
      </c>
      <c r="F207" s="67" t="s">
        <v>448</v>
      </c>
    </row>
    <row r="208" spans="2:6">
      <c r="B208" s="66" t="s">
        <v>266</v>
      </c>
      <c r="C208" s="963" t="s">
        <v>266</v>
      </c>
      <c r="D208" s="963" t="s">
        <v>447</v>
      </c>
      <c r="E208" s="964" t="str">
        <f t="shared" si="4"/>
        <v>防火ドア_ファノーバK4仕様_ガラス無し</v>
      </c>
      <c r="F208" s="67" t="s">
        <v>382</v>
      </c>
    </row>
    <row r="209" spans="2:6">
      <c r="B209" s="66" t="s">
        <v>267</v>
      </c>
      <c r="C209" s="963" t="s">
        <v>267</v>
      </c>
      <c r="D209" s="963" t="s">
        <v>316</v>
      </c>
      <c r="E209" s="964" t="str">
        <f t="shared" si="4"/>
        <v>ビノーザ_Low-E複層</v>
      </c>
      <c r="F209" s="67" t="s">
        <v>41</v>
      </c>
    </row>
    <row r="210" spans="2:6">
      <c r="B210" s="66" t="s">
        <v>267</v>
      </c>
      <c r="C210" s="963" t="s">
        <v>267</v>
      </c>
      <c r="D210" s="963" t="s">
        <v>447</v>
      </c>
      <c r="E210" s="964" t="str">
        <f t="shared" si="4"/>
        <v>ビノーザ_ガラス無し</v>
      </c>
      <c r="F210" s="67" t="s">
        <v>382</v>
      </c>
    </row>
    <row r="211" spans="2:6">
      <c r="B211" s="66" t="s">
        <v>268</v>
      </c>
      <c r="C211" s="963" t="s">
        <v>444</v>
      </c>
      <c r="D211" s="963" t="s">
        <v>418</v>
      </c>
      <c r="E211" s="964" t="str">
        <f t="shared" si="4"/>
        <v>ラフォース_単板</v>
      </c>
      <c r="F211" s="67" t="s">
        <v>382</v>
      </c>
    </row>
    <row r="212" spans="2:6">
      <c r="B212" s="66" t="s">
        <v>269</v>
      </c>
      <c r="C212" s="963" t="s">
        <v>547</v>
      </c>
      <c r="D212" s="963" t="s">
        <v>325</v>
      </c>
      <c r="E212" s="964" t="str">
        <f t="shared" si="4"/>
        <v>ラフォースSD_K3仕様_複層</v>
      </c>
      <c r="F212" s="67" t="s">
        <v>415</v>
      </c>
    </row>
    <row r="213" spans="2:6">
      <c r="B213" s="66" t="s">
        <v>269</v>
      </c>
      <c r="C213" s="963" t="s">
        <v>547</v>
      </c>
      <c r="D213" s="963" t="s">
        <v>447</v>
      </c>
      <c r="E213" s="964" t="str">
        <f t="shared" si="4"/>
        <v>ラフォースSD_K3仕様_ガラス無し</v>
      </c>
      <c r="F213" s="67" t="s">
        <v>382</v>
      </c>
    </row>
    <row r="214" spans="2:6">
      <c r="B214" s="66" t="s">
        <v>270</v>
      </c>
      <c r="C214" s="963" t="s">
        <v>444</v>
      </c>
      <c r="D214" s="963" t="s">
        <v>316</v>
      </c>
      <c r="E214" s="964" t="str">
        <f t="shared" si="4"/>
        <v>更楽(さらら)_複層仕様_Low-E複層</v>
      </c>
      <c r="F214" s="67" t="s">
        <v>41</v>
      </c>
    </row>
    <row r="215" spans="2:6">
      <c r="B215" s="66" t="s">
        <v>270</v>
      </c>
      <c r="C215" s="963" t="s">
        <v>444</v>
      </c>
      <c r="D215" s="963" t="s">
        <v>316</v>
      </c>
      <c r="E215" s="964" t="str">
        <f t="shared" si="4"/>
        <v>更楽(さらら)_複層仕様_Low-E複層</v>
      </c>
      <c r="F215" s="67" t="s">
        <v>410</v>
      </c>
    </row>
    <row r="216" spans="2:6">
      <c r="B216" s="66" t="s">
        <v>270</v>
      </c>
      <c r="C216" s="963" t="s">
        <v>444</v>
      </c>
      <c r="D216" s="963" t="s">
        <v>316</v>
      </c>
      <c r="E216" s="964" t="str">
        <f t="shared" si="4"/>
        <v>更楽(さらら)_複層仕様_Low-E複層</v>
      </c>
      <c r="F216" s="67" t="s">
        <v>42</v>
      </c>
    </row>
    <row r="217" spans="2:6">
      <c r="B217" s="66" t="s">
        <v>270</v>
      </c>
      <c r="C217" s="963" t="s">
        <v>444</v>
      </c>
      <c r="D217" s="963" t="s">
        <v>316</v>
      </c>
      <c r="E217" s="964" t="str">
        <f t="shared" si="4"/>
        <v>更楽(さらら)_複層仕様_Low-E複層</v>
      </c>
      <c r="F217" s="67" t="s">
        <v>405</v>
      </c>
    </row>
    <row r="218" spans="2:6">
      <c r="B218" s="66" t="s">
        <v>270</v>
      </c>
      <c r="C218" s="963" t="s">
        <v>444</v>
      </c>
      <c r="D218" s="963" t="s">
        <v>325</v>
      </c>
      <c r="E218" s="964" t="str">
        <f t="shared" si="4"/>
        <v>更楽(さらら)_複層仕様_複層</v>
      </c>
      <c r="F218" s="67" t="s">
        <v>41</v>
      </c>
    </row>
    <row r="219" spans="2:6">
      <c r="B219" s="66" t="s">
        <v>270</v>
      </c>
      <c r="C219" s="963" t="s">
        <v>444</v>
      </c>
      <c r="D219" s="963" t="s">
        <v>325</v>
      </c>
      <c r="E219" s="964" t="str">
        <f t="shared" si="4"/>
        <v>更楽(さらら)_複層仕様_複層</v>
      </c>
      <c r="F219" s="67" t="s">
        <v>414</v>
      </c>
    </row>
    <row r="220" spans="2:6">
      <c r="B220" s="66" t="s">
        <v>271</v>
      </c>
      <c r="C220" s="963" t="s">
        <v>549</v>
      </c>
      <c r="D220" s="963" t="s">
        <v>316</v>
      </c>
      <c r="E220" s="964" t="str">
        <f t="shared" si="4"/>
        <v>MK_ドライ仕様_Low-E複層</v>
      </c>
      <c r="F220" s="67" t="s">
        <v>41</v>
      </c>
    </row>
    <row r="221" spans="2:6">
      <c r="B221" s="66" t="s">
        <v>271</v>
      </c>
      <c r="C221" s="963" t="s">
        <v>549</v>
      </c>
      <c r="D221" s="963" t="s">
        <v>316</v>
      </c>
      <c r="E221" s="964" t="str">
        <f t="shared" si="4"/>
        <v>MK_ドライ仕様_Low-E複層</v>
      </c>
      <c r="F221" s="67" t="s">
        <v>410</v>
      </c>
    </row>
    <row r="222" spans="2:6">
      <c r="B222" s="66" t="s">
        <v>271</v>
      </c>
      <c r="C222" s="963" t="s">
        <v>549</v>
      </c>
      <c r="D222" s="963" t="s">
        <v>316</v>
      </c>
      <c r="E222" s="964" t="str">
        <f t="shared" si="4"/>
        <v>MK_ドライ仕様_Low-E複層</v>
      </c>
      <c r="F222" s="67" t="s">
        <v>48</v>
      </c>
    </row>
    <row r="223" spans="2:6">
      <c r="B223" s="66" t="s">
        <v>271</v>
      </c>
      <c r="C223" s="963" t="s">
        <v>549</v>
      </c>
      <c r="D223" s="963" t="s">
        <v>316</v>
      </c>
      <c r="E223" s="964" t="str">
        <f t="shared" si="4"/>
        <v>MK_ドライ仕様_Low-E複層</v>
      </c>
      <c r="F223" s="67" t="s">
        <v>405</v>
      </c>
    </row>
    <row r="224" spans="2:6">
      <c r="B224" s="66" t="s">
        <v>271</v>
      </c>
      <c r="C224" s="963" t="s">
        <v>549</v>
      </c>
      <c r="D224" s="963" t="s">
        <v>325</v>
      </c>
      <c r="E224" s="964" t="str">
        <f t="shared" si="4"/>
        <v>MK_ドライ仕様_複層</v>
      </c>
      <c r="F224" s="67" t="s">
        <v>41</v>
      </c>
    </row>
    <row r="225" spans="2:6">
      <c r="B225" s="66" t="s">
        <v>271</v>
      </c>
      <c r="C225" s="963" t="s">
        <v>549</v>
      </c>
      <c r="D225" s="963" t="s">
        <v>325</v>
      </c>
      <c r="E225" s="964" t="str">
        <f t="shared" ref="E225:E286" si="5">B225&amp;"_"&amp;D225</f>
        <v>MK_ドライ仕様_複層</v>
      </c>
      <c r="F225" s="67" t="s">
        <v>48</v>
      </c>
    </row>
    <row r="226" spans="2:6">
      <c r="B226" s="66" t="s">
        <v>272</v>
      </c>
      <c r="C226" s="963" t="s">
        <v>444</v>
      </c>
      <c r="D226" s="963" t="s">
        <v>316</v>
      </c>
      <c r="E226" s="964" t="str">
        <f t="shared" si="5"/>
        <v>MK_複層仕様_Low-E複層</v>
      </c>
      <c r="F226" s="67" t="s">
        <v>41</v>
      </c>
    </row>
    <row r="227" spans="2:6">
      <c r="B227" s="66" t="s">
        <v>272</v>
      </c>
      <c r="C227" s="963" t="s">
        <v>444</v>
      </c>
      <c r="D227" s="963" t="s">
        <v>316</v>
      </c>
      <c r="E227" s="964" t="str">
        <f t="shared" si="5"/>
        <v>MK_複層仕様_Low-E複層</v>
      </c>
      <c r="F227" s="67" t="s">
        <v>410</v>
      </c>
    </row>
    <row r="228" spans="2:6">
      <c r="B228" s="66" t="s">
        <v>272</v>
      </c>
      <c r="C228" s="963" t="s">
        <v>444</v>
      </c>
      <c r="D228" s="963" t="s">
        <v>316</v>
      </c>
      <c r="E228" s="964" t="str">
        <f t="shared" si="5"/>
        <v>MK_複層仕様_Low-E複層</v>
      </c>
      <c r="F228" s="67" t="s">
        <v>42</v>
      </c>
    </row>
    <row r="229" spans="2:6">
      <c r="B229" s="66" t="s">
        <v>272</v>
      </c>
      <c r="C229" s="963" t="s">
        <v>444</v>
      </c>
      <c r="D229" s="963" t="s">
        <v>316</v>
      </c>
      <c r="E229" s="964" t="str">
        <f t="shared" si="5"/>
        <v>MK_複層仕様_Low-E複層</v>
      </c>
      <c r="F229" s="67" t="s">
        <v>405</v>
      </c>
    </row>
    <row r="230" spans="2:6">
      <c r="B230" s="66" t="s">
        <v>272</v>
      </c>
      <c r="C230" s="963" t="s">
        <v>444</v>
      </c>
      <c r="D230" s="963" t="s">
        <v>325</v>
      </c>
      <c r="E230" s="964" t="str">
        <f t="shared" si="5"/>
        <v>MK_複層仕様_複層</v>
      </c>
      <c r="F230" s="67" t="s">
        <v>41</v>
      </c>
    </row>
    <row r="231" spans="2:6">
      <c r="B231" s="66" t="s">
        <v>272</v>
      </c>
      <c r="C231" s="963" t="s">
        <v>444</v>
      </c>
      <c r="D231" s="963" t="s">
        <v>325</v>
      </c>
      <c r="E231" s="964" t="str">
        <f t="shared" si="5"/>
        <v>MK_複層仕様_複層</v>
      </c>
      <c r="F231" s="67" t="s">
        <v>414</v>
      </c>
    </row>
    <row r="232" spans="2:6">
      <c r="B232" s="66" t="s">
        <v>273</v>
      </c>
      <c r="C232" s="963" t="s">
        <v>549</v>
      </c>
      <c r="D232" s="963" t="s">
        <v>316</v>
      </c>
      <c r="E232" s="964" t="str">
        <f t="shared" si="5"/>
        <v>ジュノバ_ドライ仕様_Low-E複層</v>
      </c>
      <c r="F232" s="67" t="s">
        <v>41</v>
      </c>
    </row>
    <row r="233" spans="2:6">
      <c r="B233" s="66" t="s">
        <v>273</v>
      </c>
      <c r="C233" s="963" t="s">
        <v>549</v>
      </c>
      <c r="D233" s="963" t="s">
        <v>316</v>
      </c>
      <c r="E233" s="964" t="str">
        <f t="shared" si="5"/>
        <v>ジュノバ_ドライ仕様_Low-E複層</v>
      </c>
      <c r="F233" s="67" t="s">
        <v>410</v>
      </c>
    </row>
    <row r="234" spans="2:6">
      <c r="B234" s="66" t="s">
        <v>273</v>
      </c>
      <c r="C234" s="963" t="s">
        <v>549</v>
      </c>
      <c r="D234" s="963" t="s">
        <v>316</v>
      </c>
      <c r="E234" s="964" t="str">
        <f t="shared" si="5"/>
        <v>ジュノバ_ドライ仕様_Low-E複層</v>
      </c>
      <c r="F234" s="67" t="s">
        <v>48</v>
      </c>
    </row>
    <row r="235" spans="2:6">
      <c r="B235" s="66" t="s">
        <v>273</v>
      </c>
      <c r="C235" s="963" t="s">
        <v>549</v>
      </c>
      <c r="D235" s="963" t="s">
        <v>316</v>
      </c>
      <c r="E235" s="964" t="str">
        <f t="shared" si="5"/>
        <v>ジュノバ_ドライ仕様_Low-E複層</v>
      </c>
      <c r="F235" s="67" t="s">
        <v>405</v>
      </c>
    </row>
    <row r="236" spans="2:6">
      <c r="B236" s="66" t="s">
        <v>273</v>
      </c>
      <c r="C236" s="963" t="s">
        <v>549</v>
      </c>
      <c r="D236" s="963" t="s">
        <v>325</v>
      </c>
      <c r="E236" s="964" t="str">
        <f t="shared" si="5"/>
        <v>ジュノバ_ドライ仕様_複層</v>
      </c>
      <c r="F236" s="67" t="s">
        <v>41</v>
      </c>
    </row>
    <row r="237" spans="2:6">
      <c r="B237" s="66" t="s">
        <v>273</v>
      </c>
      <c r="C237" s="963" t="s">
        <v>549</v>
      </c>
      <c r="D237" s="963" t="s">
        <v>325</v>
      </c>
      <c r="E237" s="964" t="str">
        <f t="shared" si="5"/>
        <v>ジュノバ_ドライ仕様_複層</v>
      </c>
      <c r="F237" s="67" t="s">
        <v>48</v>
      </c>
    </row>
    <row r="238" spans="2:6">
      <c r="B238" s="66" t="s">
        <v>274</v>
      </c>
      <c r="C238" s="963" t="s">
        <v>444</v>
      </c>
      <c r="D238" s="963" t="s">
        <v>316</v>
      </c>
      <c r="E238" s="964" t="str">
        <f t="shared" si="5"/>
        <v>ジュノバ_複層仕様_Low-E複層</v>
      </c>
      <c r="F238" s="67" t="s">
        <v>41</v>
      </c>
    </row>
    <row r="239" spans="2:6">
      <c r="B239" s="66" t="s">
        <v>274</v>
      </c>
      <c r="C239" s="963" t="s">
        <v>444</v>
      </c>
      <c r="D239" s="963" t="s">
        <v>316</v>
      </c>
      <c r="E239" s="964" t="str">
        <f t="shared" si="5"/>
        <v>ジュノバ_複層仕様_Low-E複層</v>
      </c>
      <c r="F239" s="67" t="s">
        <v>410</v>
      </c>
    </row>
    <row r="240" spans="2:6">
      <c r="B240" s="66" t="s">
        <v>274</v>
      </c>
      <c r="C240" s="963" t="s">
        <v>444</v>
      </c>
      <c r="D240" s="963" t="s">
        <v>316</v>
      </c>
      <c r="E240" s="964" t="str">
        <f t="shared" si="5"/>
        <v>ジュノバ_複層仕様_Low-E複層</v>
      </c>
      <c r="F240" s="67" t="s">
        <v>42</v>
      </c>
    </row>
    <row r="241" spans="2:6">
      <c r="B241" s="66" t="s">
        <v>274</v>
      </c>
      <c r="C241" s="963" t="s">
        <v>444</v>
      </c>
      <c r="D241" s="963" t="s">
        <v>316</v>
      </c>
      <c r="E241" s="964" t="str">
        <f t="shared" si="5"/>
        <v>ジュノバ_複層仕様_Low-E複層</v>
      </c>
      <c r="F241" s="67" t="s">
        <v>405</v>
      </c>
    </row>
    <row r="242" spans="2:6">
      <c r="B242" s="66" t="s">
        <v>274</v>
      </c>
      <c r="C242" s="963" t="s">
        <v>444</v>
      </c>
      <c r="D242" s="963" t="s">
        <v>325</v>
      </c>
      <c r="E242" s="964" t="str">
        <f t="shared" si="5"/>
        <v>ジュノバ_複層仕様_複層</v>
      </c>
      <c r="F242" s="67" t="s">
        <v>41</v>
      </c>
    </row>
    <row r="243" spans="2:6">
      <c r="B243" s="66" t="s">
        <v>274</v>
      </c>
      <c r="C243" s="963" t="s">
        <v>444</v>
      </c>
      <c r="D243" s="963" t="s">
        <v>325</v>
      </c>
      <c r="E243" s="964" t="str">
        <f t="shared" si="5"/>
        <v>ジュノバ_複層仕様_複層</v>
      </c>
      <c r="F243" s="67" t="s">
        <v>414</v>
      </c>
    </row>
    <row r="244" spans="2:6">
      <c r="B244" s="66" t="s">
        <v>275</v>
      </c>
      <c r="C244" s="963" t="s">
        <v>444</v>
      </c>
      <c r="D244" s="963" t="s">
        <v>418</v>
      </c>
      <c r="E244" s="964" t="str">
        <f t="shared" si="5"/>
        <v>ジュノバ_単板仕様_単板</v>
      </c>
      <c r="F244" s="67" t="s">
        <v>382</v>
      </c>
    </row>
    <row r="245" spans="2:6">
      <c r="B245" s="66" t="s">
        <v>276</v>
      </c>
      <c r="C245" s="963" t="s">
        <v>549</v>
      </c>
      <c r="D245" s="963" t="s">
        <v>316</v>
      </c>
      <c r="E245" s="964" t="str">
        <f t="shared" si="5"/>
        <v>セレナ_ドライ仕様_Low-E複層</v>
      </c>
      <c r="F245" s="67" t="s">
        <v>41</v>
      </c>
    </row>
    <row r="246" spans="2:6">
      <c r="B246" s="66" t="s">
        <v>276</v>
      </c>
      <c r="C246" s="963" t="s">
        <v>549</v>
      </c>
      <c r="D246" s="963" t="s">
        <v>316</v>
      </c>
      <c r="E246" s="964" t="str">
        <f t="shared" si="5"/>
        <v>セレナ_ドライ仕様_Low-E複層</v>
      </c>
      <c r="F246" s="67" t="s">
        <v>410</v>
      </c>
    </row>
    <row r="247" spans="2:6">
      <c r="B247" s="66" t="s">
        <v>276</v>
      </c>
      <c r="C247" s="963" t="s">
        <v>549</v>
      </c>
      <c r="D247" s="963" t="s">
        <v>316</v>
      </c>
      <c r="E247" s="964" t="str">
        <f t="shared" si="5"/>
        <v>セレナ_ドライ仕様_Low-E複層</v>
      </c>
      <c r="F247" s="67" t="s">
        <v>48</v>
      </c>
    </row>
    <row r="248" spans="2:6">
      <c r="B248" s="66" t="s">
        <v>276</v>
      </c>
      <c r="C248" s="963" t="s">
        <v>549</v>
      </c>
      <c r="D248" s="963" t="s">
        <v>316</v>
      </c>
      <c r="E248" s="964" t="str">
        <f t="shared" si="5"/>
        <v>セレナ_ドライ仕様_Low-E複層</v>
      </c>
      <c r="F248" s="67" t="s">
        <v>405</v>
      </c>
    </row>
    <row r="249" spans="2:6">
      <c r="B249" s="66" t="s">
        <v>276</v>
      </c>
      <c r="C249" s="963" t="s">
        <v>549</v>
      </c>
      <c r="D249" s="963" t="s">
        <v>325</v>
      </c>
      <c r="E249" s="964" t="str">
        <f t="shared" si="5"/>
        <v>セレナ_ドライ仕様_複層</v>
      </c>
      <c r="F249" s="67" t="s">
        <v>41</v>
      </c>
    </row>
    <row r="250" spans="2:6">
      <c r="B250" s="66" t="s">
        <v>276</v>
      </c>
      <c r="C250" s="963" t="s">
        <v>549</v>
      </c>
      <c r="D250" s="963" t="s">
        <v>325</v>
      </c>
      <c r="E250" s="964" t="str">
        <f t="shared" si="5"/>
        <v>セレナ_ドライ仕様_複層</v>
      </c>
      <c r="F250" s="67" t="s">
        <v>48</v>
      </c>
    </row>
    <row r="251" spans="2:6">
      <c r="B251" s="66" t="s">
        <v>277</v>
      </c>
      <c r="C251" s="963" t="s">
        <v>444</v>
      </c>
      <c r="D251" s="963" t="s">
        <v>316</v>
      </c>
      <c r="E251" s="964" t="str">
        <f t="shared" si="5"/>
        <v>セレナ_複層仕様_Low-E複層</v>
      </c>
      <c r="F251" s="67" t="s">
        <v>41</v>
      </c>
    </row>
    <row r="252" spans="2:6">
      <c r="B252" s="66" t="s">
        <v>277</v>
      </c>
      <c r="C252" s="963" t="s">
        <v>444</v>
      </c>
      <c r="D252" s="963" t="s">
        <v>316</v>
      </c>
      <c r="E252" s="964" t="str">
        <f t="shared" si="5"/>
        <v>セレナ_複層仕様_Low-E複層</v>
      </c>
      <c r="F252" s="67" t="s">
        <v>410</v>
      </c>
    </row>
    <row r="253" spans="2:6">
      <c r="B253" s="66" t="s">
        <v>277</v>
      </c>
      <c r="C253" s="963" t="s">
        <v>444</v>
      </c>
      <c r="D253" s="963" t="s">
        <v>316</v>
      </c>
      <c r="E253" s="964" t="str">
        <f t="shared" si="5"/>
        <v>セレナ_複層仕様_Low-E複層</v>
      </c>
      <c r="F253" s="67" t="s">
        <v>42</v>
      </c>
    </row>
    <row r="254" spans="2:6">
      <c r="B254" s="66" t="s">
        <v>277</v>
      </c>
      <c r="C254" s="963" t="s">
        <v>444</v>
      </c>
      <c r="D254" s="963" t="s">
        <v>316</v>
      </c>
      <c r="E254" s="964" t="str">
        <f t="shared" si="5"/>
        <v>セレナ_複層仕様_Low-E複層</v>
      </c>
      <c r="F254" s="67" t="s">
        <v>405</v>
      </c>
    </row>
    <row r="255" spans="2:6">
      <c r="B255" s="66" t="s">
        <v>277</v>
      </c>
      <c r="C255" s="963" t="s">
        <v>444</v>
      </c>
      <c r="D255" s="963" t="s">
        <v>325</v>
      </c>
      <c r="E255" s="964" t="str">
        <f t="shared" si="5"/>
        <v>セレナ_複層仕様_複層</v>
      </c>
      <c r="F255" s="67" t="s">
        <v>41</v>
      </c>
    </row>
    <row r="256" spans="2:6">
      <c r="B256" s="66" t="s">
        <v>277</v>
      </c>
      <c r="C256" s="963" t="s">
        <v>444</v>
      </c>
      <c r="D256" s="963" t="s">
        <v>325</v>
      </c>
      <c r="E256" s="964" t="str">
        <f t="shared" si="5"/>
        <v>セレナ_複層仕様_複層</v>
      </c>
      <c r="F256" s="67" t="s">
        <v>414</v>
      </c>
    </row>
    <row r="257" spans="2:6">
      <c r="B257" s="66" t="s">
        <v>278</v>
      </c>
      <c r="C257" s="963" t="s">
        <v>444</v>
      </c>
      <c r="D257" s="963" t="s">
        <v>418</v>
      </c>
      <c r="E257" s="964" t="str">
        <f t="shared" si="5"/>
        <v>セレナ_単板仕様_単板</v>
      </c>
      <c r="F257" s="67" t="s">
        <v>382</v>
      </c>
    </row>
    <row r="258" spans="2:6">
      <c r="B258" s="66" t="s">
        <v>279</v>
      </c>
      <c r="C258" s="963" t="s">
        <v>549</v>
      </c>
      <c r="D258" s="963" t="s">
        <v>316</v>
      </c>
      <c r="E258" s="964" t="str">
        <f t="shared" si="5"/>
        <v>彩樹_ドライ仕様_Low-E複層</v>
      </c>
      <c r="F258" s="67" t="s">
        <v>41</v>
      </c>
    </row>
    <row r="259" spans="2:6">
      <c r="B259" s="66" t="s">
        <v>279</v>
      </c>
      <c r="C259" s="963" t="s">
        <v>549</v>
      </c>
      <c r="D259" s="963" t="s">
        <v>316</v>
      </c>
      <c r="E259" s="964" t="str">
        <f t="shared" si="5"/>
        <v>彩樹_ドライ仕様_Low-E複層</v>
      </c>
      <c r="F259" s="67" t="s">
        <v>410</v>
      </c>
    </row>
    <row r="260" spans="2:6">
      <c r="B260" s="66" t="s">
        <v>279</v>
      </c>
      <c r="C260" s="963" t="s">
        <v>549</v>
      </c>
      <c r="D260" s="963" t="s">
        <v>316</v>
      </c>
      <c r="E260" s="964" t="str">
        <f t="shared" si="5"/>
        <v>彩樹_ドライ仕様_Low-E複層</v>
      </c>
      <c r="F260" s="67" t="s">
        <v>48</v>
      </c>
    </row>
    <row r="261" spans="2:6">
      <c r="B261" s="66" t="s">
        <v>279</v>
      </c>
      <c r="C261" s="963" t="s">
        <v>549</v>
      </c>
      <c r="D261" s="963" t="s">
        <v>316</v>
      </c>
      <c r="E261" s="964" t="str">
        <f t="shared" si="5"/>
        <v>彩樹_ドライ仕様_Low-E複層</v>
      </c>
      <c r="F261" s="67" t="s">
        <v>405</v>
      </c>
    </row>
    <row r="262" spans="2:6">
      <c r="B262" s="66" t="s">
        <v>279</v>
      </c>
      <c r="C262" s="963" t="s">
        <v>549</v>
      </c>
      <c r="D262" s="963" t="s">
        <v>325</v>
      </c>
      <c r="E262" s="964" t="str">
        <f t="shared" si="5"/>
        <v>彩樹_ドライ仕様_複層</v>
      </c>
      <c r="F262" s="67" t="s">
        <v>41</v>
      </c>
    </row>
    <row r="263" spans="2:6">
      <c r="B263" s="66" t="s">
        <v>279</v>
      </c>
      <c r="C263" s="963" t="s">
        <v>549</v>
      </c>
      <c r="D263" s="963" t="s">
        <v>325</v>
      </c>
      <c r="E263" s="964" t="str">
        <f t="shared" si="5"/>
        <v>彩樹_ドライ仕様_複層</v>
      </c>
      <c r="F263" s="67" t="s">
        <v>48</v>
      </c>
    </row>
    <row r="264" spans="2:6">
      <c r="B264" s="66" t="s">
        <v>280</v>
      </c>
      <c r="C264" s="963" t="s">
        <v>444</v>
      </c>
      <c r="D264" s="963" t="s">
        <v>316</v>
      </c>
      <c r="E264" s="964" t="str">
        <f t="shared" si="5"/>
        <v>彩樹_複層仕様_Low-E複層</v>
      </c>
      <c r="F264" s="67" t="s">
        <v>41</v>
      </c>
    </row>
    <row r="265" spans="2:6">
      <c r="B265" s="66" t="s">
        <v>280</v>
      </c>
      <c r="C265" s="963" t="s">
        <v>444</v>
      </c>
      <c r="D265" s="963" t="s">
        <v>316</v>
      </c>
      <c r="E265" s="964" t="str">
        <f t="shared" si="5"/>
        <v>彩樹_複層仕様_Low-E複層</v>
      </c>
      <c r="F265" s="67" t="s">
        <v>410</v>
      </c>
    </row>
    <row r="266" spans="2:6">
      <c r="B266" s="66" t="s">
        <v>280</v>
      </c>
      <c r="C266" s="963" t="s">
        <v>444</v>
      </c>
      <c r="D266" s="963" t="s">
        <v>316</v>
      </c>
      <c r="E266" s="964" t="str">
        <f t="shared" si="5"/>
        <v>彩樹_複層仕様_Low-E複層</v>
      </c>
      <c r="F266" s="67" t="s">
        <v>42</v>
      </c>
    </row>
    <row r="267" spans="2:6">
      <c r="B267" s="66" t="s">
        <v>280</v>
      </c>
      <c r="C267" s="963" t="s">
        <v>444</v>
      </c>
      <c r="D267" s="963" t="s">
        <v>316</v>
      </c>
      <c r="E267" s="964" t="str">
        <f t="shared" si="5"/>
        <v>彩樹_複層仕様_Low-E複層</v>
      </c>
      <c r="F267" s="67" t="s">
        <v>405</v>
      </c>
    </row>
    <row r="268" spans="2:6">
      <c r="B268" s="66" t="s">
        <v>280</v>
      </c>
      <c r="C268" s="963" t="s">
        <v>444</v>
      </c>
      <c r="D268" s="963" t="s">
        <v>325</v>
      </c>
      <c r="E268" s="964" t="str">
        <f t="shared" si="5"/>
        <v>彩樹_複層仕様_複層</v>
      </c>
      <c r="F268" s="67" t="s">
        <v>41</v>
      </c>
    </row>
    <row r="269" spans="2:6">
      <c r="B269" s="66" t="s">
        <v>280</v>
      </c>
      <c r="C269" s="963" t="s">
        <v>444</v>
      </c>
      <c r="D269" s="963" t="s">
        <v>325</v>
      </c>
      <c r="E269" s="964" t="str">
        <f t="shared" si="5"/>
        <v>彩樹_複層仕様_複層</v>
      </c>
      <c r="F269" s="67" t="s">
        <v>414</v>
      </c>
    </row>
    <row r="270" spans="2:6">
      <c r="B270" s="66" t="s">
        <v>281</v>
      </c>
      <c r="C270" s="963" t="s">
        <v>444</v>
      </c>
      <c r="D270" s="963" t="s">
        <v>418</v>
      </c>
      <c r="E270" s="964" t="str">
        <f t="shared" si="5"/>
        <v>彩樹30_単板</v>
      </c>
      <c r="F270" s="67" t="s">
        <v>382</v>
      </c>
    </row>
    <row r="271" spans="2:6">
      <c r="B271" s="66" t="s">
        <v>282</v>
      </c>
      <c r="C271" s="963" t="s">
        <v>549</v>
      </c>
      <c r="D271" s="963" t="s">
        <v>316</v>
      </c>
      <c r="E271" s="964" t="str">
        <f t="shared" si="5"/>
        <v>和奏_ドライ仕様_Low-E複層</v>
      </c>
      <c r="F271" s="67" t="s">
        <v>41</v>
      </c>
    </row>
    <row r="272" spans="2:6">
      <c r="B272" s="66" t="s">
        <v>282</v>
      </c>
      <c r="C272" s="963" t="s">
        <v>549</v>
      </c>
      <c r="D272" s="963" t="s">
        <v>316</v>
      </c>
      <c r="E272" s="964" t="str">
        <f t="shared" si="5"/>
        <v>和奏_ドライ仕様_Low-E複層</v>
      </c>
      <c r="F272" s="67" t="s">
        <v>410</v>
      </c>
    </row>
    <row r="273" spans="2:6">
      <c r="B273" s="66" t="s">
        <v>282</v>
      </c>
      <c r="C273" s="963" t="s">
        <v>549</v>
      </c>
      <c r="D273" s="963" t="s">
        <v>316</v>
      </c>
      <c r="E273" s="964" t="str">
        <f t="shared" si="5"/>
        <v>和奏_ドライ仕様_Low-E複層</v>
      </c>
      <c r="F273" s="67" t="s">
        <v>48</v>
      </c>
    </row>
    <row r="274" spans="2:6">
      <c r="B274" s="66" t="s">
        <v>282</v>
      </c>
      <c r="C274" s="963" t="s">
        <v>549</v>
      </c>
      <c r="D274" s="963" t="s">
        <v>316</v>
      </c>
      <c r="E274" s="964" t="str">
        <f t="shared" si="5"/>
        <v>和奏_ドライ仕様_Low-E複層</v>
      </c>
      <c r="F274" s="67" t="s">
        <v>405</v>
      </c>
    </row>
    <row r="275" spans="2:6">
      <c r="B275" s="66" t="s">
        <v>282</v>
      </c>
      <c r="C275" s="963" t="s">
        <v>549</v>
      </c>
      <c r="D275" s="963" t="s">
        <v>325</v>
      </c>
      <c r="E275" s="964" t="str">
        <f t="shared" si="5"/>
        <v>和奏_ドライ仕様_複層</v>
      </c>
      <c r="F275" s="67" t="s">
        <v>41</v>
      </c>
    </row>
    <row r="276" spans="2:6">
      <c r="B276" s="66" t="s">
        <v>282</v>
      </c>
      <c r="C276" s="963" t="s">
        <v>549</v>
      </c>
      <c r="D276" s="963" t="s">
        <v>325</v>
      </c>
      <c r="E276" s="964" t="str">
        <f t="shared" si="5"/>
        <v>和奏_ドライ仕様_複層</v>
      </c>
      <c r="F276" s="67" t="s">
        <v>48</v>
      </c>
    </row>
    <row r="277" spans="2:6">
      <c r="B277" s="66" t="s">
        <v>283</v>
      </c>
      <c r="C277" s="963" t="s">
        <v>444</v>
      </c>
      <c r="D277" s="963" t="s">
        <v>316</v>
      </c>
      <c r="E277" s="964" t="str">
        <f t="shared" si="5"/>
        <v>和奏_複層仕様_Low-E複層</v>
      </c>
      <c r="F277" s="67" t="s">
        <v>41</v>
      </c>
    </row>
    <row r="278" spans="2:6">
      <c r="B278" s="66" t="s">
        <v>283</v>
      </c>
      <c r="C278" s="963" t="s">
        <v>444</v>
      </c>
      <c r="D278" s="963" t="s">
        <v>316</v>
      </c>
      <c r="E278" s="964" t="str">
        <f t="shared" si="5"/>
        <v>和奏_複層仕様_Low-E複層</v>
      </c>
      <c r="F278" s="67" t="s">
        <v>410</v>
      </c>
    </row>
    <row r="279" spans="2:6">
      <c r="B279" s="66" t="s">
        <v>283</v>
      </c>
      <c r="C279" s="963" t="s">
        <v>444</v>
      </c>
      <c r="D279" s="963" t="s">
        <v>316</v>
      </c>
      <c r="E279" s="964" t="str">
        <f t="shared" si="5"/>
        <v>和奏_複層仕様_Low-E複層</v>
      </c>
      <c r="F279" s="67" t="s">
        <v>42</v>
      </c>
    </row>
    <row r="280" spans="2:6">
      <c r="B280" s="66" t="s">
        <v>283</v>
      </c>
      <c r="C280" s="963" t="s">
        <v>444</v>
      </c>
      <c r="D280" s="963" t="s">
        <v>316</v>
      </c>
      <c r="E280" s="964" t="str">
        <f t="shared" si="5"/>
        <v>和奏_複層仕様_Low-E複層</v>
      </c>
      <c r="F280" s="67" t="s">
        <v>405</v>
      </c>
    </row>
    <row r="281" spans="2:6">
      <c r="B281" s="66" t="s">
        <v>283</v>
      </c>
      <c r="C281" s="963" t="s">
        <v>444</v>
      </c>
      <c r="D281" s="963" t="s">
        <v>325</v>
      </c>
      <c r="E281" s="964" t="str">
        <f t="shared" si="5"/>
        <v>和奏_複層仕様_複層</v>
      </c>
      <c r="F281" s="67" t="s">
        <v>41</v>
      </c>
    </row>
    <row r="282" spans="2:6">
      <c r="B282" s="66" t="s">
        <v>283</v>
      </c>
      <c r="C282" s="963" t="s">
        <v>444</v>
      </c>
      <c r="D282" s="963" t="s">
        <v>325</v>
      </c>
      <c r="E282" s="964" t="str">
        <f t="shared" si="5"/>
        <v>和奏_複層仕様_複層</v>
      </c>
      <c r="F282" s="67" t="s">
        <v>414</v>
      </c>
    </row>
    <row r="283" spans="2:6">
      <c r="B283" s="66" t="s">
        <v>284</v>
      </c>
      <c r="C283" s="963" t="s">
        <v>444</v>
      </c>
      <c r="D283" s="963" t="s">
        <v>418</v>
      </c>
      <c r="E283" s="964" t="str">
        <f t="shared" si="5"/>
        <v>和奏30_単板</v>
      </c>
      <c r="F283" s="67" t="s">
        <v>382</v>
      </c>
    </row>
    <row r="284" spans="2:6">
      <c r="B284" s="66" t="s">
        <v>285</v>
      </c>
      <c r="C284" s="963" t="s">
        <v>285</v>
      </c>
      <c r="D284" s="963" t="s">
        <v>325</v>
      </c>
      <c r="E284" s="964" t="str">
        <f t="shared" si="5"/>
        <v>防火戸F型スライディングドア_複層</v>
      </c>
      <c r="F284" s="67" t="s">
        <v>415</v>
      </c>
    </row>
    <row r="285" spans="2:6">
      <c r="B285" s="66" t="s">
        <v>285</v>
      </c>
      <c r="C285" s="963" t="s">
        <v>285</v>
      </c>
      <c r="D285" s="963" t="s">
        <v>447</v>
      </c>
      <c r="E285" s="964" t="str">
        <f t="shared" si="5"/>
        <v>防火戸F型スライディングドア_ガラス無し</v>
      </c>
      <c r="F285" s="67" t="s">
        <v>382</v>
      </c>
    </row>
    <row r="286" spans="2:6" ht="15" thickBot="1">
      <c r="B286" s="68" t="s">
        <v>36</v>
      </c>
      <c r="C286" s="971" t="s">
        <v>36</v>
      </c>
      <c r="D286" s="971" t="s">
        <v>382</v>
      </c>
      <c r="E286" s="971" t="str">
        <f t="shared" si="5"/>
        <v>木製玄関ドア_―</v>
      </c>
      <c r="F286" s="69" t="s">
        <v>382</v>
      </c>
    </row>
  </sheetData>
  <phoneticPr fontId="57"/>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49"/>
  <sheetViews>
    <sheetView zoomScale="55" zoomScaleNormal="55" workbookViewId="0">
      <selection activeCell="B2" sqref="B2:I2"/>
    </sheetView>
  </sheetViews>
  <sheetFormatPr defaultColWidth="9" defaultRowHeight="14.4"/>
  <cols>
    <col min="1" max="1" width="9" style="92"/>
    <col min="2" max="2" width="30.8984375" style="92" bestFit="1" customWidth="1"/>
    <col min="3" max="3" width="36.3984375" style="92" bestFit="1" customWidth="1"/>
    <col min="4" max="4" width="9" style="92"/>
    <col min="5" max="5" width="30.8984375" style="92" bestFit="1" customWidth="1"/>
    <col min="6" max="6" width="8.19921875" style="92" bestFit="1" customWidth="1"/>
    <col min="7" max="16384" width="9" style="92"/>
  </cols>
  <sheetData>
    <row r="1" spans="1:6" ht="15" thickBot="1">
      <c r="A1" s="2"/>
      <c r="B1" s="42" t="s">
        <v>30</v>
      </c>
      <c r="C1" s="43" t="s">
        <v>286</v>
      </c>
      <c r="E1" s="97" t="s">
        <v>30</v>
      </c>
      <c r="F1" s="98" t="s">
        <v>198</v>
      </c>
    </row>
    <row r="2" spans="1:6" ht="15" thickTop="1">
      <c r="A2" s="2"/>
      <c r="B2" s="955" t="s">
        <v>199</v>
      </c>
      <c r="C2" s="50" t="s">
        <v>199</v>
      </c>
      <c r="E2" s="99" t="s">
        <v>2618</v>
      </c>
      <c r="F2" s="100">
        <f>COUNTIF(B:B,E2)</f>
        <v>1</v>
      </c>
    </row>
    <row r="3" spans="1:6">
      <c r="A3" s="946"/>
      <c r="B3" s="955" t="s">
        <v>287</v>
      </c>
      <c r="C3" s="956" t="s">
        <v>4006</v>
      </c>
      <c r="E3" s="99" t="s">
        <v>287</v>
      </c>
      <c r="F3" s="100">
        <f>COUNTIF(B:B,E3)</f>
        <v>19</v>
      </c>
    </row>
    <row r="4" spans="1:6">
      <c r="A4" s="946"/>
      <c r="B4" s="955" t="s">
        <v>287</v>
      </c>
      <c r="C4" s="956" t="s">
        <v>4007</v>
      </c>
      <c r="E4" s="101" t="s">
        <v>288</v>
      </c>
      <c r="F4" s="100">
        <f>COUNTIF(B:B,E4)</f>
        <v>12</v>
      </c>
    </row>
    <row r="5" spans="1:6" ht="15" thickBot="1">
      <c r="A5" s="946"/>
      <c r="B5" s="955" t="s">
        <v>287</v>
      </c>
      <c r="C5" s="947" t="s">
        <v>290</v>
      </c>
      <c r="E5" s="104" t="s">
        <v>289</v>
      </c>
      <c r="F5" s="105">
        <f>COUNTIF(B:B,E5)</f>
        <v>14</v>
      </c>
    </row>
    <row r="6" spans="1:6">
      <c r="A6" s="946"/>
      <c r="B6" s="955" t="s">
        <v>287</v>
      </c>
      <c r="C6" s="947" t="s">
        <v>2773</v>
      </c>
    </row>
    <row r="7" spans="1:6">
      <c r="A7" s="946"/>
      <c r="B7" s="46" t="s">
        <v>287</v>
      </c>
      <c r="C7" s="947" t="s">
        <v>2774</v>
      </c>
    </row>
    <row r="8" spans="1:6">
      <c r="A8" s="946"/>
      <c r="B8" s="46" t="s">
        <v>287</v>
      </c>
      <c r="C8" s="947" t="s">
        <v>2775</v>
      </c>
    </row>
    <row r="9" spans="1:6">
      <c r="A9" s="946"/>
      <c r="B9" s="46" t="s">
        <v>287</v>
      </c>
      <c r="C9" s="956" t="s">
        <v>4008</v>
      </c>
    </row>
    <row r="10" spans="1:6">
      <c r="A10" s="946"/>
      <c r="B10" s="46" t="s">
        <v>287</v>
      </c>
      <c r="C10" s="947" t="s">
        <v>4009</v>
      </c>
    </row>
    <row r="11" spans="1:6">
      <c r="A11" s="946"/>
      <c r="B11" s="46" t="s">
        <v>287</v>
      </c>
      <c r="C11" s="947" t="s">
        <v>4010</v>
      </c>
    </row>
    <row r="12" spans="1:6">
      <c r="A12" s="946"/>
      <c r="B12" s="46" t="s">
        <v>287</v>
      </c>
      <c r="C12" s="947" t="s">
        <v>4011</v>
      </c>
    </row>
    <row r="13" spans="1:6">
      <c r="A13" s="946"/>
      <c r="B13" s="46" t="s">
        <v>287</v>
      </c>
      <c r="C13" s="947" t="s">
        <v>4012</v>
      </c>
    </row>
    <row r="14" spans="1:6">
      <c r="A14" s="946"/>
      <c r="B14" s="46" t="s">
        <v>287</v>
      </c>
      <c r="C14" s="947" t="s">
        <v>4013</v>
      </c>
    </row>
    <row r="15" spans="1:6">
      <c r="A15" s="946"/>
      <c r="B15" s="46" t="s">
        <v>287</v>
      </c>
      <c r="C15" s="947" t="s">
        <v>105</v>
      </c>
    </row>
    <row r="16" spans="1:6">
      <c r="A16" s="946"/>
      <c r="B16" s="46" t="s">
        <v>287</v>
      </c>
      <c r="C16" s="947" t="s">
        <v>4014</v>
      </c>
    </row>
    <row r="17" spans="1:3">
      <c r="A17" s="946"/>
      <c r="B17" s="46" t="s">
        <v>287</v>
      </c>
      <c r="C17" s="947" t="s">
        <v>4015</v>
      </c>
    </row>
    <row r="18" spans="1:3">
      <c r="A18" s="946"/>
      <c r="B18" s="46" t="s">
        <v>287</v>
      </c>
      <c r="C18" s="947" t="s">
        <v>4016</v>
      </c>
    </row>
    <row r="19" spans="1:3">
      <c r="A19" s="946"/>
      <c r="B19" s="46" t="s">
        <v>287</v>
      </c>
      <c r="C19" s="947" t="s">
        <v>624</v>
      </c>
    </row>
    <row r="20" spans="1:3">
      <c r="A20" s="946"/>
      <c r="B20" s="46" t="s">
        <v>287</v>
      </c>
      <c r="C20" s="947" t="s">
        <v>4017</v>
      </c>
    </row>
    <row r="21" spans="1:3">
      <c r="A21" s="946"/>
      <c r="B21" s="46" t="s">
        <v>287</v>
      </c>
      <c r="C21" s="947" t="s">
        <v>4018</v>
      </c>
    </row>
    <row r="22" spans="1:3">
      <c r="A22" s="946"/>
      <c r="B22" s="46" t="s">
        <v>288</v>
      </c>
      <c r="C22" s="47" t="s">
        <v>634</v>
      </c>
    </row>
    <row r="23" spans="1:3">
      <c r="A23" s="946"/>
      <c r="B23" s="46" t="s">
        <v>288</v>
      </c>
      <c r="C23" s="47" t="s">
        <v>630</v>
      </c>
    </row>
    <row r="24" spans="1:3">
      <c r="A24" s="946"/>
      <c r="B24" s="46" t="s">
        <v>288</v>
      </c>
      <c r="C24" s="47" t="s">
        <v>635</v>
      </c>
    </row>
    <row r="25" spans="1:3">
      <c r="A25" s="946"/>
      <c r="B25" s="46" t="s">
        <v>288</v>
      </c>
      <c r="C25" s="47" t="s">
        <v>638</v>
      </c>
    </row>
    <row r="26" spans="1:3">
      <c r="A26" s="946"/>
      <c r="B26" s="46" t="s">
        <v>288</v>
      </c>
      <c r="C26" s="47" t="s">
        <v>2776</v>
      </c>
    </row>
    <row r="27" spans="1:3">
      <c r="A27" s="946"/>
      <c r="B27" s="46" t="s">
        <v>288</v>
      </c>
      <c r="C27" s="47" t="s">
        <v>641</v>
      </c>
    </row>
    <row r="28" spans="1:3">
      <c r="A28" s="946"/>
      <c r="B28" s="46" t="s">
        <v>2777</v>
      </c>
      <c r="C28" s="47" t="s">
        <v>618</v>
      </c>
    </row>
    <row r="29" spans="1:3">
      <c r="A29" s="946"/>
      <c r="B29" s="46" t="s">
        <v>288</v>
      </c>
      <c r="C29" s="47" t="s">
        <v>619</v>
      </c>
    </row>
    <row r="30" spans="1:3">
      <c r="A30" s="946"/>
      <c r="B30" s="46" t="s">
        <v>288</v>
      </c>
      <c r="C30" s="47" t="s">
        <v>642</v>
      </c>
    </row>
    <row r="31" spans="1:3">
      <c r="A31" s="946"/>
      <c r="B31" s="46" t="s">
        <v>288</v>
      </c>
      <c r="C31" s="47" t="s">
        <v>291</v>
      </c>
    </row>
    <row r="32" spans="1:3">
      <c r="A32" s="946"/>
      <c r="B32" s="46" t="s">
        <v>288</v>
      </c>
      <c r="C32" s="47" t="s">
        <v>292</v>
      </c>
    </row>
    <row r="33" spans="1:3">
      <c r="A33" s="946"/>
      <c r="B33" s="46" t="s">
        <v>288</v>
      </c>
      <c r="C33" s="47" t="s">
        <v>104</v>
      </c>
    </row>
    <row r="34" spans="1:3">
      <c r="A34" s="946"/>
      <c r="B34" s="46" t="s">
        <v>289</v>
      </c>
      <c r="C34" s="47" t="s">
        <v>293</v>
      </c>
    </row>
    <row r="35" spans="1:3">
      <c r="A35" s="946"/>
      <c r="B35" s="46" t="s">
        <v>289</v>
      </c>
      <c r="C35" s="47" t="s">
        <v>294</v>
      </c>
    </row>
    <row r="36" spans="1:3">
      <c r="A36" s="946"/>
      <c r="B36" s="46" t="s">
        <v>289</v>
      </c>
      <c r="C36" s="47" t="s">
        <v>295</v>
      </c>
    </row>
    <row r="37" spans="1:3">
      <c r="A37" s="946"/>
      <c r="B37" s="46" t="s">
        <v>289</v>
      </c>
      <c r="C37" s="47" t="s">
        <v>296</v>
      </c>
    </row>
    <row r="38" spans="1:3">
      <c r="A38" s="946"/>
      <c r="B38" s="46" t="s">
        <v>289</v>
      </c>
      <c r="C38" s="47" t="s">
        <v>2778</v>
      </c>
    </row>
    <row r="39" spans="1:3">
      <c r="A39" s="946"/>
      <c r="B39" s="46" t="s">
        <v>289</v>
      </c>
      <c r="C39" s="47" t="s">
        <v>2779</v>
      </c>
    </row>
    <row r="40" spans="1:3">
      <c r="A40" s="946"/>
      <c r="B40" s="46" t="s">
        <v>289</v>
      </c>
      <c r="C40" s="47" t="s">
        <v>2780</v>
      </c>
    </row>
    <row r="41" spans="1:3">
      <c r="A41" s="946"/>
      <c r="B41" s="46" t="s">
        <v>289</v>
      </c>
      <c r="C41" s="47" t="s">
        <v>2781</v>
      </c>
    </row>
    <row r="42" spans="1:3">
      <c r="A42" s="946"/>
      <c r="B42" s="46" t="s">
        <v>289</v>
      </c>
      <c r="C42" s="47" t="s">
        <v>2782</v>
      </c>
    </row>
    <row r="43" spans="1:3">
      <c r="A43" s="946"/>
      <c r="B43" s="46" t="s">
        <v>289</v>
      </c>
      <c r="C43" s="47" t="s">
        <v>2783</v>
      </c>
    </row>
    <row r="44" spans="1:3">
      <c r="A44" s="946"/>
      <c r="B44" s="46" t="s">
        <v>289</v>
      </c>
      <c r="C44" s="47" t="s">
        <v>2784</v>
      </c>
    </row>
    <row r="45" spans="1:3">
      <c r="A45" s="946"/>
      <c r="B45" s="46" t="s">
        <v>289</v>
      </c>
      <c r="C45" s="47" t="s">
        <v>2785</v>
      </c>
    </row>
    <row r="46" spans="1:3">
      <c r="A46" s="946"/>
      <c r="B46" s="46" t="s">
        <v>289</v>
      </c>
      <c r="C46" s="52" t="s">
        <v>104</v>
      </c>
    </row>
    <row r="47" spans="1:3" ht="15" thickBot="1">
      <c r="A47" s="946"/>
      <c r="B47" s="48" t="s">
        <v>289</v>
      </c>
      <c r="C47" s="954" t="s">
        <v>2786</v>
      </c>
    </row>
    <row r="48" spans="1:3">
      <c r="A48" s="2"/>
      <c r="B48" s="2"/>
      <c r="C48" s="2"/>
    </row>
    <row r="49" spans="1:3">
      <c r="A49" s="2"/>
      <c r="B49" s="2"/>
      <c r="C49" s="2"/>
    </row>
  </sheetData>
  <phoneticPr fontId="57"/>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3"/>
  <dimension ref="A1:I146"/>
  <sheetViews>
    <sheetView zoomScale="40" zoomScaleNormal="40" workbookViewId="0">
      <selection activeCell="B2" sqref="B2:I2"/>
    </sheetView>
  </sheetViews>
  <sheetFormatPr defaultColWidth="9" defaultRowHeight="14.4"/>
  <cols>
    <col min="1" max="1" width="9" style="91"/>
    <col min="2" max="2" width="40.8984375" style="91" bestFit="1" customWidth="1"/>
    <col min="3" max="3" width="26.59765625" style="91" bestFit="1" customWidth="1"/>
    <col min="4" max="4" width="27.5" style="91" bestFit="1" customWidth="1"/>
    <col min="5" max="5" width="27.5" style="91" customWidth="1"/>
    <col min="6" max="6" width="22.19921875" style="91" bestFit="1" customWidth="1"/>
    <col min="7" max="7" width="9" style="91"/>
    <col min="8" max="8" width="27.5" style="91" customWidth="1"/>
    <col min="9" max="9" width="8.69921875" style="91" bestFit="1" customWidth="1"/>
    <col min="10" max="16384" width="9" style="91"/>
  </cols>
  <sheetData>
    <row r="1" spans="1:9" ht="15" thickBot="1">
      <c r="A1"/>
      <c r="B1" s="62" t="s">
        <v>286</v>
      </c>
      <c r="C1" s="959" t="s">
        <v>366</v>
      </c>
      <c r="D1" s="959" t="s">
        <v>300</v>
      </c>
      <c r="E1" s="960" t="s">
        <v>550</v>
      </c>
      <c r="F1" s="63" t="s">
        <v>91</v>
      </c>
      <c r="G1"/>
      <c r="H1" s="62" t="s">
        <v>550</v>
      </c>
      <c r="I1" s="63" t="s">
        <v>198</v>
      </c>
    </row>
    <row r="2" spans="1:9" ht="15" thickTop="1">
      <c r="A2"/>
      <c r="B2" s="64" t="s">
        <v>199</v>
      </c>
      <c r="C2" s="961" t="s">
        <v>199</v>
      </c>
      <c r="D2" s="961" t="s">
        <v>199</v>
      </c>
      <c r="E2" s="962" t="str">
        <f>B2&amp;"_"&amp;D2</f>
        <v>　_　</v>
      </c>
      <c r="F2" s="65" t="s">
        <v>199</v>
      </c>
      <c r="G2"/>
      <c r="H2" s="64" t="s">
        <v>199</v>
      </c>
      <c r="I2" s="65">
        <f t="shared" ref="I2:I65" si="0">COUNTIF(E:E,H2)</f>
        <v>0</v>
      </c>
    </row>
    <row r="3" spans="1:9">
      <c r="A3"/>
      <c r="B3" s="66" t="s">
        <v>4008</v>
      </c>
      <c r="C3" s="963" t="s">
        <v>4008</v>
      </c>
      <c r="D3" s="963" t="s">
        <v>316</v>
      </c>
      <c r="E3" s="964" t="str">
        <f>B3&amp;"_"&amp;D3</f>
        <v>外部物置ドア[k2仕様]_Low-E複層</v>
      </c>
      <c r="F3" s="965" t="s">
        <v>3774</v>
      </c>
      <c r="G3"/>
      <c r="H3" s="66" t="s">
        <v>4019</v>
      </c>
      <c r="I3" s="67">
        <f t="shared" si="0"/>
        <v>3</v>
      </c>
    </row>
    <row r="4" spans="1:9">
      <c r="A4"/>
      <c r="B4" s="66" t="s">
        <v>4008</v>
      </c>
      <c r="C4" s="963" t="s">
        <v>4008</v>
      </c>
      <c r="D4" s="963" t="s">
        <v>316</v>
      </c>
      <c r="E4" s="964" t="str">
        <f>B4&amp;"_"&amp;D4</f>
        <v>外部物置ドア[k2仕様]_Low-E複層</v>
      </c>
      <c r="F4" s="965" t="s">
        <v>3827</v>
      </c>
      <c r="G4"/>
      <c r="H4" s="66" t="s">
        <v>4020</v>
      </c>
      <c r="I4" s="67">
        <f t="shared" si="0"/>
        <v>1</v>
      </c>
    </row>
    <row r="5" spans="1:9">
      <c r="A5"/>
      <c r="B5" s="66" t="s">
        <v>4008</v>
      </c>
      <c r="C5" s="963" t="s">
        <v>4008</v>
      </c>
      <c r="D5" s="963" t="s">
        <v>316</v>
      </c>
      <c r="E5" s="964" t="str">
        <f t="shared" ref="E5:E68" si="1">B5&amp;"_"&amp;D5</f>
        <v>外部物置ドア[k2仕様]_Low-E複層</v>
      </c>
      <c r="F5" s="965" t="s">
        <v>3777</v>
      </c>
      <c r="G5"/>
      <c r="H5" s="66" t="s">
        <v>4021</v>
      </c>
      <c r="I5" s="67">
        <f t="shared" si="0"/>
        <v>1</v>
      </c>
    </row>
    <row r="6" spans="1:9">
      <c r="A6"/>
      <c r="B6" s="66" t="s">
        <v>4008</v>
      </c>
      <c r="C6" s="963" t="s">
        <v>4008</v>
      </c>
      <c r="D6" s="963" t="s">
        <v>325</v>
      </c>
      <c r="E6" s="964" t="str">
        <f t="shared" si="1"/>
        <v>外部物置ドア[k2仕様]_複層</v>
      </c>
      <c r="F6" s="965" t="s">
        <v>3919</v>
      </c>
      <c r="G6"/>
      <c r="H6" s="66" t="s">
        <v>4022</v>
      </c>
      <c r="I6" s="67">
        <f t="shared" si="0"/>
        <v>3</v>
      </c>
    </row>
    <row r="7" spans="1:9">
      <c r="A7"/>
      <c r="B7" s="66" t="s">
        <v>4008</v>
      </c>
      <c r="C7" s="963" t="s">
        <v>4008</v>
      </c>
      <c r="D7" s="963" t="s">
        <v>447</v>
      </c>
      <c r="E7" s="964" t="str">
        <f t="shared" si="1"/>
        <v>外部物置ドア[k2仕様]_ガラス無し</v>
      </c>
      <c r="F7" s="965" t="s">
        <v>382</v>
      </c>
      <c r="G7"/>
      <c r="H7" s="66" t="s">
        <v>4023</v>
      </c>
      <c r="I7" s="67">
        <f t="shared" si="0"/>
        <v>1</v>
      </c>
    </row>
    <row r="8" spans="1:9">
      <c r="A8"/>
      <c r="B8" s="66" t="s">
        <v>4011</v>
      </c>
      <c r="C8" s="963" t="s">
        <v>4011</v>
      </c>
      <c r="D8" s="963" t="s">
        <v>316</v>
      </c>
      <c r="E8" s="964" t="str">
        <f t="shared" si="1"/>
        <v>外部物置ドア防火戸[k2仕様]_Low-E複層</v>
      </c>
      <c r="F8" s="965" t="s">
        <v>3774</v>
      </c>
      <c r="G8"/>
      <c r="H8" s="66" t="s">
        <v>4024</v>
      </c>
      <c r="I8" s="67">
        <f t="shared" si="0"/>
        <v>1</v>
      </c>
    </row>
    <row r="9" spans="1:9">
      <c r="A9"/>
      <c r="B9" s="66" t="s">
        <v>4011</v>
      </c>
      <c r="C9" s="963" t="s">
        <v>4011</v>
      </c>
      <c r="D9" s="963" t="s">
        <v>316</v>
      </c>
      <c r="E9" s="964" t="str">
        <f t="shared" si="1"/>
        <v>外部物置ドア防火戸[k2仕様]_Low-E複層</v>
      </c>
      <c r="F9" s="965" t="s">
        <v>3827</v>
      </c>
      <c r="G9"/>
      <c r="H9" s="66" t="s">
        <v>4025</v>
      </c>
      <c r="I9" s="67">
        <f t="shared" si="0"/>
        <v>1</v>
      </c>
    </row>
    <row r="10" spans="1:9">
      <c r="A10"/>
      <c r="B10" s="66" t="s">
        <v>4011</v>
      </c>
      <c r="C10" s="963" t="s">
        <v>4011</v>
      </c>
      <c r="D10" s="963" t="s">
        <v>316</v>
      </c>
      <c r="E10" s="964" t="str">
        <f t="shared" si="1"/>
        <v>外部物置ドア防火戸[k2仕様]_Low-E複層</v>
      </c>
      <c r="F10" s="965" t="s">
        <v>3777</v>
      </c>
      <c r="G10"/>
      <c r="H10" s="66" t="s">
        <v>4026</v>
      </c>
      <c r="I10" s="67">
        <f t="shared" si="0"/>
        <v>1</v>
      </c>
    </row>
    <row r="11" spans="1:9">
      <c r="A11"/>
      <c r="B11" s="66" t="s">
        <v>4011</v>
      </c>
      <c r="C11" s="963" t="s">
        <v>4011</v>
      </c>
      <c r="D11" s="963" t="s">
        <v>325</v>
      </c>
      <c r="E11" s="964" t="str">
        <f t="shared" si="1"/>
        <v>外部物置ドア防火戸[k2仕様]_複層</v>
      </c>
      <c r="F11" s="965" t="s">
        <v>3919</v>
      </c>
      <c r="G11"/>
      <c r="H11" s="66" t="s">
        <v>4027</v>
      </c>
      <c r="I11" s="67">
        <f t="shared" si="0"/>
        <v>1</v>
      </c>
    </row>
    <row r="12" spans="1:9">
      <c r="A12"/>
      <c r="B12" s="66" t="s">
        <v>4011</v>
      </c>
      <c r="C12" s="963" t="s">
        <v>4011</v>
      </c>
      <c r="D12" s="963" t="s">
        <v>447</v>
      </c>
      <c r="E12" s="964" t="str">
        <f t="shared" si="1"/>
        <v>外部物置ドア防火戸[k2仕様]_ガラス無し</v>
      </c>
      <c r="F12" s="965" t="s">
        <v>382</v>
      </c>
      <c r="G12"/>
      <c r="H12" s="66" t="s">
        <v>4028</v>
      </c>
      <c r="I12" s="67">
        <f t="shared" si="0"/>
        <v>1</v>
      </c>
    </row>
    <row r="13" spans="1:9">
      <c r="A13"/>
      <c r="B13" s="66" t="s">
        <v>4009</v>
      </c>
      <c r="C13" s="963" t="s">
        <v>4009</v>
      </c>
      <c r="D13" s="963" t="s">
        <v>316</v>
      </c>
      <c r="E13" s="964" t="str">
        <f t="shared" si="1"/>
        <v>外部物置ドア[k3仕様]_Low-E複層</v>
      </c>
      <c r="F13" s="965" t="s">
        <v>3917</v>
      </c>
      <c r="G13"/>
      <c r="H13" s="66" t="s">
        <v>4029</v>
      </c>
      <c r="I13" s="67">
        <f t="shared" si="0"/>
        <v>1</v>
      </c>
    </row>
    <row r="14" spans="1:9">
      <c r="A14"/>
      <c r="B14" s="66" t="s">
        <v>4009</v>
      </c>
      <c r="C14" s="963" t="s">
        <v>4009</v>
      </c>
      <c r="D14" s="963" t="s">
        <v>325</v>
      </c>
      <c r="E14" s="964" t="str">
        <f t="shared" si="1"/>
        <v>外部物置ドア[k3仕様]_複層</v>
      </c>
      <c r="F14" s="965" t="s">
        <v>3917</v>
      </c>
      <c r="G14"/>
      <c r="H14" s="66" t="s">
        <v>4030</v>
      </c>
      <c r="I14" s="67">
        <f t="shared" si="0"/>
        <v>1</v>
      </c>
    </row>
    <row r="15" spans="1:9">
      <c r="A15"/>
      <c r="B15" s="66" t="s">
        <v>4009</v>
      </c>
      <c r="C15" s="963" t="s">
        <v>4009</v>
      </c>
      <c r="D15" s="963" t="s">
        <v>447</v>
      </c>
      <c r="E15" s="964" t="str">
        <f t="shared" si="1"/>
        <v>外部物置ドア[k3仕様]_ガラス無し</v>
      </c>
      <c r="F15" s="965" t="s">
        <v>382</v>
      </c>
      <c r="G15"/>
      <c r="H15" s="66" t="s">
        <v>4031</v>
      </c>
      <c r="I15" s="67">
        <f t="shared" si="0"/>
        <v>1</v>
      </c>
    </row>
    <row r="16" spans="1:9">
      <c r="A16"/>
      <c r="B16" s="66" t="s">
        <v>4012</v>
      </c>
      <c r="C16" s="963" t="s">
        <v>4012</v>
      </c>
      <c r="D16" s="963" t="s">
        <v>316</v>
      </c>
      <c r="E16" s="964" t="str">
        <f t="shared" si="1"/>
        <v>外部物置ドア防火戸[k3仕様]_Low-E複層</v>
      </c>
      <c r="F16" s="965" t="s">
        <v>3917</v>
      </c>
      <c r="G16"/>
      <c r="H16" s="66" t="s">
        <v>4032</v>
      </c>
      <c r="I16" s="67">
        <f t="shared" si="0"/>
        <v>1</v>
      </c>
    </row>
    <row r="17" spans="1:9">
      <c r="A17"/>
      <c r="B17" s="66" t="s">
        <v>4012</v>
      </c>
      <c r="C17" s="963" t="s">
        <v>4012</v>
      </c>
      <c r="D17" s="963" t="s">
        <v>325</v>
      </c>
      <c r="E17" s="964" t="str">
        <f t="shared" si="1"/>
        <v>外部物置ドア防火戸[k3仕様]_複層</v>
      </c>
      <c r="F17" s="965" t="s">
        <v>3917</v>
      </c>
      <c r="G17"/>
      <c r="H17" s="66" t="s">
        <v>4033</v>
      </c>
      <c r="I17" s="67">
        <f t="shared" si="0"/>
        <v>1</v>
      </c>
    </row>
    <row r="18" spans="1:9">
      <c r="A18"/>
      <c r="B18" s="66" t="s">
        <v>4012</v>
      </c>
      <c r="C18" s="963" t="s">
        <v>4012</v>
      </c>
      <c r="D18" s="963" t="s">
        <v>447</v>
      </c>
      <c r="E18" s="964" t="str">
        <f t="shared" si="1"/>
        <v>外部物置ドア防火戸[k3仕様]_ガラス無し</v>
      </c>
      <c r="F18" s="965" t="s">
        <v>382</v>
      </c>
      <c r="G18"/>
      <c r="H18" s="66" t="s">
        <v>4034</v>
      </c>
      <c r="I18" s="67">
        <f t="shared" si="0"/>
        <v>1</v>
      </c>
    </row>
    <row r="19" spans="1:9">
      <c r="A19"/>
      <c r="B19" s="66" t="s">
        <v>4010</v>
      </c>
      <c r="C19" s="963" t="s">
        <v>4010</v>
      </c>
      <c r="D19" s="963" t="s">
        <v>316</v>
      </c>
      <c r="E19" s="964" t="str">
        <f t="shared" si="1"/>
        <v>外部物置ドア[k4仕様]_Low-E複層</v>
      </c>
      <c r="F19" s="965" t="s">
        <v>3917</v>
      </c>
      <c r="G19"/>
      <c r="H19" s="66" t="s">
        <v>4035</v>
      </c>
      <c r="I19" s="67">
        <f t="shared" si="0"/>
        <v>1</v>
      </c>
    </row>
    <row r="20" spans="1:9">
      <c r="A20"/>
      <c r="B20" s="66" t="s">
        <v>4010</v>
      </c>
      <c r="C20" s="963" t="s">
        <v>4010</v>
      </c>
      <c r="D20" s="963" t="s">
        <v>325</v>
      </c>
      <c r="E20" s="964" t="str">
        <f t="shared" si="1"/>
        <v>外部物置ドア[k4仕様]_複層</v>
      </c>
      <c r="F20" s="965" t="s">
        <v>3832</v>
      </c>
      <c r="G20"/>
      <c r="H20" s="66" t="s">
        <v>4036</v>
      </c>
      <c r="I20" s="67">
        <f t="shared" si="0"/>
        <v>1</v>
      </c>
    </row>
    <row r="21" spans="1:9">
      <c r="A21"/>
      <c r="B21" s="66" t="s">
        <v>4010</v>
      </c>
      <c r="C21" s="963" t="s">
        <v>4010</v>
      </c>
      <c r="D21" s="963" t="s">
        <v>447</v>
      </c>
      <c r="E21" s="964" t="str">
        <f t="shared" si="1"/>
        <v>外部物置ドア[k4仕様]_ガラス無し</v>
      </c>
      <c r="F21" s="965" t="s">
        <v>382</v>
      </c>
      <c r="G21"/>
      <c r="H21" s="66" t="s">
        <v>4037</v>
      </c>
      <c r="I21" s="67">
        <f t="shared" si="0"/>
        <v>1</v>
      </c>
    </row>
    <row r="22" spans="1:9">
      <c r="A22"/>
      <c r="B22" s="66" t="s">
        <v>4013</v>
      </c>
      <c r="C22" s="963" t="s">
        <v>4013</v>
      </c>
      <c r="D22" s="963" t="s">
        <v>316</v>
      </c>
      <c r="E22" s="964" t="str">
        <f t="shared" si="1"/>
        <v>外部物置ドア防火戸[k4仕様]_Low-E複層</v>
      </c>
      <c r="F22" s="965" t="s">
        <v>3917</v>
      </c>
      <c r="G22"/>
      <c r="H22" s="66" t="s">
        <v>551</v>
      </c>
      <c r="I22" s="67">
        <f t="shared" si="0"/>
        <v>1</v>
      </c>
    </row>
    <row r="23" spans="1:9">
      <c r="A23"/>
      <c r="B23" s="66" t="s">
        <v>4013</v>
      </c>
      <c r="C23" s="963" t="s">
        <v>4013</v>
      </c>
      <c r="D23" s="963" t="s">
        <v>325</v>
      </c>
      <c r="E23" s="964" t="str">
        <f t="shared" si="1"/>
        <v>外部物置ドア防火戸[k4仕様]_複層</v>
      </c>
      <c r="F23" s="965" t="s">
        <v>3832</v>
      </c>
      <c r="G23"/>
      <c r="H23" s="66" t="s">
        <v>552</v>
      </c>
      <c r="I23" s="67">
        <f t="shared" si="0"/>
        <v>1</v>
      </c>
    </row>
    <row r="24" spans="1:9">
      <c r="A24"/>
      <c r="B24" s="66" t="s">
        <v>4013</v>
      </c>
      <c r="C24" s="963" t="s">
        <v>4013</v>
      </c>
      <c r="D24" s="963" t="s">
        <v>447</v>
      </c>
      <c r="E24" s="964" t="str">
        <f t="shared" si="1"/>
        <v>外部物置ドア防火戸[k4仕様]_ガラス無し</v>
      </c>
      <c r="F24" s="965" t="s">
        <v>382</v>
      </c>
      <c r="G24"/>
      <c r="H24" s="66" t="s">
        <v>4038</v>
      </c>
      <c r="I24" s="67">
        <f t="shared" si="0"/>
        <v>1</v>
      </c>
    </row>
    <row r="25" spans="1:9">
      <c r="A25"/>
      <c r="B25" s="66" t="s">
        <v>105</v>
      </c>
      <c r="C25" s="963" t="s">
        <v>105</v>
      </c>
      <c r="D25" s="963" t="s">
        <v>316</v>
      </c>
      <c r="E25" s="964" t="str">
        <f t="shared" si="1"/>
        <v>ロンカラーフラッシュドア_Low-E複層</v>
      </c>
      <c r="F25" s="965" t="s">
        <v>3917</v>
      </c>
      <c r="G25"/>
      <c r="H25" s="66" t="s">
        <v>4039</v>
      </c>
      <c r="I25" s="67">
        <f t="shared" si="0"/>
        <v>1</v>
      </c>
    </row>
    <row r="26" spans="1:9">
      <c r="A26"/>
      <c r="B26" s="66" t="s">
        <v>105</v>
      </c>
      <c r="C26" s="963" t="s">
        <v>105</v>
      </c>
      <c r="D26" s="963" t="s">
        <v>325</v>
      </c>
      <c r="E26" s="964" t="str">
        <f t="shared" si="1"/>
        <v>ロンカラーフラッシュドア_複層</v>
      </c>
      <c r="F26" s="965" t="s">
        <v>3832</v>
      </c>
      <c r="G26"/>
      <c r="H26" s="66" t="s">
        <v>4040</v>
      </c>
      <c r="I26" s="67">
        <f t="shared" si="0"/>
        <v>1</v>
      </c>
    </row>
    <row r="27" spans="1:9">
      <c r="A27"/>
      <c r="B27" s="66" t="s">
        <v>105</v>
      </c>
      <c r="C27" s="963" t="s">
        <v>105</v>
      </c>
      <c r="D27" s="963" t="s">
        <v>447</v>
      </c>
      <c r="E27" s="964" t="str">
        <f t="shared" si="1"/>
        <v>ロンカラーフラッシュドア_ガラス無し</v>
      </c>
      <c r="F27" s="965" t="s">
        <v>382</v>
      </c>
      <c r="G27"/>
      <c r="H27" s="66" t="s">
        <v>4041</v>
      </c>
      <c r="I27" s="67">
        <f t="shared" si="0"/>
        <v>1</v>
      </c>
    </row>
    <row r="28" spans="1:9">
      <c r="A28"/>
      <c r="B28" s="66" t="s">
        <v>4014</v>
      </c>
      <c r="C28" s="963" t="s">
        <v>4014</v>
      </c>
      <c r="D28" s="963" t="s">
        <v>418</v>
      </c>
      <c r="E28" s="964" t="str">
        <f t="shared" si="1"/>
        <v>ロンカラーフラッシュドア(立額付)_単板</v>
      </c>
      <c r="F28" s="965" t="s">
        <v>382</v>
      </c>
      <c r="G28"/>
      <c r="H28" s="66" t="s">
        <v>553</v>
      </c>
      <c r="I28" s="67">
        <f t="shared" si="0"/>
        <v>1</v>
      </c>
    </row>
    <row r="29" spans="1:9">
      <c r="A29"/>
      <c r="B29" s="66" t="s">
        <v>4015</v>
      </c>
      <c r="C29" s="963" t="s">
        <v>4015</v>
      </c>
      <c r="D29" s="963" t="s">
        <v>316</v>
      </c>
      <c r="E29" s="964" t="str">
        <f t="shared" si="1"/>
        <v>ロンカラーフラッシュドア(ポストアイ付)_Low-E複層</v>
      </c>
      <c r="F29" s="965" t="s">
        <v>3917</v>
      </c>
      <c r="G29"/>
      <c r="H29" s="66" t="s">
        <v>4042</v>
      </c>
      <c r="I29" s="67">
        <f t="shared" si="0"/>
        <v>1</v>
      </c>
    </row>
    <row r="30" spans="1:9">
      <c r="A30"/>
      <c r="B30" s="66" t="s">
        <v>4015</v>
      </c>
      <c r="C30" s="963" t="s">
        <v>4015</v>
      </c>
      <c r="D30" s="963" t="s">
        <v>325</v>
      </c>
      <c r="E30" s="964" t="str">
        <f t="shared" si="1"/>
        <v>ロンカラーフラッシュドア(ポストアイ付)_複層</v>
      </c>
      <c r="F30" s="965" t="s">
        <v>3917</v>
      </c>
      <c r="G30"/>
      <c r="H30" s="66" t="s">
        <v>4043</v>
      </c>
      <c r="I30" s="67">
        <f t="shared" si="0"/>
        <v>4</v>
      </c>
    </row>
    <row r="31" spans="1:9">
      <c r="A31"/>
      <c r="B31" s="66" t="s">
        <v>4015</v>
      </c>
      <c r="C31" s="963" t="s">
        <v>4015</v>
      </c>
      <c r="D31" s="963" t="s">
        <v>447</v>
      </c>
      <c r="E31" s="964" t="str">
        <f t="shared" si="1"/>
        <v>ロンカラーフラッシュドア(ポストアイ付)_ガラス無し</v>
      </c>
      <c r="F31" s="965" t="s">
        <v>382</v>
      </c>
      <c r="G31"/>
      <c r="H31" s="66" t="s">
        <v>4044</v>
      </c>
      <c r="I31" s="67">
        <f t="shared" si="0"/>
        <v>2</v>
      </c>
    </row>
    <row r="32" spans="1:9">
      <c r="A32"/>
      <c r="B32" s="66" t="s">
        <v>4016</v>
      </c>
      <c r="C32" s="963" t="s">
        <v>107</v>
      </c>
      <c r="D32" s="963" t="s">
        <v>418</v>
      </c>
      <c r="E32" s="964" t="str">
        <f t="shared" si="1"/>
        <v>ロンカラーガラスドア_単板</v>
      </c>
      <c r="F32" s="965" t="s">
        <v>382</v>
      </c>
      <c r="G32"/>
      <c r="H32" s="66" t="s">
        <v>4045</v>
      </c>
      <c r="I32" s="67">
        <f t="shared" si="0"/>
        <v>4</v>
      </c>
    </row>
    <row r="33" spans="1:9">
      <c r="A33"/>
      <c r="B33" s="66" t="s">
        <v>624</v>
      </c>
      <c r="C33" s="963" t="s">
        <v>4046</v>
      </c>
      <c r="D33" s="963" t="s">
        <v>418</v>
      </c>
      <c r="E33" s="964" t="str">
        <f t="shared" si="1"/>
        <v>クリエラガラスドア_単板</v>
      </c>
      <c r="F33" s="965" t="s">
        <v>382</v>
      </c>
      <c r="G33"/>
      <c r="H33" s="66" t="s">
        <v>4047</v>
      </c>
      <c r="I33" s="67">
        <f t="shared" si="0"/>
        <v>2</v>
      </c>
    </row>
    <row r="34" spans="1:9">
      <c r="A34"/>
      <c r="B34" s="66" t="s">
        <v>4006</v>
      </c>
      <c r="C34" s="963" t="s">
        <v>375</v>
      </c>
      <c r="D34" s="963" t="s">
        <v>316</v>
      </c>
      <c r="E34" s="964" t="str">
        <f t="shared" si="1"/>
        <v>ガゼリアN[サーモスⅡHタイプ]_Low-E複層</v>
      </c>
      <c r="F34" s="965" t="s">
        <v>3788</v>
      </c>
      <c r="G34"/>
      <c r="H34" s="66" t="s">
        <v>4048</v>
      </c>
      <c r="I34" s="67">
        <f t="shared" si="0"/>
        <v>2</v>
      </c>
    </row>
    <row r="35" spans="1:9">
      <c r="A35"/>
      <c r="B35" s="66" t="s">
        <v>4006</v>
      </c>
      <c r="C35" s="963" t="s">
        <v>375</v>
      </c>
      <c r="D35" s="963" t="s">
        <v>316</v>
      </c>
      <c r="E35" s="964" t="str">
        <f t="shared" si="1"/>
        <v>ガゼリアN[サーモスⅡHタイプ]_Low-E複層</v>
      </c>
      <c r="F35" s="965" t="s">
        <v>3789</v>
      </c>
      <c r="G35"/>
      <c r="H35" s="66" t="s">
        <v>4049</v>
      </c>
      <c r="I35" s="67">
        <f t="shared" si="0"/>
        <v>2</v>
      </c>
    </row>
    <row r="36" spans="1:9">
      <c r="A36"/>
      <c r="B36" s="66" t="s">
        <v>4006</v>
      </c>
      <c r="C36" s="963" t="s">
        <v>375</v>
      </c>
      <c r="D36" s="963" t="s">
        <v>316</v>
      </c>
      <c r="E36" s="964" t="str">
        <f t="shared" si="1"/>
        <v>ガゼリアN[サーモスⅡHタイプ]_Low-E複層</v>
      </c>
      <c r="F36" s="965" t="s">
        <v>3790</v>
      </c>
      <c r="G36"/>
      <c r="H36" s="66" t="s">
        <v>554</v>
      </c>
      <c r="I36" s="67">
        <f t="shared" si="0"/>
        <v>3</v>
      </c>
    </row>
    <row r="37" spans="1:9">
      <c r="A37"/>
      <c r="B37" s="66" t="s">
        <v>4006</v>
      </c>
      <c r="C37" s="963" t="s">
        <v>375</v>
      </c>
      <c r="D37" s="963" t="s">
        <v>316</v>
      </c>
      <c r="E37" s="964" t="str">
        <f t="shared" si="1"/>
        <v>ガゼリアN[サーモスⅡHタイプ]_Low-E複層</v>
      </c>
      <c r="F37" s="965" t="s">
        <v>3791</v>
      </c>
      <c r="G37"/>
      <c r="H37" s="66" t="s">
        <v>555</v>
      </c>
      <c r="I37" s="67">
        <f t="shared" si="0"/>
        <v>2</v>
      </c>
    </row>
    <row r="38" spans="1:9">
      <c r="A38"/>
      <c r="B38" s="66" t="s">
        <v>4006</v>
      </c>
      <c r="C38" s="963" t="s">
        <v>375</v>
      </c>
      <c r="D38" s="963" t="s">
        <v>325</v>
      </c>
      <c r="E38" s="964" t="str">
        <f t="shared" si="1"/>
        <v>ガゼリアN[サーモスⅡHタイプ]_複層</v>
      </c>
      <c r="F38" s="965" t="s">
        <v>3792</v>
      </c>
      <c r="G38"/>
      <c r="H38" s="66" t="s">
        <v>4050</v>
      </c>
      <c r="I38" s="67">
        <f t="shared" si="0"/>
        <v>4</v>
      </c>
    </row>
    <row r="39" spans="1:9">
      <c r="A39"/>
      <c r="B39" s="66" t="s">
        <v>4006</v>
      </c>
      <c r="C39" s="963" t="s">
        <v>375</v>
      </c>
      <c r="D39" s="963" t="s">
        <v>325</v>
      </c>
      <c r="E39" s="964" t="str">
        <f t="shared" si="1"/>
        <v>ガゼリアN[サーモスⅡHタイプ]_複層</v>
      </c>
      <c r="F39" s="965" t="s">
        <v>3793</v>
      </c>
      <c r="G39"/>
      <c r="H39" s="66" t="s">
        <v>4051</v>
      </c>
      <c r="I39" s="67">
        <f t="shared" si="0"/>
        <v>2</v>
      </c>
    </row>
    <row r="40" spans="1:9">
      <c r="A40"/>
      <c r="B40" s="66" t="s">
        <v>4007</v>
      </c>
      <c r="C40" s="963" t="s">
        <v>375</v>
      </c>
      <c r="D40" s="963" t="s">
        <v>316</v>
      </c>
      <c r="E40" s="964" t="str">
        <f t="shared" si="1"/>
        <v>ガゼリアN[サーモスⅡLタイプ]_Low-E複層</v>
      </c>
      <c r="F40" s="965" t="s">
        <v>3788</v>
      </c>
      <c r="G40"/>
      <c r="H40" s="66" t="s">
        <v>4052</v>
      </c>
      <c r="I40" s="67">
        <f t="shared" si="0"/>
        <v>1</v>
      </c>
    </row>
    <row r="41" spans="1:9">
      <c r="A41"/>
      <c r="B41" s="66" t="s">
        <v>4007</v>
      </c>
      <c r="C41" s="963" t="s">
        <v>375</v>
      </c>
      <c r="D41" s="963" t="s">
        <v>316</v>
      </c>
      <c r="E41" s="964" t="str">
        <f t="shared" si="1"/>
        <v>ガゼリアN[サーモスⅡLタイプ]_Low-E複層</v>
      </c>
      <c r="F41" s="965" t="s">
        <v>3789</v>
      </c>
      <c r="G41"/>
      <c r="H41" s="66" t="s">
        <v>4053</v>
      </c>
      <c r="I41" s="67">
        <f t="shared" si="0"/>
        <v>1</v>
      </c>
    </row>
    <row r="42" spans="1:9">
      <c r="A42"/>
      <c r="B42" s="66" t="s">
        <v>4007</v>
      </c>
      <c r="C42" s="963" t="s">
        <v>375</v>
      </c>
      <c r="D42" s="963" t="s">
        <v>316</v>
      </c>
      <c r="E42" s="964" t="str">
        <f t="shared" si="1"/>
        <v>ガゼリアN[サーモスⅡLタイプ]_Low-E複層</v>
      </c>
      <c r="F42" s="965" t="s">
        <v>3790</v>
      </c>
      <c r="G42"/>
      <c r="H42" s="66" t="s">
        <v>4018</v>
      </c>
      <c r="I42" s="67">
        <f t="shared" si="0"/>
        <v>0</v>
      </c>
    </row>
    <row r="43" spans="1:9">
      <c r="A43"/>
      <c r="B43" s="66" t="s">
        <v>4007</v>
      </c>
      <c r="C43" s="963" t="s">
        <v>375</v>
      </c>
      <c r="D43" s="963" t="s">
        <v>316</v>
      </c>
      <c r="E43" s="964" t="str">
        <f t="shared" si="1"/>
        <v>ガゼリアN[サーモスⅡLタイプ]_Low-E複層</v>
      </c>
      <c r="F43" s="965" t="s">
        <v>3791</v>
      </c>
      <c r="G43"/>
      <c r="H43" s="66" t="s">
        <v>645</v>
      </c>
      <c r="I43" s="67">
        <f t="shared" si="0"/>
        <v>1</v>
      </c>
    </row>
    <row r="44" spans="1:9">
      <c r="A44"/>
      <c r="B44" s="66" t="s">
        <v>4007</v>
      </c>
      <c r="C44" s="963" t="s">
        <v>375</v>
      </c>
      <c r="D44" s="963" t="s">
        <v>325</v>
      </c>
      <c r="E44" s="964" t="str">
        <f t="shared" si="1"/>
        <v>ガゼリアN[サーモスⅡLタイプ]_複層</v>
      </c>
      <c r="F44" s="965" t="s">
        <v>3792</v>
      </c>
      <c r="G44"/>
      <c r="H44" s="66" t="s">
        <v>646</v>
      </c>
      <c r="I44" s="67">
        <f t="shared" si="0"/>
        <v>1</v>
      </c>
    </row>
    <row r="45" spans="1:9">
      <c r="A45"/>
      <c r="B45" s="66" t="s">
        <v>4007</v>
      </c>
      <c r="C45" s="963" t="s">
        <v>375</v>
      </c>
      <c r="D45" s="963" t="s">
        <v>325</v>
      </c>
      <c r="E45" s="964" t="str">
        <f t="shared" si="1"/>
        <v>ガゼリアN[サーモスⅡLタイプ]_複層</v>
      </c>
      <c r="F45" s="965" t="s">
        <v>3793</v>
      </c>
      <c r="G45"/>
      <c r="H45" s="66" t="s">
        <v>647</v>
      </c>
      <c r="I45" s="67">
        <f t="shared" si="0"/>
        <v>3</v>
      </c>
    </row>
    <row r="46" spans="1:9">
      <c r="A46"/>
      <c r="B46" s="66" t="s">
        <v>4054</v>
      </c>
      <c r="C46" s="963" t="s">
        <v>375</v>
      </c>
      <c r="D46" s="963" t="s">
        <v>316</v>
      </c>
      <c r="E46" s="964" t="str">
        <f t="shared" si="1"/>
        <v>防火戸カゼリアN[防火戸FG-Hタイプ]_Low-E複層</v>
      </c>
      <c r="F46" s="965" t="s">
        <v>3789</v>
      </c>
      <c r="G46"/>
      <c r="H46" s="66" t="s">
        <v>648</v>
      </c>
      <c r="I46" s="67">
        <f t="shared" si="0"/>
        <v>2</v>
      </c>
    </row>
    <row r="47" spans="1:9">
      <c r="A47"/>
      <c r="B47" s="66" t="s">
        <v>4054</v>
      </c>
      <c r="C47" s="963" t="s">
        <v>375</v>
      </c>
      <c r="D47" s="963" t="s">
        <v>316</v>
      </c>
      <c r="E47" s="964" t="str">
        <f t="shared" si="1"/>
        <v>防火戸カゼリアN[防火戸FG-Hタイプ]_Low-E複層</v>
      </c>
      <c r="F47" s="965" t="s">
        <v>3790</v>
      </c>
      <c r="G47"/>
      <c r="H47" s="66" t="s">
        <v>649</v>
      </c>
      <c r="I47" s="67">
        <f t="shared" si="0"/>
        <v>3</v>
      </c>
    </row>
    <row r="48" spans="1:9">
      <c r="A48"/>
      <c r="B48" s="66" t="s">
        <v>4055</v>
      </c>
      <c r="C48" s="963" t="s">
        <v>375</v>
      </c>
      <c r="D48" s="963" t="s">
        <v>316</v>
      </c>
      <c r="E48" s="964" t="str">
        <f t="shared" si="1"/>
        <v>防火戸カゼリアN[防火戸FG-Lタイプ]_Low-E複層</v>
      </c>
      <c r="F48" s="965" t="s">
        <v>3789</v>
      </c>
      <c r="G48"/>
      <c r="H48" s="66" t="s">
        <v>651</v>
      </c>
      <c r="I48" s="67">
        <f t="shared" si="0"/>
        <v>2</v>
      </c>
    </row>
    <row r="49" spans="1:9">
      <c r="A49"/>
      <c r="B49" s="66" t="s">
        <v>4055</v>
      </c>
      <c r="C49" s="963" t="s">
        <v>375</v>
      </c>
      <c r="D49" s="963" t="s">
        <v>316</v>
      </c>
      <c r="E49" s="964" t="str">
        <f t="shared" si="1"/>
        <v>防火戸カゼリアN[防火戸FG-Lタイプ]_Low-E複層</v>
      </c>
      <c r="F49" s="965" t="s">
        <v>3790</v>
      </c>
      <c r="G49"/>
      <c r="H49" s="66" t="s">
        <v>652</v>
      </c>
      <c r="I49" s="67">
        <f t="shared" si="0"/>
        <v>3</v>
      </c>
    </row>
    <row r="50" spans="1:9">
      <c r="A50"/>
      <c r="B50" s="66" t="s">
        <v>290</v>
      </c>
      <c r="C50" s="963" t="s">
        <v>375</v>
      </c>
      <c r="D50" s="963" t="s">
        <v>316</v>
      </c>
      <c r="E50" s="964" t="str">
        <f t="shared" si="1"/>
        <v>ガゼリアN[シンフォニーW/Mタイプ]_Low-E複層</v>
      </c>
      <c r="F50" s="965" t="s">
        <v>3789</v>
      </c>
      <c r="G50"/>
      <c r="H50" s="66" t="s">
        <v>654</v>
      </c>
      <c r="I50" s="67">
        <f t="shared" si="0"/>
        <v>2</v>
      </c>
    </row>
    <row r="51" spans="1:9">
      <c r="A51"/>
      <c r="B51" s="66" t="s">
        <v>290</v>
      </c>
      <c r="C51" s="963" t="s">
        <v>375</v>
      </c>
      <c r="D51" s="963" t="s">
        <v>316</v>
      </c>
      <c r="E51" s="964" t="str">
        <f t="shared" si="1"/>
        <v>ガゼリアN[シンフォニーW/Mタイプ]_Low-E複層</v>
      </c>
      <c r="F51" s="965" t="s">
        <v>3790</v>
      </c>
      <c r="G51"/>
      <c r="H51" s="66" t="s">
        <v>653</v>
      </c>
      <c r="I51" s="67">
        <f t="shared" si="0"/>
        <v>5</v>
      </c>
    </row>
    <row r="52" spans="1:9">
      <c r="A52"/>
      <c r="B52" s="66" t="s">
        <v>290</v>
      </c>
      <c r="C52" s="963" t="s">
        <v>375</v>
      </c>
      <c r="D52" s="963" t="s">
        <v>316</v>
      </c>
      <c r="E52" s="964" t="str">
        <f t="shared" si="1"/>
        <v>ガゼリアN[シンフォニーW/Mタイプ]_Low-E複層</v>
      </c>
      <c r="F52" s="965" t="s">
        <v>3791</v>
      </c>
      <c r="G52"/>
      <c r="H52" s="66" t="s">
        <v>655</v>
      </c>
      <c r="I52" s="67">
        <f t="shared" si="0"/>
        <v>5</v>
      </c>
    </row>
    <row r="53" spans="1:9">
      <c r="A53"/>
      <c r="B53" s="66" t="s">
        <v>290</v>
      </c>
      <c r="C53" s="963" t="s">
        <v>375</v>
      </c>
      <c r="D53" s="963" t="s">
        <v>325</v>
      </c>
      <c r="E53" s="964" t="str">
        <f t="shared" si="1"/>
        <v>ガゼリアN[シンフォニーW/Mタイプ]_複層</v>
      </c>
      <c r="F53" s="965" t="s">
        <v>3792</v>
      </c>
      <c r="G53"/>
      <c r="H53" s="66" t="s">
        <v>656</v>
      </c>
      <c r="I53" s="67">
        <f t="shared" si="0"/>
        <v>2</v>
      </c>
    </row>
    <row r="54" spans="1:9">
      <c r="A54"/>
      <c r="B54" s="66" t="s">
        <v>290</v>
      </c>
      <c r="C54" s="963" t="s">
        <v>375</v>
      </c>
      <c r="D54" s="963" t="s">
        <v>325</v>
      </c>
      <c r="E54" s="964" t="str">
        <f t="shared" si="1"/>
        <v>ガゼリアN[シンフォニーW/Mタイプ]_複層</v>
      </c>
      <c r="F54" s="965" t="s">
        <v>3793</v>
      </c>
      <c r="G54"/>
      <c r="H54" s="66" t="s">
        <v>657</v>
      </c>
      <c r="I54" s="67">
        <f t="shared" si="0"/>
        <v>4</v>
      </c>
    </row>
    <row r="55" spans="1:9">
      <c r="A55"/>
      <c r="B55" s="66" t="s">
        <v>4056</v>
      </c>
      <c r="C55" s="963" t="s">
        <v>389</v>
      </c>
      <c r="D55" s="963" t="s">
        <v>316</v>
      </c>
      <c r="E55" s="964" t="str">
        <f t="shared" si="1"/>
        <v>カゼリアN[デュオPGタイプ]_Low-E複層</v>
      </c>
      <c r="F55" s="965" t="s">
        <v>3774</v>
      </c>
      <c r="G55"/>
      <c r="H55" s="66" t="s">
        <v>658</v>
      </c>
      <c r="I55" s="67">
        <f t="shared" si="0"/>
        <v>2</v>
      </c>
    </row>
    <row r="56" spans="1:9">
      <c r="A56"/>
      <c r="B56" s="66" t="s">
        <v>4056</v>
      </c>
      <c r="C56" s="963" t="s">
        <v>389</v>
      </c>
      <c r="D56" s="963" t="s">
        <v>316</v>
      </c>
      <c r="E56" s="964" t="str">
        <f t="shared" si="1"/>
        <v>カゼリアN[デュオPGタイプ]_Low-E複層</v>
      </c>
      <c r="F56" s="965" t="s">
        <v>3827</v>
      </c>
      <c r="G56"/>
      <c r="H56" s="66" t="s">
        <v>556</v>
      </c>
      <c r="I56" s="67">
        <f t="shared" si="0"/>
        <v>4</v>
      </c>
    </row>
    <row r="57" spans="1:9">
      <c r="A57"/>
      <c r="B57" s="66" t="s">
        <v>4056</v>
      </c>
      <c r="C57" s="963" t="s">
        <v>389</v>
      </c>
      <c r="D57" s="963" t="s">
        <v>316</v>
      </c>
      <c r="E57" s="964" t="str">
        <f t="shared" si="1"/>
        <v>カゼリアN[デュオPGタイプ]_Low-E複層</v>
      </c>
      <c r="F57" s="965" t="s">
        <v>4057</v>
      </c>
      <c r="G57"/>
      <c r="H57" s="66" t="s">
        <v>557</v>
      </c>
      <c r="I57" s="67">
        <f t="shared" si="0"/>
        <v>2</v>
      </c>
    </row>
    <row r="58" spans="1:9">
      <c r="A58"/>
      <c r="B58" s="66" t="s">
        <v>4056</v>
      </c>
      <c r="C58" s="963" t="s">
        <v>389</v>
      </c>
      <c r="D58" s="963" t="s">
        <v>316</v>
      </c>
      <c r="E58" s="964" t="str">
        <f t="shared" si="1"/>
        <v>カゼリアN[デュオPGタイプ]_Low-E複層</v>
      </c>
      <c r="F58" s="965" t="s">
        <v>4058</v>
      </c>
      <c r="G58"/>
      <c r="H58" s="66" t="s">
        <v>558</v>
      </c>
      <c r="I58" s="67">
        <f t="shared" si="0"/>
        <v>4</v>
      </c>
    </row>
    <row r="59" spans="1:9">
      <c r="A59"/>
      <c r="B59" s="66" t="s">
        <v>4056</v>
      </c>
      <c r="C59" s="963" t="s">
        <v>389</v>
      </c>
      <c r="D59" s="963" t="s">
        <v>325</v>
      </c>
      <c r="E59" s="964" t="str">
        <f t="shared" si="1"/>
        <v>カゼリアN[デュオPGタイプ]_複層</v>
      </c>
      <c r="F59" s="965" t="s">
        <v>3832</v>
      </c>
      <c r="G59"/>
      <c r="H59" s="66" t="s">
        <v>559</v>
      </c>
      <c r="I59" s="67">
        <f t="shared" si="0"/>
        <v>2</v>
      </c>
    </row>
    <row r="60" spans="1:9">
      <c r="A60"/>
      <c r="B60" s="66" t="s">
        <v>4056</v>
      </c>
      <c r="C60" s="963" t="s">
        <v>389</v>
      </c>
      <c r="D60" s="963" t="s">
        <v>325</v>
      </c>
      <c r="E60" s="964" t="str">
        <f t="shared" si="1"/>
        <v>カゼリアN[デュオPGタイプ]_複層</v>
      </c>
      <c r="F60" s="965" t="s">
        <v>3833</v>
      </c>
      <c r="G60"/>
      <c r="H60" s="66" t="s">
        <v>560</v>
      </c>
      <c r="I60" s="67">
        <f t="shared" si="0"/>
        <v>5</v>
      </c>
    </row>
    <row r="61" spans="1:9">
      <c r="A61"/>
      <c r="B61" s="66" t="s">
        <v>4017</v>
      </c>
      <c r="C61" s="963" t="s">
        <v>4017</v>
      </c>
      <c r="D61" s="963" t="s">
        <v>316</v>
      </c>
      <c r="E61" s="964" t="str">
        <f t="shared" si="1"/>
        <v>勝手口引戸Ⅱ[PGタイプ]_Low-E複層</v>
      </c>
      <c r="F61" s="965" t="s">
        <v>3917</v>
      </c>
      <c r="G61"/>
      <c r="H61" s="66" t="s">
        <v>561</v>
      </c>
      <c r="I61" s="67">
        <f t="shared" si="0"/>
        <v>2</v>
      </c>
    </row>
    <row r="62" spans="1:9">
      <c r="A62"/>
      <c r="B62" s="66" t="s">
        <v>4017</v>
      </c>
      <c r="C62" s="963" t="s">
        <v>4017</v>
      </c>
      <c r="D62" s="963" t="s">
        <v>325</v>
      </c>
      <c r="E62" s="964" t="str">
        <f t="shared" si="1"/>
        <v>勝手口引戸Ⅱ[PGタイプ]_複層</v>
      </c>
      <c r="F62" s="965" t="s">
        <v>3917</v>
      </c>
      <c r="G62"/>
      <c r="H62" s="66" t="s">
        <v>562</v>
      </c>
      <c r="I62" s="67">
        <f t="shared" si="0"/>
        <v>1</v>
      </c>
    </row>
    <row r="63" spans="1:9">
      <c r="A63"/>
      <c r="B63" s="66" t="s">
        <v>4018</v>
      </c>
      <c r="C63" s="963" t="s">
        <v>4018</v>
      </c>
      <c r="D63" s="963" t="s">
        <v>418</v>
      </c>
      <c r="E63" s="964" t="str">
        <f t="shared" si="1"/>
        <v>勝手口引戸Ⅱ[SGタイプ]_単板</v>
      </c>
      <c r="F63" s="965" t="s">
        <v>382</v>
      </c>
      <c r="G63"/>
      <c r="H63" s="66" t="s">
        <v>563</v>
      </c>
      <c r="I63" s="67">
        <f t="shared" si="0"/>
        <v>1</v>
      </c>
    </row>
    <row r="64" spans="1:9">
      <c r="A64"/>
      <c r="B64" s="66" t="s">
        <v>634</v>
      </c>
      <c r="C64" s="963" t="s">
        <v>368</v>
      </c>
      <c r="D64" s="963" t="s">
        <v>644</v>
      </c>
      <c r="E64" s="964" t="str">
        <f t="shared" si="1"/>
        <v>APW430_ダブルLow-E三層複層</v>
      </c>
      <c r="F64" s="67" t="s">
        <v>45</v>
      </c>
      <c r="G64"/>
      <c r="H64" s="66" t="s">
        <v>564</v>
      </c>
      <c r="I64" s="67">
        <f t="shared" si="0"/>
        <v>3</v>
      </c>
    </row>
    <row r="65" spans="1:9">
      <c r="A65"/>
      <c r="B65" s="66" t="s">
        <v>35</v>
      </c>
      <c r="C65" s="963" t="s">
        <v>368</v>
      </c>
      <c r="D65" s="963" t="s">
        <v>627</v>
      </c>
      <c r="E65" s="964" t="str">
        <f t="shared" si="1"/>
        <v>APW430_Low-E三層複層</v>
      </c>
      <c r="F65" s="67" t="s">
        <v>43</v>
      </c>
      <c r="G65"/>
      <c r="H65" s="66" t="s">
        <v>565</v>
      </c>
      <c r="I65" s="67">
        <f t="shared" si="0"/>
        <v>1</v>
      </c>
    </row>
    <row r="66" spans="1:9">
      <c r="A66"/>
      <c r="B66" s="66" t="s">
        <v>630</v>
      </c>
      <c r="C66" s="963" t="s">
        <v>625</v>
      </c>
      <c r="D66" s="963" t="s">
        <v>626</v>
      </c>
      <c r="E66" s="964" t="str">
        <f t="shared" si="1"/>
        <v>APW410_Low-E複層</v>
      </c>
      <c r="F66" s="67" t="s">
        <v>629</v>
      </c>
      <c r="G66"/>
      <c r="H66" s="66" t="s">
        <v>566</v>
      </c>
      <c r="I66" s="67">
        <f t="shared" ref="I66:I69" si="2">COUNTIF(E:E,H66)</f>
        <v>1</v>
      </c>
    </row>
    <row r="67" spans="1:9">
      <c r="A67"/>
      <c r="B67" s="66" t="s">
        <v>630</v>
      </c>
      <c r="C67" s="963" t="s">
        <v>625</v>
      </c>
      <c r="D67" s="963" t="s">
        <v>626</v>
      </c>
      <c r="E67" s="964" t="str">
        <f t="shared" si="1"/>
        <v>APW410_Low-E複層</v>
      </c>
      <c r="F67" s="67" t="s">
        <v>632</v>
      </c>
      <c r="G67"/>
      <c r="H67" s="66" t="s">
        <v>567</v>
      </c>
      <c r="I67" s="67">
        <f t="shared" si="2"/>
        <v>1</v>
      </c>
    </row>
    <row r="68" spans="1:9">
      <c r="A68"/>
      <c r="B68" s="66" t="s">
        <v>630</v>
      </c>
      <c r="C68" s="963" t="s">
        <v>625</v>
      </c>
      <c r="D68" s="963" t="s">
        <v>626</v>
      </c>
      <c r="E68" s="964" t="str">
        <f t="shared" si="1"/>
        <v>APW410_Low-E複層</v>
      </c>
      <c r="F68" s="67" t="s">
        <v>640</v>
      </c>
      <c r="G68"/>
      <c r="H68" s="66" t="s">
        <v>568</v>
      </c>
      <c r="I68" s="67">
        <f t="shared" si="2"/>
        <v>1</v>
      </c>
    </row>
    <row r="69" spans="1:9" ht="15" thickBot="1">
      <c r="A69"/>
      <c r="B69" s="66" t="s">
        <v>635</v>
      </c>
      <c r="C69" s="963" t="s">
        <v>368</v>
      </c>
      <c r="D69" s="963" t="s">
        <v>531</v>
      </c>
      <c r="E69" s="964" t="str">
        <f t="shared" ref="E69:E125" si="3">B69&amp;"_"&amp;D69</f>
        <v>APW330_Low-E複層</v>
      </c>
      <c r="F69" s="67" t="s">
        <v>371</v>
      </c>
      <c r="G69"/>
      <c r="H69" s="68" t="s">
        <v>569</v>
      </c>
      <c r="I69" s="69">
        <f t="shared" si="2"/>
        <v>1</v>
      </c>
    </row>
    <row r="70" spans="1:9">
      <c r="A70"/>
      <c r="B70" s="66" t="s">
        <v>99</v>
      </c>
      <c r="C70" s="963" t="s">
        <v>368</v>
      </c>
      <c r="D70" s="963" t="s">
        <v>531</v>
      </c>
      <c r="E70" s="964" t="str">
        <f t="shared" si="3"/>
        <v>APW330_Low-E複層</v>
      </c>
      <c r="F70" s="67" t="s">
        <v>41</v>
      </c>
      <c r="G70"/>
      <c r="H70"/>
      <c r="I70"/>
    </row>
    <row r="71" spans="1:9">
      <c r="A71"/>
      <c r="B71" s="66" t="s">
        <v>637</v>
      </c>
      <c r="C71" s="963" t="s">
        <v>368</v>
      </c>
      <c r="D71" s="963" t="s">
        <v>531</v>
      </c>
      <c r="E71" s="964" t="str">
        <f t="shared" si="3"/>
        <v>APW330防火窓_Low-E複層</v>
      </c>
      <c r="F71" s="67" t="s">
        <v>371</v>
      </c>
      <c r="G71"/>
      <c r="H71"/>
      <c r="I71"/>
    </row>
    <row r="72" spans="1:9">
      <c r="A72"/>
      <c r="B72" s="66" t="s">
        <v>638</v>
      </c>
      <c r="C72" s="963" t="s">
        <v>368</v>
      </c>
      <c r="D72" s="963" t="s">
        <v>531</v>
      </c>
      <c r="E72" s="964" t="str">
        <f t="shared" si="3"/>
        <v>APW330防火窓_Low-E複層</v>
      </c>
      <c r="F72" s="67" t="s">
        <v>639</v>
      </c>
      <c r="G72"/>
      <c r="H72"/>
      <c r="I72"/>
    </row>
    <row r="73" spans="1:9">
      <c r="A73"/>
      <c r="B73" s="66" t="s">
        <v>636</v>
      </c>
      <c r="C73" s="963" t="s">
        <v>368</v>
      </c>
      <c r="D73" s="963" t="s">
        <v>531</v>
      </c>
      <c r="E73" s="964" t="str">
        <f t="shared" si="3"/>
        <v>APW330防火窓_Low-E複層</v>
      </c>
      <c r="F73" s="67" t="s">
        <v>640</v>
      </c>
      <c r="G73"/>
      <c r="H73"/>
      <c r="I73"/>
    </row>
    <row r="74" spans="1:9">
      <c r="A74"/>
      <c r="B74" s="66" t="s">
        <v>650</v>
      </c>
      <c r="C74" s="963" t="s">
        <v>368</v>
      </c>
      <c r="D74" s="963" t="s">
        <v>316</v>
      </c>
      <c r="E74" s="964" t="str">
        <f t="shared" si="3"/>
        <v>APW331_Low-E複層</v>
      </c>
      <c r="F74" s="67" t="s">
        <v>371</v>
      </c>
      <c r="G74"/>
      <c r="H74"/>
      <c r="I74"/>
    </row>
    <row r="75" spans="1:9">
      <c r="A75"/>
      <c r="B75" s="66" t="s">
        <v>650</v>
      </c>
      <c r="C75" s="963" t="s">
        <v>368</v>
      </c>
      <c r="D75" s="963" t="s">
        <v>316</v>
      </c>
      <c r="E75" s="964" t="str">
        <f t="shared" si="3"/>
        <v>APW331_Low-E複層</v>
      </c>
      <c r="F75" s="67" t="s">
        <v>41</v>
      </c>
      <c r="G75"/>
      <c r="H75"/>
      <c r="I75"/>
    </row>
    <row r="76" spans="1:9">
      <c r="A76"/>
      <c r="B76" s="66" t="s">
        <v>641</v>
      </c>
      <c r="C76" s="963" t="s">
        <v>375</v>
      </c>
      <c r="D76" s="963" t="s">
        <v>531</v>
      </c>
      <c r="E76" s="964" t="str">
        <f t="shared" si="3"/>
        <v>APW310_Low-E複層</v>
      </c>
      <c r="F76" s="67" t="s">
        <v>628</v>
      </c>
      <c r="G76"/>
      <c r="H76"/>
      <c r="I76"/>
    </row>
    <row r="77" spans="1:9">
      <c r="A77"/>
      <c r="B77" s="66" t="s">
        <v>641</v>
      </c>
      <c r="C77" s="963" t="s">
        <v>375</v>
      </c>
      <c r="D77" s="963" t="s">
        <v>531</v>
      </c>
      <c r="E77" s="964" t="str">
        <f t="shared" si="3"/>
        <v>APW310_Low-E複層</v>
      </c>
      <c r="F77" s="67" t="s">
        <v>631</v>
      </c>
      <c r="G77"/>
      <c r="H77"/>
      <c r="I77"/>
    </row>
    <row r="78" spans="1:9">
      <c r="A78"/>
      <c r="B78" s="66" t="s">
        <v>641</v>
      </c>
      <c r="C78" s="963" t="s">
        <v>375</v>
      </c>
      <c r="D78" s="963" t="s">
        <v>531</v>
      </c>
      <c r="E78" s="964" t="str">
        <f t="shared" si="3"/>
        <v>APW310_Low-E複層</v>
      </c>
      <c r="F78" s="67" t="s">
        <v>633</v>
      </c>
      <c r="G78"/>
      <c r="H78"/>
      <c r="I78"/>
    </row>
    <row r="79" spans="1:9">
      <c r="A79"/>
      <c r="B79" s="66" t="s">
        <v>618</v>
      </c>
      <c r="C79" s="963" t="s">
        <v>375</v>
      </c>
      <c r="D79" s="963" t="s">
        <v>316</v>
      </c>
      <c r="E79" s="964" t="str">
        <f t="shared" si="3"/>
        <v>エピソード／エピソードTypeS_Low-E複層</v>
      </c>
      <c r="F79" s="67" t="s">
        <v>37</v>
      </c>
      <c r="G79"/>
      <c r="H79"/>
      <c r="I79"/>
    </row>
    <row r="80" spans="1:9">
      <c r="A80"/>
      <c r="B80" s="66" t="s">
        <v>618</v>
      </c>
      <c r="C80" s="963" t="s">
        <v>375</v>
      </c>
      <c r="D80" s="963" t="s">
        <v>316</v>
      </c>
      <c r="E80" s="964" t="str">
        <f t="shared" si="3"/>
        <v>エピソード／エピソードTypeS_Low-E複層</v>
      </c>
      <c r="F80" s="67" t="s">
        <v>379</v>
      </c>
      <c r="G80"/>
      <c r="H80"/>
      <c r="I80"/>
    </row>
    <row r="81" spans="1:9">
      <c r="A81"/>
      <c r="B81" s="66" t="s">
        <v>618</v>
      </c>
      <c r="C81" s="963" t="s">
        <v>375</v>
      </c>
      <c r="D81" s="963" t="s">
        <v>316</v>
      </c>
      <c r="E81" s="964" t="str">
        <f t="shared" si="3"/>
        <v>エピソード／エピソードTypeS_Low-E複層</v>
      </c>
      <c r="F81" s="67" t="s">
        <v>405</v>
      </c>
      <c r="G81"/>
      <c r="H81"/>
      <c r="I81"/>
    </row>
    <row r="82" spans="1:9">
      <c r="A82"/>
      <c r="B82" s="66" t="s">
        <v>618</v>
      </c>
      <c r="C82" s="963" t="s">
        <v>375</v>
      </c>
      <c r="D82" s="963" t="s">
        <v>316</v>
      </c>
      <c r="E82" s="964" t="str">
        <f t="shared" si="3"/>
        <v>エピソード／エピソードTypeS_Low-E複層</v>
      </c>
      <c r="F82" s="67" t="s">
        <v>41</v>
      </c>
      <c r="G82"/>
      <c r="H82"/>
      <c r="I82"/>
    </row>
    <row r="83" spans="1:9">
      <c r="A83"/>
      <c r="B83" s="66" t="s">
        <v>618</v>
      </c>
      <c r="C83" s="963" t="s">
        <v>375</v>
      </c>
      <c r="D83" s="963" t="s">
        <v>316</v>
      </c>
      <c r="E83" s="964" t="str">
        <f t="shared" si="3"/>
        <v>エピソード／エピソードTypeS_Low-E複層</v>
      </c>
      <c r="F83" s="67" t="s">
        <v>42</v>
      </c>
      <c r="G83"/>
      <c r="H83"/>
      <c r="I83"/>
    </row>
    <row r="84" spans="1:9">
      <c r="A84"/>
      <c r="B84" s="66" t="s">
        <v>618</v>
      </c>
      <c r="C84" s="963" t="s">
        <v>375</v>
      </c>
      <c r="D84" s="963" t="s">
        <v>325</v>
      </c>
      <c r="E84" s="964" t="str">
        <f t="shared" si="3"/>
        <v>エピソード／エピソードTypeS_複層</v>
      </c>
      <c r="F84" s="67" t="s">
        <v>41</v>
      </c>
      <c r="G84"/>
      <c r="H84"/>
      <c r="I84"/>
    </row>
    <row r="85" spans="1:9">
      <c r="A85"/>
      <c r="B85" s="66" t="s">
        <v>618</v>
      </c>
      <c r="C85" s="963" t="s">
        <v>375</v>
      </c>
      <c r="D85" s="963" t="s">
        <v>325</v>
      </c>
      <c r="E85" s="964" t="str">
        <f t="shared" si="3"/>
        <v>エピソード／エピソードTypeS_複層</v>
      </c>
      <c r="F85" s="67" t="s">
        <v>48</v>
      </c>
      <c r="G85"/>
      <c r="H85"/>
      <c r="I85"/>
    </row>
    <row r="86" spans="1:9">
      <c r="A86"/>
      <c r="B86" s="66" t="s">
        <v>619</v>
      </c>
      <c r="C86" s="963" t="s">
        <v>375</v>
      </c>
      <c r="D86" s="963" t="s">
        <v>316</v>
      </c>
      <c r="E86" s="964" t="str">
        <f t="shared" si="3"/>
        <v>エピソードNEO_Low-E複層</v>
      </c>
      <c r="F86" s="67" t="s">
        <v>37</v>
      </c>
      <c r="G86"/>
      <c r="H86"/>
      <c r="I86"/>
    </row>
    <row r="87" spans="1:9">
      <c r="A87"/>
      <c r="B87" s="66" t="s">
        <v>623</v>
      </c>
      <c r="C87" s="963" t="s">
        <v>375</v>
      </c>
      <c r="D87" s="963" t="s">
        <v>316</v>
      </c>
      <c r="E87" s="964" t="str">
        <f t="shared" si="3"/>
        <v>エピソードNEO_Low-E複層</v>
      </c>
      <c r="F87" s="67" t="s">
        <v>379</v>
      </c>
      <c r="G87"/>
      <c r="H87"/>
      <c r="I87"/>
    </row>
    <row r="88" spans="1:9">
      <c r="A88"/>
      <c r="B88" s="66" t="s">
        <v>619</v>
      </c>
      <c r="C88" s="963" t="s">
        <v>375</v>
      </c>
      <c r="D88" s="963" t="s">
        <v>316</v>
      </c>
      <c r="E88" s="964" t="str">
        <f t="shared" si="3"/>
        <v>エピソードNEO_Low-E複層</v>
      </c>
      <c r="F88" s="67" t="s">
        <v>405</v>
      </c>
      <c r="G88"/>
      <c r="H88"/>
      <c r="I88"/>
    </row>
    <row r="89" spans="1:9">
      <c r="A89"/>
      <c r="B89" s="66" t="s">
        <v>619</v>
      </c>
      <c r="C89" s="963" t="s">
        <v>375</v>
      </c>
      <c r="D89" s="963" t="s">
        <v>316</v>
      </c>
      <c r="E89" s="964" t="str">
        <f t="shared" si="3"/>
        <v>エピソードNEO_Low-E複層</v>
      </c>
      <c r="F89" s="67" t="s">
        <v>41</v>
      </c>
      <c r="G89"/>
      <c r="H89"/>
      <c r="I89"/>
    </row>
    <row r="90" spans="1:9">
      <c r="A90"/>
      <c r="B90" s="66" t="s">
        <v>619</v>
      </c>
      <c r="C90" s="963" t="s">
        <v>375</v>
      </c>
      <c r="D90" s="963" t="s">
        <v>316</v>
      </c>
      <c r="E90" s="964" t="str">
        <f t="shared" si="3"/>
        <v>エピソードNEO_Low-E複層</v>
      </c>
      <c r="F90" s="67" t="s">
        <v>42</v>
      </c>
      <c r="G90"/>
      <c r="H90"/>
      <c r="I90"/>
    </row>
    <row r="91" spans="1:9">
      <c r="A91"/>
      <c r="B91" s="66" t="s">
        <v>623</v>
      </c>
      <c r="C91" s="963" t="s">
        <v>375</v>
      </c>
      <c r="D91" s="963" t="s">
        <v>325</v>
      </c>
      <c r="E91" s="964" t="str">
        <f t="shared" si="3"/>
        <v>エピソードNEO_複層</v>
      </c>
      <c r="F91" s="67" t="s">
        <v>41</v>
      </c>
      <c r="G91"/>
      <c r="H91"/>
      <c r="I91"/>
    </row>
    <row r="92" spans="1:9">
      <c r="A92"/>
      <c r="B92" s="66" t="s">
        <v>619</v>
      </c>
      <c r="C92" s="963" t="s">
        <v>375</v>
      </c>
      <c r="D92" s="963" t="s">
        <v>325</v>
      </c>
      <c r="E92" s="964" t="str">
        <f t="shared" si="3"/>
        <v>エピソードNEO_複層</v>
      </c>
      <c r="F92" s="67" t="s">
        <v>48</v>
      </c>
      <c r="G92"/>
      <c r="H92"/>
      <c r="I92"/>
    </row>
    <row r="93" spans="1:9">
      <c r="A93"/>
      <c r="B93" s="66" t="s">
        <v>642</v>
      </c>
      <c r="C93" s="963" t="s">
        <v>443</v>
      </c>
      <c r="D93" s="963" t="s">
        <v>316</v>
      </c>
      <c r="E93" s="964" t="str">
        <f t="shared" si="3"/>
        <v>フレミングJ_Low-E複層</v>
      </c>
      <c r="F93" s="67" t="s">
        <v>410</v>
      </c>
      <c r="G93"/>
      <c r="H93"/>
      <c r="I93"/>
    </row>
    <row r="94" spans="1:9">
      <c r="A94"/>
      <c r="B94" s="66" t="s">
        <v>642</v>
      </c>
      <c r="C94" s="963" t="s">
        <v>443</v>
      </c>
      <c r="D94" s="963" t="s">
        <v>316</v>
      </c>
      <c r="E94" s="964" t="str">
        <f t="shared" si="3"/>
        <v>フレミングJ_Low-E複層</v>
      </c>
      <c r="F94" s="67" t="s">
        <v>405</v>
      </c>
      <c r="G94"/>
      <c r="H94"/>
      <c r="I94"/>
    </row>
    <row r="95" spans="1:9">
      <c r="A95"/>
      <c r="B95" s="66" t="s">
        <v>642</v>
      </c>
      <c r="C95" s="963" t="s">
        <v>443</v>
      </c>
      <c r="D95" s="963" t="s">
        <v>316</v>
      </c>
      <c r="E95" s="964" t="str">
        <f t="shared" si="3"/>
        <v>フレミングJ_Low-E複層</v>
      </c>
      <c r="F95" s="67" t="s">
        <v>41</v>
      </c>
      <c r="G95"/>
      <c r="H95"/>
      <c r="I95"/>
    </row>
    <row r="96" spans="1:9">
      <c r="A96"/>
      <c r="B96" s="66" t="s">
        <v>642</v>
      </c>
      <c r="C96" s="963" t="s">
        <v>443</v>
      </c>
      <c r="D96" s="963" t="s">
        <v>316</v>
      </c>
      <c r="E96" s="964" t="str">
        <f t="shared" si="3"/>
        <v>フレミングJ_Low-E複層</v>
      </c>
      <c r="F96" s="67" t="s">
        <v>42</v>
      </c>
      <c r="G96"/>
      <c r="H96"/>
      <c r="I96"/>
    </row>
    <row r="97" spans="1:9">
      <c r="A97"/>
      <c r="B97" s="66" t="s">
        <v>642</v>
      </c>
      <c r="C97" s="963" t="s">
        <v>443</v>
      </c>
      <c r="D97" s="963" t="s">
        <v>325</v>
      </c>
      <c r="E97" s="964" t="str">
        <f t="shared" si="3"/>
        <v>フレミングJ_複層</v>
      </c>
      <c r="F97" s="67" t="s">
        <v>41</v>
      </c>
      <c r="G97"/>
      <c r="H97"/>
      <c r="I97"/>
    </row>
    <row r="98" spans="1:9">
      <c r="A98"/>
      <c r="B98" s="66" t="s">
        <v>642</v>
      </c>
      <c r="C98" s="963" t="s">
        <v>443</v>
      </c>
      <c r="D98" s="963" t="s">
        <v>325</v>
      </c>
      <c r="E98" s="964" t="str">
        <f t="shared" si="3"/>
        <v>フレミングJ_複層</v>
      </c>
      <c r="F98" s="67" t="s">
        <v>414</v>
      </c>
      <c r="G98"/>
      <c r="H98"/>
      <c r="I98"/>
    </row>
    <row r="99" spans="1:9">
      <c r="A99"/>
      <c r="B99" s="66" t="s">
        <v>291</v>
      </c>
      <c r="C99" s="963" t="s">
        <v>443</v>
      </c>
      <c r="D99" s="963" t="s">
        <v>316</v>
      </c>
      <c r="E99" s="964" t="str">
        <f t="shared" si="3"/>
        <v>エアリフレ_Low-E複層</v>
      </c>
      <c r="F99" s="67" t="s">
        <v>410</v>
      </c>
      <c r="G99"/>
      <c r="H99"/>
      <c r="I99"/>
    </row>
    <row r="100" spans="1:9">
      <c r="A100"/>
      <c r="B100" s="66" t="s">
        <v>291</v>
      </c>
      <c r="C100" s="963" t="s">
        <v>443</v>
      </c>
      <c r="D100" s="963" t="s">
        <v>316</v>
      </c>
      <c r="E100" s="964" t="str">
        <f t="shared" si="3"/>
        <v>エアリフレ_Low-E複層</v>
      </c>
      <c r="F100" s="67" t="s">
        <v>405</v>
      </c>
      <c r="G100"/>
      <c r="H100"/>
      <c r="I100"/>
    </row>
    <row r="101" spans="1:9">
      <c r="A101"/>
      <c r="B101" s="66" t="s">
        <v>291</v>
      </c>
      <c r="C101" s="963" t="s">
        <v>443</v>
      </c>
      <c r="D101" s="963" t="s">
        <v>316</v>
      </c>
      <c r="E101" s="964" t="str">
        <f t="shared" si="3"/>
        <v>エアリフレ_Low-E複層</v>
      </c>
      <c r="F101" s="67" t="s">
        <v>41</v>
      </c>
      <c r="G101"/>
      <c r="H101"/>
      <c r="I101"/>
    </row>
    <row r="102" spans="1:9">
      <c r="A102"/>
      <c r="B102" s="66" t="s">
        <v>291</v>
      </c>
      <c r="C102" s="963" t="s">
        <v>443</v>
      </c>
      <c r="D102" s="963" t="s">
        <v>316</v>
      </c>
      <c r="E102" s="964" t="str">
        <f t="shared" si="3"/>
        <v>エアリフレ_Low-E複層</v>
      </c>
      <c r="F102" s="67" t="s">
        <v>42</v>
      </c>
      <c r="G102"/>
      <c r="H102"/>
      <c r="I102"/>
    </row>
    <row r="103" spans="1:9">
      <c r="A103"/>
      <c r="B103" s="66" t="s">
        <v>291</v>
      </c>
      <c r="C103" s="963" t="s">
        <v>443</v>
      </c>
      <c r="D103" s="963" t="s">
        <v>325</v>
      </c>
      <c r="E103" s="964" t="str">
        <f t="shared" si="3"/>
        <v>エアリフレ_複層</v>
      </c>
      <c r="F103" s="67" t="s">
        <v>41</v>
      </c>
      <c r="G103"/>
      <c r="H103"/>
      <c r="I103"/>
    </row>
    <row r="104" spans="1:9">
      <c r="A104"/>
      <c r="B104" s="66" t="s">
        <v>291</v>
      </c>
      <c r="C104" s="963" t="s">
        <v>443</v>
      </c>
      <c r="D104" s="963" t="s">
        <v>325</v>
      </c>
      <c r="E104" s="964" t="str">
        <f t="shared" si="3"/>
        <v>エアリフレ_複層</v>
      </c>
      <c r="F104" s="67" t="s">
        <v>414</v>
      </c>
      <c r="G104"/>
      <c r="H104"/>
      <c r="I104"/>
    </row>
    <row r="105" spans="1:9">
      <c r="A105"/>
      <c r="B105" s="66" t="s">
        <v>292</v>
      </c>
      <c r="C105" s="963" t="s">
        <v>443</v>
      </c>
      <c r="D105" s="963" t="s">
        <v>316</v>
      </c>
      <c r="E105" s="964" t="str">
        <f t="shared" si="3"/>
        <v>エアクリエ_Low-E複層</v>
      </c>
      <c r="F105" s="67" t="s">
        <v>410</v>
      </c>
      <c r="G105"/>
      <c r="H105"/>
      <c r="I105"/>
    </row>
    <row r="106" spans="1:9">
      <c r="A106"/>
      <c r="B106" s="66" t="s">
        <v>292</v>
      </c>
      <c r="C106" s="963" t="s">
        <v>443</v>
      </c>
      <c r="D106" s="963" t="s">
        <v>316</v>
      </c>
      <c r="E106" s="964" t="str">
        <f t="shared" si="3"/>
        <v>エアクリエ_Low-E複層</v>
      </c>
      <c r="F106" s="67" t="s">
        <v>405</v>
      </c>
      <c r="G106"/>
      <c r="H106"/>
      <c r="I106"/>
    </row>
    <row r="107" spans="1:9">
      <c r="A107"/>
      <c r="B107" s="66" t="s">
        <v>292</v>
      </c>
      <c r="C107" s="963" t="s">
        <v>443</v>
      </c>
      <c r="D107" s="963" t="s">
        <v>316</v>
      </c>
      <c r="E107" s="964" t="str">
        <f t="shared" si="3"/>
        <v>エアクリエ_Low-E複層</v>
      </c>
      <c r="F107" s="67" t="s">
        <v>41</v>
      </c>
      <c r="G107"/>
      <c r="H107"/>
      <c r="I107"/>
    </row>
    <row r="108" spans="1:9">
      <c r="A108"/>
      <c r="B108" s="66" t="s">
        <v>292</v>
      </c>
      <c r="C108" s="963" t="s">
        <v>443</v>
      </c>
      <c r="D108" s="963" t="s">
        <v>316</v>
      </c>
      <c r="E108" s="964" t="str">
        <f t="shared" si="3"/>
        <v>エアクリエ_Low-E複層</v>
      </c>
      <c r="F108" s="67" t="s">
        <v>42</v>
      </c>
      <c r="G108"/>
      <c r="H108"/>
      <c r="I108"/>
    </row>
    <row r="109" spans="1:9">
      <c r="A109"/>
      <c r="B109" s="66" t="s">
        <v>292</v>
      </c>
      <c r="C109" s="963" t="s">
        <v>443</v>
      </c>
      <c r="D109" s="963" t="s">
        <v>325</v>
      </c>
      <c r="E109" s="964" t="str">
        <f t="shared" si="3"/>
        <v>エアクリエ_複層</v>
      </c>
      <c r="F109" s="67" t="s">
        <v>41</v>
      </c>
      <c r="G109"/>
      <c r="H109"/>
      <c r="I109"/>
    </row>
    <row r="110" spans="1:9">
      <c r="A110"/>
      <c r="B110" s="66" t="s">
        <v>292</v>
      </c>
      <c r="C110" s="963" t="s">
        <v>443</v>
      </c>
      <c r="D110" s="963" t="s">
        <v>325</v>
      </c>
      <c r="E110" s="964" t="str">
        <f t="shared" si="3"/>
        <v>エアクリエ_複層</v>
      </c>
      <c r="F110" s="67" t="s">
        <v>414</v>
      </c>
      <c r="G110"/>
      <c r="H110"/>
      <c r="I110"/>
    </row>
    <row r="111" spans="1:9">
      <c r="A111"/>
      <c r="B111" s="66" t="s">
        <v>104</v>
      </c>
      <c r="C111" s="963" t="s">
        <v>375</v>
      </c>
      <c r="D111" s="963" t="s">
        <v>316</v>
      </c>
      <c r="E111" s="964" t="str">
        <f t="shared" si="3"/>
        <v>断熱土間引戸_Low-E複層</v>
      </c>
      <c r="F111" s="67" t="s">
        <v>37</v>
      </c>
      <c r="G111"/>
      <c r="H111"/>
      <c r="I111"/>
    </row>
    <row r="112" spans="1:9">
      <c r="A112"/>
      <c r="B112" s="66" t="s">
        <v>104</v>
      </c>
      <c r="C112" s="963" t="s">
        <v>375</v>
      </c>
      <c r="D112" s="963" t="s">
        <v>316</v>
      </c>
      <c r="E112" s="964" t="str">
        <f t="shared" si="3"/>
        <v>断熱土間引戸_Low-E複層</v>
      </c>
      <c r="F112" s="67" t="s">
        <v>379</v>
      </c>
      <c r="G112"/>
      <c r="H112"/>
      <c r="I112"/>
    </row>
    <row r="113" spans="1:9">
      <c r="A113"/>
      <c r="B113" s="66" t="s">
        <v>104</v>
      </c>
      <c r="C113" s="963" t="s">
        <v>375</v>
      </c>
      <c r="D113" s="963" t="s">
        <v>316</v>
      </c>
      <c r="E113" s="964" t="str">
        <f t="shared" si="3"/>
        <v>断熱土間引戸_Low-E複層</v>
      </c>
      <c r="F113" s="67" t="s">
        <v>405</v>
      </c>
      <c r="G113"/>
      <c r="H113"/>
      <c r="I113"/>
    </row>
    <row r="114" spans="1:9">
      <c r="A114"/>
      <c r="B114" s="66" t="s">
        <v>104</v>
      </c>
      <c r="C114" s="963" t="s">
        <v>375</v>
      </c>
      <c r="D114" s="963" t="s">
        <v>316</v>
      </c>
      <c r="E114" s="964" t="str">
        <f t="shared" si="3"/>
        <v>断熱土間引戸_Low-E複層</v>
      </c>
      <c r="F114" s="67" t="s">
        <v>41</v>
      </c>
      <c r="G114"/>
      <c r="H114"/>
      <c r="I114"/>
    </row>
    <row r="115" spans="1:9">
      <c r="A115"/>
      <c r="B115" s="66" t="s">
        <v>104</v>
      </c>
      <c r="C115" s="963" t="s">
        <v>375</v>
      </c>
      <c r="D115" s="963" t="s">
        <v>316</v>
      </c>
      <c r="E115" s="964" t="str">
        <f t="shared" si="3"/>
        <v>断熱土間引戸_Low-E複層</v>
      </c>
      <c r="F115" s="67" t="s">
        <v>42</v>
      </c>
      <c r="G115"/>
      <c r="H115"/>
      <c r="I115"/>
    </row>
    <row r="116" spans="1:9">
      <c r="A116"/>
      <c r="B116" s="66" t="s">
        <v>104</v>
      </c>
      <c r="C116" s="963" t="s">
        <v>375</v>
      </c>
      <c r="D116" s="963" t="s">
        <v>325</v>
      </c>
      <c r="E116" s="964" t="str">
        <f t="shared" si="3"/>
        <v>断熱土間引戸_複層</v>
      </c>
      <c r="F116" s="67" t="s">
        <v>41</v>
      </c>
      <c r="G116"/>
      <c r="H116"/>
      <c r="I116"/>
    </row>
    <row r="117" spans="1:9">
      <c r="A117"/>
      <c r="B117" s="66" t="s">
        <v>104</v>
      </c>
      <c r="C117" s="963" t="s">
        <v>375</v>
      </c>
      <c r="D117" s="963" t="s">
        <v>325</v>
      </c>
      <c r="E117" s="964" t="str">
        <f t="shared" si="3"/>
        <v>断熱土間引戸_複層</v>
      </c>
      <c r="F117" s="67" t="s">
        <v>48</v>
      </c>
      <c r="G117"/>
      <c r="H117"/>
      <c r="I117"/>
    </row>
    <row r="118" spans="1:9">
      <c r="A118"/>
      <c r="B118" s="66" t="s">
        <v>293</v>
      </c>
      <c r="C118" s="963" t="s">
        <v>368</v>
      </c>
      <c r="D118" s="963" t="s">
        <v>303</v>
      </c>
      <c r="E118" s="964" t="str">
        <f t="shared" si="3"/>
        <v>トリプルスマージュ_勝手口ドア_ダブルLow-E三層複層</v>
      </c>
      <c r="F118" s="67" t="s">
        <v>45</v>
      </c>
      <c r="G118"/>
      <c r="H118"/>
      <c r="I118"/>
    </row>
    <row r="119" spans="1:9">
      <c r="A119"/>
      <c r="B119" s="66" t="s">
        <v>294</v>
      </c>
      <c r="C119" s="963" t="s">
        <v>368</v>
      </c>
      <c r="D119" s="963" t="s">
        <v>316</v>
      </c>
      <c r="E119" s="964" t="str">
        <f t="shared" si="3"/>
        <v>スマージュ_勝手口ドア_Low-E複層</v>
      </c>
      <c r="F119" s="67" t="s">
        <v>371</v>
      </c>
      <c r="G119"/>
      <c r="H119"/>
      <c r="I119"/>
    </row>
    <row r="120" spans="1:9">
      <c r="A120"/>
      <c r="B120" s="66" t="s">
        <v>295</v>
      </c>
      <c r="C120" s="963" t="s">
        <v>375</v>
      </c>
      <c r="D120" s="963" t="s">
        <v>316</v>
      </c>
      <c r="E120" s="964" t="str">
        <f t="shared" si="3"/>
        <v>アルジオ_勝手口ドア(腰パネル無)_Low-E複層</v>
      </c>
      <c r="F120" s="67" t="s">
        <v>37</v>
      </c>
      <c r="G120"/>
      <c r="H120"/>
      <c r="I120"/>
    </row>
    <row r="121" spans="1:9">
      <c r="A121"/>
      <c r="B121" s="66" t="s">
        <v>570</v>
      </c>
      <c r="C121" s="963" t="s">
        <v>375</v>
      </c>
      <c r="D121" s="963" t="s">
        <v>316</v>
      </c>
      <c r="E121" s="964" t="str">
        <f t="shared" si="3"/>
        <v>アルジオ_勝手口ドア(腰パネル無)_Low-E複層</v>
      </c>
      <c r="F121" s="67" t="s">
        <v>41</v>
      </c>
      <c r="G121"/>
      <c r="H121"/>
      <c r="I121"/>
    </row>
    <row r="122" spans="1:9">
      <c r="A122"/>
      <c r="B122" s="66" t="s">
        <v>570</v>
      </c>
      <c r="C122" s="963" t="s">
        <v>375</v>
      </c>
      <c r="D122" s="963" t="s">
        <v>316</v>
      </c>
      <c r="E122" s="964" t="str">
        <f t="shared" si="3"/>
        <v>アルジオ_勝手口ドア(腰パネル無)_Low-E複層</v>
      </c>
      <c r="F122" s="67" t="s">
        <v>379</v>
      </c>
      <c r="G122"/>
      <c r="H122"/>
      <c r="I122"/>
    </row>
    <row r="123" spans="1:9">
      <c r="A123"/>
      <c r="B123" s="66" t="s">
        <v>570</v>
      </c>
      <c r="C123" s="963" t="s">
        <v>375</v>
      </c>
      <c r="D123" s="963" t="s">
        <v>325</v>
      </c>
      <c r="E123" s="964" t="str">
        <f t="shared" si="3"/>
        <v>アルジオ_勝手口ドア(腰パネル無)_複層</v>
      </c>
      <c r="F123" s="67" t="s">
        <v>41</v>
      </c>
      <c r="G123"/>
      <c r="H123"/>
      <c r="I123"/>
    </row>
    <row r="124" spans="1:9">
      <c r="A124"/>
      <c r="B124" s="66" t="s">
        <v>296</v>
      </c>
      <c r="C124" s="963" t="s">
        <v>296</v>
      </c>
      <c r="D124" s="963" t="s">
        <v>382</v>
      </c>
      <c r="E124" s="964" t="str">
        <f t="shared" si="3"/>
        <v>アルジオ_勝手口ドア(腰パネル付)_―</v>
      </c>
      <c r="F124" s="67" t="s">
        <v>382</v>
      </c>
      <c r="G124"/>
      <c r="H124"/>
      <c r="I124"/>
    </row>
    <row r="125" spans="1:9">
      <c r="A125"/>
      <c r="B125" s="66" t="s">
        <v>297</v>
      </c>
      <c r="C125" s="963" t="s">
        <v>297</v>
      </c>
      <c r="D125" s="963" t="s">
        <v>382</v>
      </c>
      <c r="E125" s="964" t="str">
        <f t="shared" si="3"/>
        <v>フィアンズ_勝手口ドア_―</v>
      </c>
      <c r="F125" s="67" t="s">
        <v>382</v>
      </c>
      <c r="G125"/>
      <c r="H125"/>
      <c r="I125"/>
    </row>
    <row r="126" spans="1:9">
      <c r="A126"/>
      <c r="B126" s="66" t="s">
        <v>298</v>
      </c>
      <c r="C126" s="963" t="s">
        <v>298</v>
      </c>
      <c r="D126" s="963" t="s">
        <v>382</v>
      </c>
      <c r="E126" s="964" t="str">
        <f>B126&amp;"_"&amp;D126</f>
        <v>アルジオ_勝手口ドア_―</v>
      </c>
      <c r="F126" s="67" t="s">
        <v>382</v>
      </c>
      <c r="G126"/>
      <c r="H126"/>
      <c r="I126"/>
    </row>
    <row r="127" spans="1:9" ht="15" thickBot="1">
      <c r="A127"/>
      <c r="B127" s="68" t="s">
        <v>299</v>
      </c>
      <c r="C127" s="971" t="s">
        <v>299</v>
      </c>
      <c r="D127" s="971" t="s">
        <v>382</v>
      </c>
      <c r="E127" s="971" t="str">
        <f>B127&amp;"_"&amp;D127</f>
        <v>マディオJ_収納ドア_―</v>
      </c>
      <c r="F127" s="69" t="s">
        <v>382</v>
      </c>
      <c r="G127"/>
      <c r="H127"/>
      <c r="I127"/>
    </row>
    <row r="128" spans="1:9">
      <c r="A128"/>
      <c r="B128"/>
      <c r="C128"/>
      <c r="D128"/>
      <c r="E128"/>
      <c r="F128"/>
      <c r="G128"/>
      <c r="H128"/>
      <c r="I128"/>
    </row>
    <row r="129" spans="1:9">
      <c r="A129"/>
      <c r="B129"/>
      <c r="C129"/>
      <c r="D129"/>
      <c r="E129"/>
      <c r="F129"/>
      <c r="G129"/>
      <c r="H129"/>
      <c r="I129"/>
    </row>
    <row r="130" spans="1:9">
      <c r="A130"/>
      <c r="B130"/>
      <c r="C130"/>
      <c r="D130"/>
      <c r="E130"/>
      <c r="F130"/>
      <c r="G130"/>
      <c r="H130"/>
      <c r="I130"/>
    </row>
    <row r="131" spans="1:9">
      <c r="A131"/>
      <c r="B131"/>
      <c r="C131"/>
      <c r="D131"/>
      <c r="E131"/>
      <c r="F131"/>
      <c r="G131"/>
      <c r="H131"/>
      <c r="I131"/>
    </row>
    <row r="132" spans="1:9">
      <c r="A132"/>
      <c r="B132"/>
      <c r="C132"/>
      <c r="D132"/>
      <c r="E132"/>
      <c r="F132"/>
      <c r="G132"/>
      <c r="H132"/>
      <c r="I132"/>
    </row>
    <row r="133" spans="1:9">
      <c r="A133"/>
      <c r="B133"/>
      <c r="C133"/>
      <c r="D133"/>
      <c r="E133"/>
      <c r="F133"/>
      <c r="G133"/>
      <c r="H133"/>
      <c r="I133"/>
    </row>
    <row r="134" spans="1:9">
      <c r="A134"/>
      <c r="B134"/>
      <c r="C134"/>
      <c r="D134"/>
      <c r="E134"/>
      <c r="F134"/>
      <c r="G134"/>
      <c r="H134"/>
      <c r="I134"/>
    </row>
    <row r="135" spans="1:9">
      <c r="A135"/>
      <c r="B135"/>
      <c r="C135"/>
      <c r="D135"/>
      <c r="E135"/>
      <c r="F135"/>
      <c r="G135"/>
      <c r="H135"/>
      <c r="I135"/>
    </row>
    <row r="136" spans="1:9">
      <c r="A136"/>
      <c r="B136"/>
      <c r="C136"/>
      <c r="D136"/>
      <c r="E136"/>
      <c r="F136"/>
      <c r="G136"/>
      <c r="H136"/>
      <c r="I136"/>
    </row>
    <row r="137" spans="1:9">
      <c r="A137"/>
      <c r="B137"/>
      <c r="C137"/>
      <c r="D137"/>
      <c r="E137"/>
      <c r="F137"/>
      <c r="G137"/>
      <c r="H137"/>
      <c r="I137"/>
    </row>
    <row r="138" spans="1:9">
      <c r="A138"/>
      <c r="B138"/>
      <c r="C138"/>
      <c r="D138"/>
      <c r="E138"/>
      <c r="F138"/>
      <c r="G138"/>
      <c r="H138"/>
      <c r="I138"/>
    </row>
    <row r="139" spans="1:9">
      <c r="A139"/>
      <c r="B139"/>
      <c r="C139"/>
      <c r="D139"/>
      <c r="E139"/>
      <c r="F139"/>
      <c r="G139"/>
      <c r="H139"/>
      <c r="I139"/>
    </row>
    <row r="140" spans="1:9">
      <c r="A140"/>
      <c r="B140"/>
      <c r="C140"/>
      <c r="D140"/>
      <c r="E140"/>
      <c r="F140"/>
      <c r="G140"/>
      <c r="H140"/>
      <c r="I140"/>
    </row>
    <row r="141" spans="1:9">
      <c r="A141"/>
      <c r="B141"/>
      <c r="C141"/>
      <c r="D141"/>
      <c r="E141"/>
      <c r="F141"/>
      <c r="G141"/>
      <c r="H141"/>
      <c r="I141"/>
    </row>
    <row r="142" spans="1:9">
      <c r="A142"/>
      <c r="B142"/>
      <c r="C142"/>
      <c r="D142"/>
      <c r="E142"/>
      <c r="F142"/>
      <c r="G142"/>
      <c r="H142"/>
      <c r="I142"/>
    </row>
    <row r="143" spans="1:9">
      <c r="A143"/>
      <c r="B143"/>
      <c r="C143"/>
      <c r="D143"/>
      <c r="E143"/>
      <c r="F143"/>
      <c r="G143"/>
      <c r="H143"/>
      <c r="I143"/>
    </row>
    <row r="144" spans="1:9">
      <c r="A144"/>
      <c r="B144"/>
      <c r="C144"/>
      <c r="D144"/>
      <c r="E144"/>
      <c r="F144"/>
      <c r="G144"/>
      <c r="H144"/>
      <c r="I144"/>
    </row>
    <row r="145" spans="1:9">
      <c r="A145"/>
      <c r="B145"/>
      <c r="C145"/>
      <c r="D145"/>
      <c r="E145"/>
      <c r="F145"/>
      <c r="G145"/>
      <c r="H145"/>
      <c r="I145"/>
    </row>
    <row r="146" spans="1:9">
      <c r="A146"/>
      <c r="B146"/>
      <c r="C146"/>
      <c r="D146"/>
      <c r="E146"/>
      <c r="F146"/>
      <c r="G146"/>
      <c r="H146"/>
      <c r="I146"/>
    </row>
  </sheetData>
  <phoneticPr fontId="57"/>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20</vt:i4>
      </vt:variant>
      <vt:variant>
        <vt:lpstr>名前付き一覧</vt:lpstr>
      </vt:variant>
      <vt:variant>
        <vt:i4>55</vt:i4>
      </vt:variant>
    </vt:vector>
  </HeadingPairs>
  <TitlesOfParts>
    <vt:vector size="75" baseType="lpstr">
      <vt:lpstr>リスト</vt:lpstr>
      <vt:lpstr>地域マスタ1</vt:lpstr>
      <vt:lpstr>地域マスタ2</vt:lpstr>
      <vt:lpstr>確認</vt:lpstr>
      <vt:lpstr>構造</vt:lpstr>
      <vt:lpstr>維持</vt:lpstr>
      <vt:lpstr>温熱</vt:lpstr>
      <vt:lpstr>一次エネ</vt:lpstr>
      <vt:lpstr>劣化</vt:lpstr>
      <vt:lpstr>火災</vt:lpstr>
      <vt:lpstr>空気・光視</vt:lpstr>
      <vt:lpstr>高齢者・防犯</vt:lpstr>
      <vt:lpstr>ガラスmst</vt:lpstr>
      <vt:lpstr>断熱材mst</vt:lpstr>
      <vt:lpstr>窓サッシmst</vt:lpstr>
      <vt:lpstr>窓サッシ_空気層用mst</vt:lpstr>
      <vt:lpstr>玄関ドアmst</vt:lpstr>
      <vt:lpstr>玄関ドア_空気層用mst</vt:lpstr>
      <vt:lpstr>勝手口ドアmst</vt:lpstr>
      <vt:lpstr>勝手口ドア_空気層用mst</vt:lpstr>
      <vt:lpstr>維持!Print_Area</vt:lpstr>
      <vt:lpstr>一次エネ!Print_Area</vt:lpstr>
      <vt:lpstr>温熱!Print_Area</vt:lpstr>
      <vt:lpstr>火災!Print_Area</vt:lpstr>
      <vt:lpstr>確認!Print_Area</vt:lpstr>
      <vt:lpstr>空気・光視!Print_Area</vt:lpstr>
      <vt:lpstr>構造!Print_Area</vt:lpstr>
      <vt:lpstr>高齢者・防犯!Print_Area</vt:lpstr>
      <vt:lpstr>愛知県</vt:lpstr>
      <vt:lpstr>愛媛県</vt:lpstr>
      <vt:lpstr>茨城県</vt:lpstr>
      <vt:lpstr>岡山県</vt:lpstr>
      <vt:lpstr>沖縄県</vt:lpstr>
      <vt:lpstr>岩手県</vt:lpstr>
      <vt:lpstr>岐阜県</vt:lpstr>
      <vt:lpstr>宮崎県</vt:lpstr>
      <vt:lpstr>宮城県</vt:lpstr>
      <vt:lpstr>京都府</vt:lpstr>
      <vt:lpstr>熊本県</vt:lpstr>
      <vt:lpstr>群馬県</vt:lpstr>
      <vt:lpstr>広島県</vt:lpstr>
      <vt:lpstr>香川県</vt:lpstr>
      <vt:lpstr>高知県</vt:lpstr>
      <vt:lpstr>佐賀県</vt:lpstr>
      <vt:lpstr>埼玉県</vt:lpstr>
      <vt:lpstr>三重県</vt:lpstr>
      <vt:lpstr>山形県</vt:lpstr>
      <vt:lpstr>山口県</vt:lpstr>
      <vt:lpstr>山梨県</vt:lpstr>
      <vt:lpstr>滋賀県</vt:lpstr>
      <vt:lpstr>鹿児島県</vt:lpstr>
      <vt:lpstr>秋田県</vt:lpstr>
      <vt:lpstr>新潟県</vt:lpstr>
      <vt:lpstr>神奈川県</vt:lpstr>
      <vt:lpstr>青森県</vt:lpstr>
      <vt:lpstr>静岡県</vt:lpstr>
      <vt:lpstr>石川県</vt:lpstr>
      <vt:lpstr>千葉県</vt:lpstr>
      <vt:lpstr>大阪府</vt:lpstr>
      <vt:lpstr>大分県</vt:lpstr>
      <vt:lpstr>長崎県</vt:lpstr>
      <vt:lpstr>長野県</vt:lpstr>
      <vt:lpstr>鳥取県</vt:lpstr>
      <vt:lpstr>島根県</vt:lpstr>
      <vt:lpstr>東京都</vt:lpstr>
      <vt:lpstr>徳島県</vt:lpstr>
      <vt:lpstr>栃木県</vt:lpstr>
      <vt:lpstr>奈良県</vt:lpstr>
      <vt:lpstr>富山県</vt:lpstr>
      <vt:lpstr>福井県</vt:lpstr>
      <vt:lpstr>福岡県</vt:lpstr>
      <vt:lpstr>福島県</vt:lpstr>
      <vt:lpstr>兵庫県</vt:lpstr>
      <vt:lpstr>北海道</vt:lpstr>
      <vt:lpstr>和歌山県</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森 真也(Shinya Mori)</dc:creator>
  <cp:lastModifiedBy>楠本 悠佳(Yuka Kusumoto)</cp:lastModifiedBy>
  <cp:lastPrinted>2022-05-16T05:29:33Z</cp:lastPrinted>
  <dcterms:created xsi:type="dcterms:W3CDTF">2018-06-06T06:44:47Z</dcterms:created>
  <dcterms:modified xsi:type="dcterms:W3CDTF">2025-11-26T05:08:16Z</dcterms:modified>
</cp:coreProperties>
</file>